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sa75.sharepoint.com/sites/allcompany/Shared Documents/Missions partagées/Missions conseil/DRFIP NA Gironde/Phase 3. Appel d’offres/2. DCE/"/>
    </mc:Choice>
  </mc:AlternateContent>
  <xr:revisionPtr revIDLastSave="2070" documentId="8_{62617AD1-AC84-4B08-A168-05EFD8668626}" xr6:coauthVersionLast="47" xr6:coauthVersionMax="47" xr10:uidLastSave="{16CA3CFD-9526-448A-83D6-419857EE80CF}"/>
  <workbookProtection workbookAlgorithmName="SHA-512" workbookHashValue="PKLu/vOrfp6HlCRcR5p0vh5YTWgMs2gA4E7o+FE4/+VVmmFSxwkFRNzCb4F0wLCWAZKt1F/sulwCd8FgsRWDrQ==" workbookSaltValue="QTygGTl6QKGh0kXFEmTVqQ==" workbookSpinCount="100000" lockStructure="1"/>
  <bookViews>
    <workbookView xWindow="43080" yWindow="-120" windowWidth="29040" windowHeight="15720" tabRatio="902" firstSheet="1" activeTab="1" xr2:uid="{00000000-000D-0000-FFFF-FFFF00000000}"/>
  </bookViews>
  <sheets>
    <sheet name="Paramétrage de base" sheetId="29" state="hidden" r:id="rId1"/>
    <sheet name="Page de garde" sheetId="81" r:id="rId2"/>
    <sheet name="Mode d'emploi" sheetId="1" r:id="rId3"/>
    <sheet name="3. Sourcing appros" sheetId="42" r:id="rId4"/>
    <sheet name="4. Etendue des gammes" sheetId="77" r:id="rId5"/>
    <sheet name="5. Tarifs alimentaires" sheetId="66" r:id="rId6"/>
    <sheet name="6. LPG - Offres HO" sheetId="51" r:id="rId7"/>
    <sheet name="7. LPG - Plats" sheetId="52" r:id="rId8"/>
    <sheet name="8. LPG - Desserts" sheetId="76" r:id="rId9"/>
    <sheet name="9. Tarifs boissons" sheetId="108" r:id="rId10"/>
    <sheet name="10. Tarifs livraison groupée" sheetId="118" r:id="rId11"/>
    <sheet name="11. Arcachon" sheetId="109" r:id="rId12"/>
    <sheet name="12. Cenon (offre de base)" sheetId="110" r:id="rId13"/>
    <sheet name="13. Libourne" sheetId="112" r:id="rId14"/>
    <sheet name="14. Mériadeck" sheetId="113" r:id="rId15"/>
    <sheet name="15. Mérignac" sheetId="114" r:id="rId16"/>
    <sheet name="16. Synthèse au repas" sheetId="41" r:id="rId17"/>
    <sheet name="17. Synthèse annuelle et DQE" sheetId="117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PL12">'[1]PL 12MTHS'!$C$7:$P$27,'[1]PL 12MTHS'!$C$29:$P$52,'[1]PL 12MTHS'!$C$56:$P$74,'[1]PL 12MTHS'!$C$78:$P$79,'[1]PL 12MTHS'!$C$82:$P$84,'[1]PL 12MTHS'!$C$86:$P$87,'[1]PL 12MTHS'!$C$92:$P$93</definedName>
    <definedName name="_xlnm._FilterDatabase" localSheetId="7" hidden="1">'7. LPG - Plats'!$C$321:$C$328</definedName>
    <definedName name="_xlnm._FilterDatabase" localSheetId="8" hidden="1">'8. LPG - Desserts'!#REF!</definedName>
    <definedName name="_xlnm._FilterDatabase" localSheetId="9" hidden="1">'9. Tarifs boissons'!#REF!</definedName>
    <definedName name="_xlnm._FilterDatabase" localSheetId="0" hidden="1">'Paramétrage de base'!$A$130:$Q$348</definedName>
    <definedName name="_PL12">'[1]PL 12MTHS'!$C$7:$P$27,'[1]PL 12MTHS'!$C$29:$P$52,'[1]PL 12MTHS'!$C$56:$P$74,'[1]PL 12MTHS'!$C$78:$P$79,'[1]PL 12MTHS'!$C$82:$P$84,'[1]PL 12MTHS'!$C$86:$P$87,'[1]PL 12MTHS'!$C$92:$P$93</definedName>
    <definedName name="A1ARVALYS" localSheetId="11">#REF!</definedName>
    <definedName name="A1ARVALYS" localSheetId="12">#REF!</definedName>
    <definedName name="A1ARVALYS" localSheetId="13">#REF!</definedName>
    <definedName name="A1ARVALYS" localSheetId="14">#REF!</definedName>
    <definedName name="A1ARVALYS" localSheetId="15">#REF!</definedName>
    <definedName name="A1ARVALYS" localSheetId="16">#REF!</definedName>
    <definedName name="A1ARVALYS" localSheetId="17">#REF!</definedName>
    <definedName name="A1ARVALYS">#REF!</definedName>
    <definedName name="A1ASCAC" localSheetId="11">#REF!</definedName>
    <definedName name="A1ASCAC" localSheetId="12">#REF!</definedName>
    <definedName name="A1ASCAC" localSheetId="13">#REF!</definedName>
    <definedName name="A1ASCAC" localSheetId="14">#REF!</definedName>
    <definedName name="A1ASCAC" localSheetId="15">#REF!</definedName>
    <definedName name="A1ASCAC" localSheetId="16">#REF!</definedName>
    <definedName name="A1ASCAC" localSheetId="17">#REF!</definedName>
    <definedName name="A1ASCAC">#REF!</definedName>
    <definedName name="A1CDER" localSheetId="11">#REF!</definedName>
    <definedName name="A1CDER" localSheetId="12">#REF!</definedName>
    <definedName name="A1CDER" localSheetId="13">#REF!</definedName>
    <definedName name="A1CDER" localSheetId="14">#REF!</definedName>
    <definedName name="A1CDER" localSheetId="15">#REF!</definedName>
    <definedName name="A1CDER" localSheetId="16">#REF!</definedName>
    <definedName name="A1CDER" localSheetId="17">#REF!</definedName>
    <definedName name="A1CDER">#REF!</definedName>
    <definedName name="A1CDERINF" localSheetId="11">#REF!</definedName>
    <definedName name="A1CDERINF" localSheetId="12">#REF!</definedName>
    <definedName name="A1CDERINF" localSheetId="13">#REF!</definedName>
    <definedName name="A1CDERINF" localSheetId="14">#REF!</definedName>
    <definedName name="A1CDERINF" localSheetId="15">#REF!</definedName>
    <definedName name="A1CDERINF" localSheetId="16">#REF!</definedName>
    <definedName name="A1CDERINF" localSheetId="17">#REF!</definedName>
    <definedName name="A1CDERINF">#REF!</definedName>
    <definedName name="A1CDERNC" localSheetId="11">#REF!</definedName>
    <definedName name="A1CDERNC" localSheetId="12">#REF!</definedName>
    <definedName name="A1CDERNC" localSheetId="13">#REF!</definedName>
    <definedName name="A1CDERNC" localSheetId="14">#REF!</definedName>
    <definedName name="A1CDERNC" localSheetId="15">#REF!</definedName>
    <definedName name="A1CDERNC" localSheetId="16">#REF!</definedName>
    <definedName name="A1CDERNC" localSheetId="17">#REF!</definedName>
    <definedName name="A1CDERNC">#REF!</definedName>
    <definedName name="A1CHDEPAGRI" localSheetId="11">#REF!</definedName>
    <definedName name="A1CHDEPAGRI" localSheetId="12">#REF!</definedName>
    <definedName name="A1CHDEPAGRI" localSheetId="13">#REF!</definedName>
    <definedName name="A1CHDEPAGRI" localSheetId="14">#REF!</definedName>
    <definedName name="A1CHDEPAGRI" localSheetId="15">#REF!</definedName>
    <definedName name="A1CHDEPAGRI" localSheetId="16">#REF!</definedName>
    <definedName name="A1CHDEPAGRI" localSheetId="17">#REF!</definedName>
    <definedName name="A1CHDEPAGRI">#REF!</definedName>
    <definedName name="A1CHREGAGRI" localSheetId="11">#REF!</definedName>
    <definedName name="A1CHREGAGRI" localSheetId="12">#REF!</definedName>
    <definedName name="A1CHREGAGRI" localSheetId="13">#REF!</definedName>
    <definedName name="A1CHREGAGRI" localSheetId="14">#REF!</definedName>
    <definedName name="A1CHREGAGRI" localSheetId="15">#REF!</definedName>
    <definedName name="A1CHREGAGRI" localSheetId="16">#REF!</definedName>
    <definedName name="A1CHREGAGRI" localSheetId="17">#REF!</definedName>
    <definedName name="A1CHREGAGRI">#REF!</definedName>
    <definedName name="A1CRCA" localSheetId="11">#REF!</definedName>
    <definedName name="A1CRCA" localSheetId="12">#REF!</definedName>
    <definedName name="A1CRCA" localSheetId="13">#REF!</definedName>
    <definedName name="A1CRCA" localSheetId="14">#REF!</definedName>
    <definedName name="A1CRCA" localSheetId="15">#REF!</definedName>
    <definedName name="A1CRCA" localSheetId="16">#REF!</definedName>
    <definedName name="A1CRCA" localSheetId="17">#REF!</definedName>
    <definedName name="A1CRCA">#REF!</definedName>
    <definedName name="A1FDSEA" localSheetId="11">#REF!</definedName>
    <definedName name="A1FDSEA" localSheetId="12">#REF!</definedName>
    <definedName name="A1FDSEA" localSheetId="13">#REF!</definedName>
    <definedName name="A1FDSEA" localSheetId="14">#REF!</definedName>
    <definedName name="A1FDSEA" localSheetId="15">#REF!</definedName>
    <definedName name="A1FDSEA" localSheetId="16">#REF!</definedName>
    <definedName name="A1FDSEA" localSheetId="17">#REF!</definedName>
    <definedName name="A1FDSEA">#REF!</definedName>
    <definedName name="A1FEDCHASS" localSheetId="11">#REF!</definedName>
    <definedName name="A1FEDCHASS" localSheetId="12">#REF!</definedName>
    <definedName name="A1FEDCHASS" localSheetId="13">#REF!</definedName>
    <definedName name="A1FEDCHASS" localSheetId="14">#REF!</definedName>
    <definedName name="A1FEDCHASS" localSheetId="15">#REF!</definedName>
    <definedName name="A1FEDCHASS" localSheetId="16">#REF!</definedName>
    <definedName name="A1FEDCHASS" localSheetId="17">#REF!</definedName>
    <definedName name="A1FEDCHASS">#REF!</definedName>
    <definedName name="A1FLUZERNE" localSheetId="11">#REF!</definedName>
    <definedName name="A1FLUZERNE" localSheetId="12">#REF!</definedName>
    <definedName name="A1FLUZERNE" localSheetId="13">#REF!</definedName>
    <definedName name="A1FLUZERNE" localSheetId="14">#REF!</definedName>
    <definedName name="A1FLUZERNE" localSheetId="15">#REF!</definedName>
    <definedName name="A1FLUZERNE" localSheetId="16">#REF!</definedName>
    <definedName name="A1FLUZERNE" localSheetId="17">#REF!</definedName>
    <definedName name="A1FLUZERNE">#REF!</definedName>
    <definedName name="A1RIE" localSheetId="11">#REF!</definedName>
    <definedName name="A1RIE" localSheetId="12">#REF!</definedName>
    <definedName name="A1RIE" localSheetId="13">#REF!</definedName>
    <definedName name="A1RIE" localSheetId="14">#REF!</definedName>
    <definedName name="A1RIE" localSheetId="15">#REF!</definedName>
    <definedName name="A1RIE" localSheetId="16">#REF!</definedName>
    <definedName name="A1RIE" localSheetId="17">#REF!</definedName>
    <definedName name="A1RIE">#REF!</definedName>
    <definedName name="A1TOTALFACT" localSheetId="11">#REF!</definedName>
    <definedName name="A1TOTALFACT" localSheetId="12">#REF!</definedName>
    <definedName name="A1TOTALFACT" localSheetId="13">#REF!</definedName>
    <definedName name="A1TOTALFACT" localSheetId="14">#REF!</definedName>
    <definedName name="A1TOTALFACT" localSheetId="15">#REF!</definedName>
    <definedName name="A1TOTALFACT" localSheetId="16">#REF!</definedName>
    <definedName name="A1TOTALFACT" localSheetId="17">#REF!</definedName>
    <definedName name="A1TOTALFACT">#REF!</definedName>
    <definedName name="A1UCLM" localSheetId="11">#REF!</definedName>
    <definedName name="A1UCLM" localSheetId="12">#REF!</definedName>
    <definedName name="A1UCLM" localSheetId="13">#REF!</definedName>
    <definedName name="A1UCLM" localSheetId="14">#REF!</definedName>
    <definedName name="A1UCLM" localSheetId="15">#REF!</definedName>
    <definedName name="A1UCLM" localSheetId="16">#REF!</definedName>
    <definedName name="A1UCLM" localSheetId="17">#REF!</definedName>
    <definedName name="A1UCLM">#REF!</definedName>
    <definedName name="A2ARVALYS" localSheetId="11">'[2]FACT-2ème T11'!#REF!</definedName>
    <definedName name="A2ARVALYS" localSheetId="12">'[2]FACT-2ème T11'!#REF!</definedName>
    <definedName name="A2ARVALYS" localSheetId="13">'[2]FACT-2ème T11'!#REF!</definedName>
    <definedName name="A2ARVALYS" localSheetId="14">'[2]FACT-2ème T11'!#REF!</definedName>
    <definedName name="A2ARVALYS" localSheetId="15">'[2]FACT-2ème T11'!#REF!</definedName>
    <definedName name="A2ARVALYS" localSheetId="16">'[3]FACT-2ème T11'!#REF!</definedName>
    <definedName name="A2ARVALYS" localSheetId="17">'[3]FACT-2ème T11'!#REF!</definedName>
    <definedName name="A2ARVALYS">#REF!</definedName>
    <definedName name="A2ASCAC" localSheetId="11">'[2]FACT-2ème T11'!#REF!</definedName>
    <definedName name="A2ASCAC" localSheetId="12">'[2]FACT-2ème T11'!#REF!</definedName>
    <definedName name="A2ASCAC" localSheetId="13">'[2]FACT-2ème T11'!#REF!</definedName>
    <definedName name="A2ASCAC" localSheetId="14">'[2]FACT-2ème T11'!#REF!</definedName>
    <definedName name="A2ASCAC" localSheetId="15">'[2]FACT-2ème T11'!#REF!</definedName>
    <definedName name="A2ASCAC" localSheetId="16">'[3]FACT-2ème T11'!#REF!</definedName>
    <definedName name="A2ASCAC" localSheetId="17">'[3]FACT-2ème T11'!#REF!</definedName>
    <definedName name="A2ASCAC">#REF!</definedName>
    <definedName name="A2CDER" localSheetId="11">'[2]FACT-2ème T11'!#REF!</definedName>
    <definedName name="A2CDER" localSheetId="12">'[2]FACT-2ème T11'!#REF!</definedName>
    <definedName name="A2CDER" localSheetId="13">'[2]FACT-2ème T11'!#REF!</definedName>
    <definedName name="A2CDER" localSheetId="14">'[2]FACT-2ème T11'!#REF!</definedName>
    <definedName name="A2CDER" localSheetId="15">'[2]FACT-2ème T11'!#REF!</definedName>
    <definedName name="A2CDER" localSheetId="16">'[3]FACT-2ème T11'!#REF!</definedName>
    <definedName name="A2CDER" localSheetId="17">'[3]FACT-2ème T11'!#REF!</definedName>
    <definedName name="A2CDER">#REF!</definedName>
    <definedName name="A2CDERINF" localSheetId="11">'[2]FACT-2ème T11'!#REF!</definedName>
    <definedName name="A2CDERINF" localSheetId="12">'[2]FACT-2ème T11'!#REF!</definedName>
    <definedName name="A2CDERINF" localSheetId="13">'[2]FACT-2ème T11'!#REF!</definedName>
    <definedName name="A2CDERINF" localSheetId="14">'[2]FACT-2ème T11'!#REF!</definedName>
    <definedName name="A2CDERINF" localSheetId="15">'[2]FACT-2ème T11'!#REF!</definedName>
    <definedName name="A2CDERINF" localSheetId="16">'[3]FACT-2ème T11'!#REF!</definedName>
    <definedName name="A2CDERINF" localSheetId="17">'[3]FACT-2ème T11'!#REF!</definedName>
    <definedName name="A2CDERINF">#REF!</definedName>
    <definedName name="A2CDERNC" localSheetId="11">'[2]FACT-2ème T11'!#REF!</definedName>
    <definedName name="A2CDERNC" localSheetId="12">'[2]FACT-2ème T11'!#REF!</definedName>
    <definedName name="A2CDERNC" localSheetId="13">'[2]FACT-2ème T11'!#REF!</definedName>
    <definedName name="A2CDERNC" localSheetId="14">'[2]FACT-2ème T11'!#REF!</definedName>
    <definedName name="A2CDERNC" localSheetId="15">'[2]FACT-2ème T11'!#REF!</definedName>
    <definedName name="A2CDERNC" localSheetId="16">'[3]FACT-2ème T11'!#REF!</definedName>
    <definedName name="A2CDERNC" localSheetId="17">'[3]FACT-2ème T11'!#REF!</definedName>
    <definedName name="A2CDERNC">#REF!</definedName>
    <definedName name="A2CHDEPAGRI" localSheetId="11">'[2]FACT-2ème T11'!#REF!</definedName>
    <definedName name="A2CHDEPAGRI" localSheetId="12">'[2]FACT-2ème T11'!#REF!</definedName>
    <definedName name="A2CHDEPAGRI" localSheetId="13">'[2]FACT-2ème T11'!#REF!</definedName>
    <definedName name="A2CHDEPAGRI" localSheetId="14">'[2]FACT-2ème T11'!#REF!</definedName>
    <definedName name="A2CHDEPAGRI" localSheetId="15">'[2]FACT-2ème T11'!#REF!</definedName>
    <definedName name="A2CHDEPAGRI" localSheetId="16">'[3]FACT-2ème T11'!#REF!</definedName>
    <definedName name="A2CHDEPAGRI" localSheetId="17">'[3]FACT-2ème T11'!#REF!</definedName>
    <definedName name="A2CHDEPAGRI">#REF!</definedName>
    <definedName name="A2CHREGAGRI" localSheetId="11">'[2]FACT-2ème T11'!#REF!</definedName>
    <definedName name="A2CHREGAGRI" localSheetId="12">'[2]FACT-2ème T11'!#REF!</definedName>
    <definedName name="A2CHREGAGRI" localSheetId="13">'[2]FACT-2ème T11'!#REF!</definedName>
    <definedName name="A2CHREGAGRI" localSheetId="14">'[2]FACT-2ème T11'!#REF!</definedName>
    <definedName name="A2CHREGAGRI" localSheetId="15">'[2]FACT-2ème T11'!#REF!</definedName>
    <definedName name="A2CHREGAGRI" localSheetId="16">'[3]FACT-2ème T11'!#REF!</definedName>
    <definedName name="A2CHREGAGRI" localSheetId="17">'[3]FACT-2ème T11'!#REF!</definedName>
    <definedName name="A2CHREGAGRI">#REF!</definedName>
    <definedName name="A2CRCA" localSheetId="11">'[2]FACT-2ème T11'!#REF!</definedName>
    <definedName name="A2CRCA" localSheetId="12">'[2]FACT-2ème T11'!#REF!</definedName>
    <definedName name="A2CRCA" localSheetId="13">'[2]FACT-2ème T11'!#REF!</definedName>
    <definedName name="A2CRCA" localSheetId="14">'[2]FACT-2ème T11'!#REF!</definedName>
    <definedName name="A2CRCA" localSheetId="15">'[2]FACT-2ème T11'!#REF!</definedName>
    <definedName name="A2CRCA" localSheetId="16">'[3]FACT-2ème T11'!#REF!</definedName>
    <definedName name="A2CRCA" localSheetId="17">'[3]FACT-2ème T11'!#REF!</definedName>
    <definedName name="A2CRCA">#REF!</definedName>
    <definedName name="A2FDSEA" localSheetId="11">'[2]FACT-2ème T11'!#REF!</definedName>
    <definedName name="A2FDSEA" localSheetId="12">'[2]FACT-2ème T11'!#REF!</definedName>
    <definedName name="A2FDSEA" localSheetId="13">'[2]FACT-2ème T11'!#REF!</definedName>
    <definedName name="A2FDSEA" localSheetId="14">'[2]FACT-2ème T11'!#REF!</definedName>
    <definedName name="A2FDSEA" localSheetId="15">'[2]FACT-2ème T11'!#REF!</definedName>
    <definedName name="A2FDSEA" localSheetId="16">'[3]FACT-2ème T11'!#REF!</definedName>
    <definedName name="A2FDSEA" localSheetId="17">'[3]FACT-2ème T11'!#REF!</definedName>
    <definedName name="A2FDSEA">#REF!</definedName>
    <definedName name="A2FEDCHASS" localSheetId="11">'[2]FACT-2ème T11'!#REF!</definedName>
    <definedName name="A2FEDCHASS" localSheetId="12">'[2]FACT-2ème T11'!#REF!</definedName>
    <definedName name="A2FEDCHASS" localSheetId="13">'[2]FACT-2ème T11'!#REF!</definedName>
    <definedName name="A2FEDCHASS" localSheetId="14">'[2]FACT-2ème T11'!#REF!</definedName>
    <definedName name="A2FEDCHASS" localSheetId="15">'[2]FACT-2ème T11'!#REF!</definedName>
    <definedName name="A2FEDCHASS" localSheetId="16">'[3]FACT-2ème T11'!#REF!</definedName>
    <definedName name="A2FEDCHASS" localSheetId="17">'[3]FACT-2ème T11'!#REF!</definedName>
    <definedName name="A2FEDCHASS">#REF!</definedName>
    <definedName name="A2FLUZERNE" localSheetId="11">'[2]FACT-2ème T11'!#REF!</definedName>
    <definedName name="A2FLUZERNE" localSheetId="12">'[2]FACT-2ème T11'!#REF!</definedName>
    <definedName name="A2FLUZERNE" localSheetId="13">'[2]FACT-2ème T11'!#REF!</definedName>
    <definedName name="A2FLUZERNE" localSheetId="14">'[2]FACT-2ème T11'!#REF!</definedName>
    <definedName name="A2FLUZERNE" localSheetId="15">'[2]FACT-2ème T11'!#REF!</definedName>
    <definedName name="A2FLUZERNE" localSheetId="16">'[3]FACT-2ème T11'!#REF!</definedName>
    <definedName name="A2FLUZERNE" localSheetId="17">'[3]FACT-2ème T11'!#REF!</definedName>
    <definedName name="A2FLUZERNE">#REF!</definedName>
    <definedName name="A2RIE" localSheetId="11">#REF!</definedName>
    <definedName name="A2RIE" localSheetId="12">#REF!</definedName>
    <definedName name="A2RIE" localSheetId="13">#REF!</definedName>
    <definedName name="A2RIE" localSheetId="14">#REF!</definedName>
    <definedName name="A2RIE" localSheetId="15">#REF!</definedName>
    <definedName name="A2RIE" localSheetId="16">#REF!</definedName>
    <definedName name="A2RIE" localSheetId="17">#REF!</definedName>
    <definedName name="A2RIE">#REF!</definedName>
    <definedName name="A2TOTALFACT" localSheetId="11">'[2]FACT-2ème T11'!#REF!</definedName>
    <definedName name="A2TOTALFACT" localSheetId="12">'[2]FACT-2ème T11'!#REF!</definedName>
    <definedName name="A2TOTALFACT" localSheetId="13">'[2]FACT-2ème T11'!#REF!</definedName>
    <definedName name="A2TOTALFACT" localSheetId="14">'[2]FACT-2ème T11'!#REF!</definedName>
    <definedName name="A2TOTALFACT" localSheetId="15">'[2]FACT-2ème T11'!#REF!</definedName>
    <definedName name="A2TOTALFACT" localSheetId="16">'[3]FACT-2ème T11'!#REF!</definedName>
    <definedName name="A2TOTALFACT" localSheetId="17">'[3]FACT-2ème T11'!#REF!</definedName>
    <definedName name="A2TOTALFACT">#REF!</definedName>
    <definedName name="A2UCLM" localSheetId="11">'[2]FACT-2ème T11'!#REF!</definedName>
    <definedName name="A2UCLM" localSheetId="12">'[2]FACT-2ème T11'!#REF!</definedName>
    <definedName name="A2UCLM" localSheetId="13">'[2]FACT-2ème T11'!#REF!</definedName>
    <definedName name="A2UCLM" localSheetId="14">'[2]FACT-2ème T11'!#REF!</definedName>
    <definedName name="A2UCLM" localSheetId="15">'[2]FACT-2ème T11'!#REF!</definedName>
    <definedName name="A2UCLM" localSheetId="16">'[3]FACT-2ème T11'!#REF!</definedName>
    <definedName name="A2UCLM" localSheetId="17">'[3]FACT-2ème T11'!#REF!</definedName>
    <definedName name="A2UCLM">#REF!</definedName>
    <definedName name="A3ARVALYS" localSheetId="11">'[2]FACT-3ème T11'!#REF!</definedName>
    <definedName name="A3ARVALYS" localSheetId="12">'[2]FACT-3ème T11'!#REF!</definedName>
    <definedName name="A3ARVALYS" localSheetId="13">'[2]FACT-3ème T11'!#REF!</definedName>
    <definedName name="A3ARVALYS" localSheetId="14">'[2]FACT-3ème T11'!#REF!</definedName>
    <definedName name="A3ARVALYS" localSheetId="15">'[2]FACT-3ème T11'!#REF!</definedName>
    <definedName name="A3ARVALYS" localSheetId="16">'[3]FACT-3ème T11'!#REF!</definedName>
    <definedName name="A3ARVALYS" localSheetId="17">'[3]FACT-3ème T11'!#REF!</definedName>
    <definedName name="A3ARVALYS">#REF!</definedName>
    <definedName name="A3ASCAC" localSheetId="11">'[2]FACT-3ème T11'!#REF!</definedName>
    <definedName name="A3ASCAC" localSheetId="12">'[2]FACT-3ème T11'!#REF!</definedName>
    <definedName name="A3ASCAC" localSheetId="13">'[2]FACT-3ème T11'!#REF!</definedName>
    <definedName name="A3ASCAC" localSheetId="14">'[2]FACT-3ème T11'!#REF!</definedName>
    <definedName name="A3ASCAC" localSheetId="15">'[2]FACT-3ème T11'!#REF!</definedName>
    <definedName name="A3ASCAC" localSheetId="16">'[3]FACT-3ème T11'!#REF!</definedName>
    <definedName name="A3ASCAC" localSheetId="17">'[3]FACT-3ème T11'!#REF!</definedName>
    <definedName name="A3ASCAC">#REF!</definedName>
    <definedName name="A3CDER" localSheetId="11">'[2]FACT-3ème T11'!#REF!</definedName>
    <definedName name="A3CDER" localSheetId="12">'[2]FACT-3ème T11'!#REF!</definedName>
    <definedName name="A3CDER" localSheetId="13">'[2]FACT-3ème T11'!#REF!</definedName>
    <definedName name="A3CDER" localSheetId="14">'[2]FACT-3ème T11'!#REF!</definedName>
    <definedName name="A3CDER" localSheetId="15">'[2]FACT-3ème T11'!#REF!</definedName>
    <definedName name="A3CDER" localSheetId="16">'[3]FACT-3ème T11'!#REF!</definedName>
    <definedName name="A3CDER" localSheetId="17">'[3]FACT-3ème T11'!#REF!</definedName>
    <definedName name="A3CDER">#REF!</definedName>
    <definedName name="A3CDERINF" localSheetId="11">'[2]FACT-3ème T11'!#REF!</definedName>
    <definedName name="A3CDERINF" localSheetId="12">'[2]FACT-3ème T11'!#REF!</definedName>
    <definedName name="A3CDERINF" localSheetId="13">'[2]FACT-3ème T11'!#REF!</definedName>
    <definedName name="A3CDERINF" localSheetId="14">'[2]FACT-3ème T11'!#REF!</definedName>
    <definedName name="A3CDERINF" localSheetId="15">'[2]FACT-3ème T11'!#REF!</definedName>
    <definedName name="A3CDERINF" localSheetId="16">'[3]FACT-3ème T11'!#REF!</definedName>
    <definedName name="A3CDERINF" localSheetId="17">'[3]FACT-3ème T11'!#REF!</definedName>
    <definedName name="A3CDERINF">#REF!</definedName>
    <definedName name="A3CDERNC" localSheetId="11">'[2]FACT-3ème T11'!#REF!</definedName>
    <definedName name="A3CDERNC" localSheetId="12">'[2]FACT-3ème T11'!#REF!</definedName>
    <definedName name="A3CDERNC" localSheetId="13">'[2]FACT-3ème T11'!#REF!</definedName>
    <definedName name="A3CDERNC" localSheetId="14">'[2]FACT-3ème T11'!#REF!</definedName>
    <definedName name="A3CDERNC" localSheetId="15">'[2]FACT-3ème T11'!#REF!</definedName>
    <definedName name="A3CDERNC" localSheetId="16">'[3]FACT-3ème T11'!#REF!</definedName>
    <definedName name="A3CDERNC" localSheetId="17">'[3]FACT-3ème T11'!#REF!</definedName>
    <definedName name="A3CDERNC">#REF!</definedName>
    <definedName name="A3CHDEPAGRI" localSheetId="11">'[2]FACT-3ème T11'!#REF!</definedName>
    <definedName name="A3CHDEPAGRI" localSheetId="12">'[2]FACT-3ème T11'!#REF!</definedName>
    <definedName name="A3CHDEPAGRI" localSheetId="13">'[2]FACT-3ème T11'!#REF!</definedName>
    <definedName name="A3CHDEPAGRI" localSheetId="14">'[2]FACT-3ème T11'!#REF!</definedName>
    <definedName name="A3CHDEPAGRI" localSheetId="15">'[2]FACT-3ème T11'!#REF!</definedName>
    <definedName name="A3CHDEPAGRI" localSheetId="16">'[3]FACT-3ème T11'!#REF!</definedName>
    <definedName name="A3CHDEPAGRI" localSheetId="17">'[3]FACT-3ème T11'!#REF!</definedName>
    <definedName name="A3CHDEPAGRI">#REF!</definedName>
    <definedName name="A3CHREGAGRI" localSheetId="11">'[2]FACT-3ème T11'!#REF!</definedName>
    <definedName name="A3CHREGAGRI" localSheetId="12">'[2]FACT-3ème T11'!#REF!</definedName>
    <definedName name="A3CHREGAGRI" localSheetId="13">'[2]FACT-3ème T11'!#REF!</definedName>
    <definedName name="A3CHREGAGRI" localSheetId="14">'[2]FACT-3ème T11'!#REF!</definedName>
    <definedName name="A3CHREGAGRI" localSheetId="15">'[2]FACT-3ème T11'!#REF!</definedName>
    <definedName name="A3CHREGAGRI" localSheetId="16">'[3]FACT-3ème T11'!#REF!</definedName>
    <definedName name="A3CHREGAGRI" localSheetId="17">'[3]FACT-3ème T11'!#REF!</definedName>
    <definedName name="A3CHREGAGRI">#REF!</definedName>
    <definedName name="A3CRCA" localSheetId="11">'[2]FACT-3ème T11'!#REF!</definedName>
    <definedName name="A3CRCA" localSheetId="12">'[2]FACT-3ème T11'!#REF!</definedName>
    <definedName name="A3CRCA" localSheetId="13">'[2]FACT-3ème T11'!#REF!</definedName>
    <definedName name="A3CRCA" localSheetId="14">'[2]FACT-3ème T11'!#REF!</definedName>
    <definedName name="A3CRCA" localSheetId="15">'[2]FACT-3ème T11'!#REF!</definedName>
    <definedName name="A3CRCA" localSheetId="16">'[3]FACT-3ème T11'!#REF!</definedName>
    <definedName name="A3CRCA" localSheetId="17">'[3]FACT-3ème T11'!#REF!</definedName>
    <definedName name="A3CRCA">#REF!</definedName>
    <definedName name="A3FDSEA" localSheetId="11">'[2]FACT-3ème T11'!#REF!</definedName>
    <definedName name="A3FDSEA" localSheetId="12">'[2]FACT-3ème T11'!#REF!</definedName>
    <definedName name="A3FDSEA" localSheetId="13">'[2]FACT-3ème T11'!#REF!</definedName>
    <definedName name="A3FDSEA" localSheetId="14">'[2]FACT-3ème T11'!#REF!</definedName>
    <definedName name="A3FDSEA" localSheetId="15">'[2]FACT-3ème T11'!#REF!</definedName>
    <definedName name="A3FDSEA" localSheetId="16">'[3]FACT-3ème T11'!#REF!</definedName>
    <definedName name="A3FDSEA" localSheetId="17">'[3]FACT-3ème T11'!#REF!</definedName>
    <definedName name="A3FDSEA">#REF!</definedName>
    <definedName name="A3FEDCHASS" localSheetId="11">'[2]FACT-3ème T11'!#REF!</definedName>
    <definedName name="A3FEDCHASS" localSheetId="12">'[2]FACT-3ème T11'!#REF!</definedName>
    <definedName name="A3FEDCHASS" localSheetId="13">'[2]FACT-3ème T11'!#REF!</definedName>
    <definedName name="A3FEDCHASS" localSheetId="14">'[2]FACT-3ème T11'!#REF!</definedName>
    <definedName name="A3FEDCHASS" localSheetId="15">'[2]FACT-3ème T11'!#REF!</definedName>
    <definedName name="A3FEDCHASS" localSheetId="16">'[3]FACT-3ème T11'!#REF!</definedName>
    <definedName name="A3FEDCHASS" localSheetId="17">'[3]FACT-3ème T11'!#REF!</definedName>
    <definedName name="A3FEDCHASS">#REF!</definedName>
    <definedName name="A3FLUZERNE" localSheetId="11">'[2]FACT-3ème T11'!#REF!</definedName>
    <definedName name="A3FLUZERNE" localSheetId="12">'[2]FACT-3ème T11'!#REF!</definedName>
    <definedName name="A3FLUZERNE" localSheetId="13">'[2]FACT-3ème T11'!#REF!</definedName>
    <definedName name="A3FLUZERNE" localSheetId="14">'[2]FACT-3ème T11'!#REF!</definedName>
    <definedName name="A3FLUZERNE" localSheetId="15">'[2]FACT-3ème T11'!#REF!</definedName>
    <definedName name="A3FLUZERNE" localSheetId="16">'[3]FACT-3ème T11'!#REF!</definedName>
    <definedName name="A3FLUZERNE" localSheetId="17">'[3]FACT-3ème T11'!#REF!</definedName>
    <definedName name="A3FLUZERNE">#REF!</definedName>
    <definedName name="A3RIE" localSheetId="11">#REF!</definedName>
    <definedName name="A3RIE" localSheetId="12">#REF!</definedName>
    <definedName name="A3RIE" localSheetId="13">#REF!</definedName>
    <definedName name="A3RIE" localSheetId="14">#REF!</definedName>
    <definedName name="A3RIE" localSheetId="15">#REF!</definedName>
    <definedName name="A3RIE" localSheetId="16">#REF!</definedName>
    <definedName name="A3RIE" localSheetId="17">#REF!</definedName>
    <definedName name="A3RIE">#REF!</definedName>
    <definedName name="A3TOTALFACT" localSheetId="11">'[2]FACT-3ème T11'!#REF!</definedName>
    <definedName name="A3TOTALFACT" localSheetId="12">'[2]FACT-3ème T11'!#REF!</definedName>
    <definedName name="A3TOTALFACT" localSheetId="13">'[2]FACT-3ème T11'!#REF!</definedName>
    <definedName name="A3TOTALFACT" localSheetId="14">'[2]FACT-3ème T11'!#REF!</definedName>
    <definedName name="A3TOTALFACT" localSheetId="15">'[2]FACT-3ème T11'!#REF!</definedName>
    <definedName name="A3TOTALFACT" localSheetId="16">'[3]FACT-3ème T11'!#REF!</definedName>
    <definedName name="A3TOTALFACT" localSheetId="17">'[3]FACT-3ème T11'!#REF!</definedName>
    <definedName name="A3TOTALFACT">#REF!</definedName>
    <definedName name="A3UCLM" localSheetId="11">'[2]FACT-3ème T11'!#REF!</definedName>
    <definedName name="A3UCLM" localSheetId="12">'[2]FACT-3ème T11'!#REF!</definedName>
    <definedName name="A3UCLM" localSheetId="13">'[2]FACT-3ème T11'!#REF!</definedName>
    <definedName name="A3UCLM" localSheetId="14">'[2]FACT-3ème T11'!#REF!</definedName>
    <definedName name="A3UCLM" localSheetId="15">'[2]FACT-3ème T11'!#REF!</definedName>
    <definedName name="A3UCLM" localSheetId="16">'[3]FACT-3ème T11'!#REF!</definedName>
    <definedName name="A3UCLM" localSheetId="17">'[3]FACT-3ème T11'!#REF!</definedName>
    <definedName name="A3UCLM">#REF!</definedName>
    <definedName name="A4ARVALYS" localSheetId="11">'[2]FACT-4ème T11'!#REF!</definedName>
    <definedName name="A4ARVALYS" localSheetId="12">'[2]FACT-4ème T11'!#REF!</definedName>
    <definedName name="A4ARVALYS" localSheetId="13">'[2]FACT-4ème T11'!#REF!</definedName>
    <definedName name="A4ARVALYS" localSheetId="14">'[2]FACT-4ème T11'!#REF!</definedName>
    <definedName name="A4ARVALYS" localSheetId="15">'[2]FACT-4ème T11'!#REF!</definedName>
    <definedName name="A4ARVALYS" localSheetId="16">'[3]FACT-4ème T11'!#REF!</definedName>
    <definedName name="A4ARVALYS" localSheetId="17">'[3]FACT-4ème T11'!#REF!</definedName>
    <definedName name="A4ARVALYS">#REF!</definedName>
    <definedName name="A4ASCAC" localSheetId="11">'[2]FACT-4ème T11'!#REF!</definedName>
    <definedName name="A4ASCAC" localSheetId="12">'[2]FACT-4ème T11'!#REF!</definedName>
    <definedName name="A4ASCAC" localSheetId="13">'[2]FACT-4ème T11'!#REF!</definedName>
    <definedName name="A4ASCAC" localSheetId="14">'[2]FACT-4ème T11'!#REF!</definedName>
    <definedName name="A4ASCAC" localSheetId="15">'[2]FACT-4ème T11'!#REF!</definedName>
    <definedName name="A4ASCAC" localSheetId="16">'[3]FACT-4ème T11'!#REF!</definedName>
    <definedName name="A4ASCAC" localSheetId="17">'[3]FACT-4ème T11'!#REF!</definedName>
    <definedName name="A4ASCAC">#REF!</definedName>
    <definedName name="A4CDER" localSheetId="11">'[2]FACT-4ème T11'!#REF!</definedName>
    <definedName name="A4CDER" localSheetId="12">'[2]FACT-4ème T11'!#REF!</definedName>
    <definedName name="A4CDER" localSheetId="13">'[2]FACT-4ème T11'!#REF!</definedName>
    <definedName name="A4CDER" localSheetId="14">'[2]FACT-4ème T11'!#REF!</definedName>
    <definedName name="A4CDER" localSheetId="15">'[2]FACT-4ème T11'!#REF!</definedName>
    <definedName name="A4CDER" localSheetId="16">'[3]FACT-4ème T11'!#REF!</definedName>
    <definedName name="A4CDER" localSheetId="17">'[3]FACT-4ème T11'!#REF!</definedName>
    <definedName name="A4CDER">#REF!</definedName>
    <definedName name="A4CDERINF" localSheetId="11">'[2]FACT-4ème T11'!#REF!</definedName>
    <definedName name="A4CDERINF" localSheetId="12">'[2]FACT-4ème T11'!#REF!</definedName>
    <definedName name="A4CDERINF" localSheetId="13">'[2]FACT-4ème T11'!#REF!</definedName>
    <definedName name="A4CDERINF" localSheetId="14">'[2]FACT-4ème T11'!#REF!</definedName>
    <definedName name="A4CDERINF" localSheetId="15">'[2]FACT-4ème T11'!#REF!</definedName>
    <definedName name="A4CDERINF" localSheetId="16">'[3]FACT-4ème T11'!#REF!</definedName>
    <definedName name="A4CDERINF" localSheetId="17">'[3]FACT-4ème T11'!#REF!</definedName>
    <definedName name="A4CDERINF">#REF!</definedName>
    <definedName name="A4CDERNC" localSheetId="11">'[2]FACT-4ème T11'!#REF!</definedName>
    <definedName name="A4CDERNC" localSheetId="12">'[2]FACT-4ème T11'!#REF!</definedName>
    <definedName name="A4CDERNC" localSheetId="13">'[2]FACT-4ème T11'!#REF!</definedName>
    <definedName name="A4CDERNC" localSheetId="14">'[2]FACT-4ème T11'!#REF!</definedName>
    <definedName name="A4CDERNC" localSheetId="15">'[2]FACT-4ème T11'!#REF!</definedName>
    <definedName name="A4CDERNC" localSheetId="16">'[3]FACT-4ème T11'!#REF!</definedName>
    <definedName name="A4CDERNC" localSheetId="17">'[3]FACT-4ème T11'!#REF!</definedName>
    <definedName name="A4CDERNC">#REF!</definedName>
    <definedName name="A4CHDEPAGRI" localSheetId="11">'[2]FACT-4ème T11'!#REF!</definedName>
    <definedName name="A4CHDEPAGRI" localSheetId="12">'[2]FACT-4ème T11'!#REF!</definedName>
    <definedName name="A4CHDEPAGRI" localSheetId="13">'[2]FACT-4ème T11'!#REF!</definedName>
    <definedName name="A4CHDEPAGRI" localSheetId="14">'[2]FACT-4ème T11'!#REF!</definedName>
    <definedName name="A4CHDEPAGRI" localSheetId="15">'[2]FACT-4ème T11'!#REF!</definedName>
    <definedName name="A4CHDEPAGRI" localSheetId="16">'[3]FACT-4ème T11'!#REF!</definedName>
    <definedName name="A4CHDEPAGRI" localSheetId="17">'[3]FACT-4ème T11'!#REF!</definedName>
    <definedName name="A4CHDEPAGRI">#REF!</definedName>
    <definedName name="A4CHREGAGRI" localSheetId="11">'[2]FACT-4ème T11'!#REF!</definedName>
    <definedName name="A4CHREGAGRI" localSheetId="12">'[2]FACT-4ème T11'!#REF!</definedName>
    <definedName name="A4CHREGAGRI" localSheetId="13">'[2]FACT-4ème T11'!#REF!</definedName>
    <definedName name="A4CHREGAGRI" localSheetId="14">'[2]FACT-4ème T11'!#REF!</definedName>
    <definedName name="A4CHREGAGRI" localSheetId="15">'[2]FACT-4ème T11'!#REF!</definedName>
    <definedName name="A4CHREGAGRI" localSheetId="16">'[3]FACT-4ème T11'!#REF!</definedName>
    <definedName name="A4CHREGAGRI" localSheetId="17">'[3]FACT-4ème T11'!#REF!</definedName>
    <definedName name="A4CHREGAGRI">#REF!</definedName>
    <definedName name="A4CRCA" localSheetId="11">'[2]FACT-4ème T11'!#REF!</definedName>
    <definedName name="A4CRCA" localSheetId="12">'[2]FACT-4ème T11'!#REF!</definedName>
    <definedName name="A4CRCA" localSheetId="13">'[2]FACT-4ème T11'!#REF!</definedName>
    <definedName name="A4CRCA" localSheetId="14">'[2]FACT-4ème T11'!#REF!</definedName>
    <definedName name="A4CRCA" localSheetId="15">'[2]FACT-4ème T11'!#REF!</definedName>
    <definedName name="A4CRCA" localSheetId="16">'[3]FACT-4ème T11'!#REF!</definedName>
    <definedName name="A4CRCA" localSheetId="17">'[3]FACT-4ème T11'!#REF!</definedName>
    <definedName name="A4CRCA">#REF!</definedName>
    <definedName name="A4FDSEA" localSheetId="11">'[2]FACT-4ème T11'!#REF!</definedName>
    <definedName name="A4FDSEA" localSheetId="12">'[2]FACT-4ème T11'!#REF!</definedName>
    <definedName name="A4FDSEA" localSheetId="13">'[2]FACT-4ème T11'!#REF!</definedName>
    <definedName name="A4FDSEA" localSheetId="14">'[2]FACT-4ème T11'!#REF!</definedName>
    <definedName name="A4FDSEA" localSheetId="15">'[2]FACT-4ème T11'!#REF!</definedName>
    <definedName name="A4FDSEA" localSheetId="16">'[3]FACT-4ème T11'!#REF!</definedName>
    <definedName name="A4FDSEA" localSheetId="17">'[3]FACT-4ème T11'!#REF!</definedName>
    <definedName name="A4FDSEA">#REF!</definedName>
    <definedName name="A4FEDCHASS" localSheetId="11">'[2]FACT-4ème T11'!#REF!</definedName>
    <definedName name="A4FEDCHASS" localSheetId="12">'[2]FACT-4ème T11'!#REF!</definedName>
    <definedName name="A4FEDCHASS" localSheetId="13">'[2]FACT-4ème T11'!#REF!</definedName>
    <definedName name="A4FEDCHASS" localSheetId="14">'[2]FACT-4ème T11'!#REF!</definedName>
    <definedName name="A4FEDCHASS" localSheetId="15">'[2]FACT-4ème T11'!#REF!</definedName>
    <definedName name="A4FEDCHASS" localSheetId="16">'[3]FACT-4ème T11'!#REF!</definedName>
    <definedName name="A4FEDCHASS" localSheetId="17">'[3]FACT-4ème T11'!#REF!</definedName>
    <definedName name="A4FEDCHASS">#REF!</definedName>
    <definedName name="A4FLUZERNE" localSheetId="11">'[2]FACT-4ème T11'!#REF!</definedName>
    <definedName name="A4FLUZERNE" localSheetId="12">'[2]FACT-4ème T11'!#REF!</definedName>
    <definedName name="A4FLUZERNE" localSheetId="13">'[2]FACT-4ème T11'!#REF!</definedName>
    <definedName name="A4FLUZERNE" localSheetId="14">'[2]FACT-4ème T11'!#REF!</definedName>
    <definedName name="A4FLUZERNE" localSheetId="15">'[2]FACT-4ème T11'!#REF!</definedName>
    <definedName name="A4FLUZERNE" localSheetId="16">'[3]FACT-4ème T11'!#REF!</definedName>
    <definedName name="A4FLUZERNE" localSheetId="17">'[3]FACT-4ème T11'!#REF!</definedName>
    <definedName name="A4FLUZERNE">#REF!</definedName>
    <definedName name="A4RIE" localSheetId="11">#REF!</definedName>
    <definedName name="A4RIE" localSheetId="12">#REF!</definedName>
    <definedName name="A4RIE" localSheetId="13">#REF!</definedName>
    <definedName name="A4RIE" localSheetId="14">#REF!</definedName>
    <definedName name="A4RIE" localSheetId="15">#REF!</definedName>
    <definedName name="A4RIE" localSheetId="16">#REF!</definedName>
    <definedName name="A4RIE" localSheetId="17">#REF!</definedName>
    <definedName name="A4RIE">#REF!</definedName>
    <definedName name="A4TOTALFACT" localSheetId="11">'[2]FACT-4ème T11'!#REF!</definedName>
    <definedName name="A4TOTALFACT" localSheetId="12">'[2]FACT-4ème T11'!#REF!</definedName>
    <definedName name="A4TOTALFACT" localSheetId="13">'[2]FACT-4ème T11'!#REF!</definedName>
    <definedName name="A4TOTALFACT" localSheetId="14">'[2]FACT-4ème T11'!#REF!</definedName>
    <definedName name="A4TOTALFACT" localSheetId="15">'[2]FACT-4ème T11'!#REF!</definedName>
    <definedName name="A4TOTALFACT" localSheetId="16">'[3]FACT-4ème T11'!#REF!</definedName>
    <definedName name="A4TOTALFACT" localSheetId="17">'[3]FACT-4ème T11'!#REF!</definedName>
    <definedName name="A4TOTALFACT">#REF!</definedName>
    <definedName name="A4UCLM" localSheetId="11">'[2]FACT-4ème T11'!#REF!</definedName>
    <definedName name="A4UCLM" localSheetId="12">'[2]FACT-4ème T11'!#REF!</definedName>
    <definedName name="A4UCLM" localSheetId="13">'[2]FACT-4ème T11'!#REF!</definedName>
    <definedName name="A4UCLM" localSheetId="14">'[2]FACT-4ème T11'!#REF!</definedName>
    <definedName name="A4UCLM" localSheetId="15">'[2]FACT-4ème T11'!#REF!</definedName>
    <definedName name="A4UCLM" localSheetId="16">'[3]FACT-4ème T11'!#REF!</definedName>
    <definedName name="A4UCLM" localSheetId="17">'[3]FACT-4ème T11'!#REF!</definedName>
    <definedName name="A4UCLM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>#REF!</definedName>
    <definedName name="_xlnm.Database">#REF!</definedName>
    <definedName name="BDD_code" localSheetId="11">#REF!</definedName>
    <definedName name="BDD_code" localSheetId="12">#REF!</definedName>
    <definedName name="BDD_code" localSheetId="13">#REF!</definedName>
    <definedName name="BDD_code" localSheetId="14">#REF!</definedName>
    <definedName name="BDD_code" localSheetId="15">#REF!</definedName>
    <definedName name="BDD_code" localSheetId="16">#REF!</definedName>
    <definedName name="BDD_code" localSheetId="17">#REF!</definedName>
    <definedName name="BDD_code">#REF!</definedName>
    <definedName name="BDD_nom" localSheetId="11">#REF!</definedName>
    <definedName name="BDD_nom" localSheetId="12">#REF!</definedName>
    <definedName name="BDD_nom" localSheetId="13">#REF!</definedName>
    <definedName name="BDD_nom" localSheetId="14">#REF!</definedName>
    <definedName name="BDD_nom" localSheetId="15">#REF!</definedName>
    <definedName name="BDD_nom" localSheetId="16">#REF!</definedName>
    <definedName name="BDD_nom" localSheetId="17">#REF!</definedName>
    <definedName name="BDD_nom">#REF!</definedName>
    <definedName name="BN">[4]Paramètres!$F$6</definedName>
    <definedName name="BN_1">[4]Paramètres!$F$7</definedName>
    <definedName name="CFTOTS">[5]CASHFLOW!$A$13:$N$13,[5]CASHFLOW!$A$15:$N$15,[5]CASHFLOW!$A$22:$N$22,[5]CASHFLOW!$A$28:$N$28,[5]CASHFLOW!$A$30:$N$30,[5]CASHFLOW!$A$34:$N$34</definedName>
    <definedName name="CléN">[4]Paramètres!$F$4</definedName>
    <definedName name="CléN_1">[4]Paramètres!$F$5</definedName>
    <definedName name="CLES" localSheetId="11">#REF!</definedName>
    <definedName name="CLES" localSheetId="12">#REF!</definedName>
    <definedName name="CLES" localSheetId="13">#REF!</definedName>
    <definedName name="CLES" localSheetId="14">#REF!</definedName>
    <definedName name="CLES" localSheetId="15">#REF!</definedName>
    <definedName name="CLES" localSheetId="16">#REF!</definedName>
    <definedName name="CLES" localSheetId="17">#REF!</definedName>
    <definedName name="CLES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>#REF!</definedName>
    <definedName name="ddddddddddd">#REF!</definedName>
    <definedName name="Département" localSheetId="11">#REF!</definedName>
    <definedName name="Département" localSheetId="12">#REF!</definedName>
    <definedName name="Département" localSheetId="13">#REF!</definedName>
    <definedName name="Département" localSheetId="14">#REF!</definedName>
    <definedName name="Département" localSheetId="15">#REF!</definedName>
    <definedName name="Département" localSheetId="16">#REF!</definedName>
    <definedName name="Département" localSheetId="17">#REF!</definedName>
    <definedName name="Département">#REF!</definedName>
    <definedName name="Dotation2005">'[4]Récap Prov2005'!$C$16,'[4]Récap Prov2005'!$C$35,'[4]Récap Prov2005'!$C$21</definedName>
    <definedName name="eeeeeeeee" localSheetId="11">#REF!</definedName>
    <definedName name="eeeeeeeee" localSheetId="12">#REF!</definedName>
    <definedName name="eeeeeeeee" localSheetId="13">#REF!</definedName>
    <definedName name="eeeeeeeee" localSheetId="14">#REF!</definedName>
    <definedName name="eeeeeeeee" localSheetId="15">#REF!</definedName>
    <definedName name="eeeeeeeee">#REF!</definedName>
    <definedName name="exce2">[6]MUR!$A$2:$A$24</definedName>
    <definedName name="FACTCL3" localSheetId="11">#REF!</definedName>
    <definedName name="FACTCL3" localSheetId="12">#REF!</definedName>
    <definedName name="FACTCL3" localSheetId="13">#REF!</definedName>
    <definedName name="FACTCL3" localSheetId="14">#REF!</definedName>
    <definedName name="FACTCL3" localSheetId="15">#REF!</definedName>
    <definedName name="FACTCL3" localSheetId="16">#REF!</definedName>
    <definedName name="FACTCL3" localSheetId="17">#REF!</definedName>
    <definedName name="FACTCL3">#REF!</definedName>
    <definedName name="H">#REF!</definedName>
    <definedName name="hhh">#REF!</definedName>
    <definedName name="hhhhhhhh">#REF!</definedName>
    <definedName name="iiiiiiiii">#REF!</definedName>
    <definedName name="_xlnm.Print_Titles" localSheetId="6">'6. LPG - Offres HO'!$5:$6</definedName>
    <definedName name="_xlnm.Print_Titles" localSheetId="7">'7. LPG - Plats'!$5:$6</definedName>
    <definedName name="_xlnm.Print_Titles" localSheetId="8">'8. LPG - Desserts'!$5:$6</definedName>
    <definedName name="_xlnm.Print_Titles" localSheetId="9">'9. Tarifs boissons'!$7:$7</definedName>
    <definedName name="jftef" localSheetId="11">#REF!</definedName>
    <definedName name="jftef" localSheetId="12">#REF!</definedName>
    <definedName name="jftef" localSheetId="13">#REF!</definedName>
    <definedName name="jftef" localSheetId="14">#REF!</definedName>
    <definedName name="jftef" localSheetId="15">#REF!</definedName>
    <definedName name="jftef" localSheetId="1">#REF!</definedName>
    <definedName name="jftef">#REF!</definedName>
    <definedName name="JOUR" localSheetId="11">#REF!</definedName>
    <definedName name="JOUR" localSheetId="12">#REF!</definedName>
    <definedName name="JOUR" localSheetId="13">#REF!</definedName>
    <definedName name="JOUR" localSheetId="14">#REF!</definedName>
    <definedName name="JOUR" localSheetId="15">#REF!</definedName>
    <definedName name="JOUR">#REF!</definedName>
    <definedName name="kkkkkkkkkkk" localSheetId="11">#REF!</definedName>
    <definedName name="kkkkkkkkkkk" localSheetId="12">#REF!</definedName>
    <definedName name="kkkkkkkkkkk" localSheetId="13">#REF!</definedName>
    <definedName name="kkkkkkkkkkk" localSheetId="14">#REF!</definedName>
    <definedName name="kkkkkkkkkkk" localSheetId="15">#REF!</definedName>
    <definedName name="kkkkkkkkkkk">#REF!</definedName>
    <definedName name="LOCBAIL" localSheetId="11">#REF!</definedName>
    <definedName name="LOCBAIL" localSheetId="12">#REF!</definedName>
    <definedName name="LOCBAIL" localSheetId="13">#REF!</definedName>
    <definedName name="LOCBAIL" localSheetId="14">#REF!</definedName>
    <definedName name="LOCBAIL" localSheetId="15">#REF!</definedName>
    <definedName name="LOCBAIL" localSheetId="16">#REF!</definedName>
    <definedName name="LOCBAIL" localSheetId="17">#REF!</definedName>
    <definedName name="LOCBAIL">#REF!</definedName>
    <definedName name="m" localSheetId="11">#REF!</definedName>
    <definedName name="m" localSheetId="12">#REF!</definedName>
    <definedName name="m" localSheetId="13">#REF!</definedName>
    <definedName name="m" localSheetId="14">#REF!</definedName>
    <definedName name="m" localSheetId="15">#REF!</definedName>
    <definedName name="m" localSheetId="16">#REF!</definedName>
    <definedName name="m" localSheetId="17">#REF!</definedName>
    <definedName name="m">#REF!</definedName>
    <definedName name="mmmmmmmmmmmmm">#REF!</definedName>
    <definedName name="NiveauProfessionnel" localSheetId="11">#REF!</definedName>
    <definedName name="NiveauProfessionnel" localSheetId="12">#REF!</definedName>
    <definedName name="NiveauProfessionnel" localSheetId="13">#REF!</definedName>
    <definedName name="NiveauProfessionnel" localSheetId="14">#REF!</definedName>
    <definedName name="NiveauProfessionnel" localSheetId="15">#REF!</definedName>
    <definedName name="NiveauProfessionnel" localSheetId="9">'[7]Données quantitatives site'!$A$14:$A$22</definedName>
    <definedName name="NiveauProfessionnel">'[8]Données quantitatives site'!$A$14:$A$22</definedName>
    <definedName name="nSkip">15</definedName>
    <definedName name="Part_internat" localSheetId="11">#REF!</definedName>
    <definedName name="Part_internat" localSheetId="12">#REF!</definedName>
    <definedName name="Part_internat" localSheetId="13">#REF!</definedName>
    <definedName name="Part_internat" localSheetId="14">#REF!</definedName>
    <definedName name="Part_internat" localSheetId="15">#REF!</definedName>
    <definedName name="Part_internat" localSheetId="16">#REF!</definedName>
    <definedName name="Part_internat" localSheetId="17">#REF!</definedName>
    <definedName name="Part_internat">#REF!</definedName>
    <definedName name="PDEV._BUDFACT" localSheetId="11">#REF!</definedName>
    <definedName name="PDEV._BUDFACT" localSheetId="12">#REF!</definedName>
    <definedName name="PDEV._BUDFACT" localSheetId="13">#REF!</definedName>
    <definedName name="PDEV._BUDFACT" localSheetId="14">#REF!</definedName>
    <definedName name="PDEV._BUDFACT" localSheetId="15">#REF!</definedName>
    <definedName name="PDEV._BUDFACT" localSheetId="16">#REF!</definedName>
    <definedName name="PDEV._BUDFACT" localSheetId="17">#REF!</definedName>
    <definedName name="PDEV._BUDFACT">#REF!</definedName>
    <definedName name="plform1">[1]PL!$C$9:$M$29,[1]PL!$C$32:$H$32,[1]PL!$C$31:$M$54,[1]PL!$C$57:$M$75,[1]PL!$C$80:$M$81,[1]PL!$C$84:$M$86,[1]PL!$C$88:$M$89,[1]PL!$C$94:$M$95</definedName>
    <definedName name="PLGM1">'[1]PL GMARGIN'!$C$9:$M$29,'[1]PL GMARGIN'!$C$37:$M$55,'[1]PL GMARGIN'!$C$56:$M$56,'[1]PL GMARGIN'!$C$59:$M$77,'[1]PL GMARGIN'!$C$82:$L$83,'[1]PL GMARGIN'!$M$82:$M$83,'[1]PL GMARGIN'!$C$86:$M$88,'[1]PL GMARGIN'!$C$90:$M$91,'[1]PL GMARGIN'!$C$96:$M$97</definedName>
    <definedName name="po" localSheetId="11">#REF!</definedName>
    <definedName name="po" localSheetId="12">#REF!</definedName>
    <definedName name="po" localSheetId="13">#REF!</definedName>
    <definedName name="po" localSheetId="14">#REF!</definedName>
    <definedName name="po" localSheetId="15">#REF!</definedName>
    <definedName name="po" localSheetId="16">#REF!</definedName>
    <definedName name="po" localSheetId="17">#REF!</definedName>
    <definedName name="po">#REF!</definedName>
    <definedName name="Produits" localSheetId="11">#REF!</definedName>
    <definedName name="Produits" localSheetId="12">#REF!</definedName>
    <definedName name="Produits" localSheetId="13">#REF!</definedName>
    <definedName name="Produits" localSheetId="14">#REF!</definedName>
    <definedName name="Produits" localSheetId="15">#REF!</definedName>
    <definedName name="Produits">#REF!</definedName>
    <definedName name="RECAP" localSheetId="11">#REF!</definedName>
    <definedName name="RECAP" localSheetId="12">#REF!</definedName>
    <definedName name="RECAP" localSheetId="13">#REF!</definedName>
    <definedName name="RECAP" localSheetId="14">#REF!</definedName>
    <definedName name="RECAP" localSheetId="15">#REF!</definedName>
    <definedName name="RECAP">#REF!</definedName>
    <definedName name="Reprise2005">'[4]Récap Prov2005'!$B$41:$C$42,'[4]Récap Prov2005'!$B$60:$C$64,'[4]Récap Prov2005'!$B$75:$C$75</definedName>
    <definedName name="rrrrrrrrrrr" localSheetId="11">#REF!</definedName>
    <definedName name="rrrrrrrrrrr" localSheetId="12">#REF!</definedName>
    <definedName name="rrrrrrrrrrr" localSheetId="13">#REF!</definedName>
    <definedName name="rrrrrrrrrrr" localSheetId="14">#REF!</definedName>
    <definedName name="rrrrrrrrrrr" localSheetId="15">#REF!</definedName>
    <definedName name="rrrrrrrrrrr">#REF!</definedName>
    <definedName name="rrrrrrrrrrrr">#REF!</definedName>
    <definedName name="rrrrrrrrrrrrr" localSheetId="11">#REF!</definedName>
    <definedName name="rrrrrrrrrrrrr" localSheetId="12">#REF!</definedName>
    <definedName name="rrrrrrrrrrrrr" localSheetId="13">#REF!</definedName>
    <definedName name="rrrrrrrrrrrrr" localSheetId="14">#REF!</definedName>
    <definedName name="rrrrrrrrrrrrr" localSheetId="15">#REF!</definedName>
    <definedName name="rrrrrrrrrrrrr">#REF!</definedName>
    <definedName name="scé">#REF!</definedName>
    <definedName name="Simulation">#REF!</definedName>
    <definedName name="sssssssss" localSheetId="11">#REF!</definedName>
    <definedName name="sssssssss" localSheetId="12">#REF!</definedName>
    <definedName name="sssssssss" localSheetId="13">#REF!</definedName>
    <definedName name="sssssssss" localSheetId="14">#REF!</definedName>
    <definedName name="sssssssss" localSheetId="15">#REF!</definedName>
    <definedName name="sssssssss">#REF!</definedName>
    <definedName name="ssssssssssss">#REF!</definedName>
    <definedName name="Typ_Ens" localSheetId="11">#REF!</definedName>
    <definedName name="Typ_Ens" localSheetId="12">#REF!</definedName>
    <definedName name="Typ_Ens" localSheetId="13">#REF!</definedName>
    <definedName name="Typ_Ens" localSheetId="14">#REF!</definedName>
    <definedName name="Typ_Ens" localSheetId="15">#REF!</definedName>
    <definedName name="Typ_Ens" localSheetId="16">#REF!</definedName>
    <definedName name="Typ_Ens" localSheetId="17">#REF!</definedName>
    <definedName name="Typ_Ens">#REF!</definedName>
    <definedName name="uuuuuuu">#REF!</definedName>
    <definedName name="yyyyyyyyyyy">#REF!</definedName>
    <definedName name="_xlnm.Print_Area" localSheetId="10">'10. Tarifs livraison groupée'!$B$2:$L$17</definedName>
    <definedName name="_xlnm.Print_Area" localSheetId="11">'11. Arcachon'!$B$2:$AC$257</definedName>
    <definedName name="_xlnm.Print_Area" localSheetId="12">'12. Cenon (offre de base)'!$B$2:$AC$257</definedName>
    <definedName name="_xlnm.Print_Area" localSheetId="13">'13. Libourne'!$B$2:$AC$257</definedName>
    <definedName name="_xlnm.Print_Area" localSheetId="14">'14. Mériadeck'!$B$2:$AC$257</definedName>
    <definedName name="_xlnm.Print_Area" localSheetId="15">'15. Mérignac'!$B$2:$AC$257</definedName>
    <definedName name="_xlnm.Print_Area" localSheetId="16">'16. Synthèse au repas'!$B$2:$L$95</definedName>
    <definedName name="_xlnm.Print_Area" localSheetId="17">'17. Synthèse annuelle et DQE'!$B$2:$L$111</definedName>
    <definedName name="_xlnm.Print_Area" localSheetId="3">'3. Sourcing appros'!$B$2:$M$75</definedName>
    <definedName name="_xlnm.Print_Area" localSheetId="4">'4. Etendue des gammes'!$B$2:$V$36</definedName>
    <definedName name="_xlnm.Print_Area" localSheetId="5">'5. Tarifs alimentaires'!$B$2:$S$31</definedName>
    <definedName name="_xlnm.Print_Area" localSheetId="6">'6. LPG - Offres HO'!$B$2:$L$128</definedName>
    <definedName name="_xlnm.Print_Area" localSheetId="7">'7. LPG - Plats'!$B$2:$L$373</definedName>
    <definedName name="_xlnm.Print_Area" localSheetId="8">'8. LPG - Desserts'!$B$2:$L$254</definedName>
    <definedName name="_xlnm.Print_Area" localSheetId="9">'9. Tarifs boissons'!$B$2:$G$36</definedName>
    <definedName name="_xlnm.Print_Area" localSheetId="2">'Mode d''emploi'!$B$2:$N$25</definedName>
    <definedName name="_xlnm.Print_Area" localSheetId="1">'Page de garde'!$B$2:$D$6</definedName>
    <definedName name="_xlnm.Print_Area" localSheetId="0">'Paramétrage de base'!$A$1:$T$348</definedName>
    <definedName name="_xlnm.Print_Are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117" l="1"/>
  <c r="F107" i="117"/>
  <c r="I105" i="117"/>
  <c r="H105" i="117"/>
  <c r="G105" i="117"/>
  <c r="F105" i="117"/>
  <c r="F84" i="41"/>
  <c r="C4" i="118"/>
  <c r="H12" i="118"/>
  <c r="F13" i="118"/>
  <c r="H11" i="118"/>
  <c r="H10" i="118"/>
  <c r="H9" i="118"/>
  <c r="H8" i="118"/>
  <c r="H15" i="118"/>
  <c r="H16" i="118"/>
  <c r="H13" i="118" l="1"/>
  <c r="F67" i="117"/>
  <c r="G69" i="117" s="1"/>
  <c r="H69" i="117"/>
  <c r="I69" i="117"/>
  <c r="F69" i="117"/>
  <c r="F53" i="117"/>
  <c r="H55" i="117" s="1"/>
  <c r="F39" i="117"/>
  <c r="F25" i="117"/>
  <c r="F85" i="117" s="1"/>
  <c r="F11" i="117"/>
  <c r="C4" i="117"/>
  <c r="K3" i="117"/>
  <c r="I55" i="117" l="1"/>
  <c r="G55" i="117"/>
  <c r="F55" i="117"/>
  <c r="F41" i="117"/>
  <c r="I41" i="117"/>
  <c r="H41" i="117"/>
  <c r="G41" i="117"/>
  <c r="F27" i="117"/>
  <c r="H27" i="117"/>
  <c r="I27" i="117"/>
  <c r="G27" i="117"/>
  <c r="F13" i="117"/>
  <c r="H13" i="117"/>
  <c r="G13" i="117"/>
  <c r="I13" i="117"/>
  <c r="F9" i="41"/>
  <c r="F70" i="41"/>
  <c r="H70" i="41"/>
  <c r="G70" i="41"/>
  <c r="H69" i="41"/>
  <c r="G69" i="41"/>
  <c r="F69" i="41"/>
  <c r="H67" i="41"/>
  <c r="G67" i="41"/>
  <c r="F67" i="41"/>
  <c r="H65" i="41"/>
  <c r="G65" i="41"/>
  <c r="F65" i="41"/>
  <c r="H58" i="41"/>
  <c r="G58" i="41"/>
  <c r="F58" i="41"/>
  <c r="H57" i="41"/>
  <c r="G57" i="41"/>
  <c r="F57" i="41"/>
  <c r="H55" i="41"/>
  <c r="G55" i="41"/>
  <c r="F55" i="41"/>
  <c r="H53" i="41"/>
  <c r="G53" i="41"/>
  <c r="F53" i="41"/>
  <c r="H46" i="41"/>
  <c r="G46" i="41"/>
  <c r="F46" i="41"/>
  <c r="H45" i="41"/>
  <c r="G45" i="41"/>
  <c r="F45" i="41"/>
  <c r="H43" i="41"/>
  <c r="G43" i="41"/>
  <c r="F43" i="41"/>
  <c r="H41" i="41"/>
  <c r="G41" i="41"/>
  <c r="F41" i="41"/>
  <c r="G34" i="41"/>
  <c r="F34" i="41"/>
  <c r="G33" i="41"/>
  <c r="F33" i="41"/>
  <c r="G31" i="41"/>
  <c r="F31" i="41"/>
  <c r="G29" i="41"/>
  <c r="F29" i="41"/>
  <c r="G22" i="41"/>
  <c r="G21" i="41"/>
  <c r="G19" i="41"/>
  <c r="F22" i="41"/>
  <c r="F21" i="41"/>
  <c r="F19" i="41"/>
  <c r="G17" i="41"/>
  <c r="F17" i="41"/>
  <c r="I9" i="41"/>
  <c r="H9" i="41"/>
  <c r="G9" i="41"/>
  <c r="R252" i="114" l="1"/>
  <c r="M252" i="114"/>
  <c r="W251" i="114"/>
  <c r="R251" i="114"/>
  <c r="M251" i="114"/>
  <c r="C249" i="114"/>
  <c r="R244" i="114"/>
  <c r="M244" i="114"/>
  <c r="W243" i="114"/>
  <c r="R243" i="114"/>
  <c r="M243" i="114"/>
  <c r="G235" i="114"/>
  <c r="I235" i="114" s="1"/>
  <c r="N231" i="114"/>
  <c r="E234" i="114" s="1"/>
  <c r="M231" i="114"/>
  <c r="G234" i="114" s="1"/>
  <c r="K231" i="114"/>
  <c r="J231" i="114"/>
  <c r="G236" i="114" s="1"/>
  <c r="I231" i="114"/>
  <c r="H231" i="114"/>
  <c r="T229" i="114"/>
  <c r="S229" i="114"/>
  <c r="T228" i="114"/>
  <c r="S228" i="114"/>
  <c r="W227" i="114"/>
  <c r="Y227" i="114" s="1"/>
  <c r="T227" i="114"/>
  <c r="S227" i="114"/>
  <c r="T226" i="114"/>
  <c r="S226" i="114"/>
  <c r="T225" i="114"/>
  <c r="S225" i="114"/>
  <c r="W225" i="114" s="1"/>
  <c r="T224" i="114"/>
  <c r="S224" i="114"/>
  <c r="T223" i="114"/>
  <c r="S223" i="114"/>
  <c r="W223" i="114" s="1"/>
  <c r="Y223" i="114" s="1"/>
  <c r="T222" i="114"/>
  <c r="S222" i="114"/>
  <c r="W222" i="114" s="1"/>
  <c r="T221" i="114"/>
  <c r="T231" i="114" s="1"/>
  <c r="E241" i="114" s="1"/>
  <c r="S221" i="114"/>
  <c r="W221" i="114" s="1"/>
  <c r="W220" i="114"/>
  <c r="T220" i="114"/>
  <c r="S220" i="114"/>
  <c r="C212" i="114"/>
  <c r="W209" i="114"/>
  <c r="W210" i="114" s="1"/>
  <c r="H68" i="41" s="1"/>
  <c r="H71" i="41" s="1"/>
  <c r="H93" i="41" s="1"/>
  <c r="R209" i="114"/>
  <c r="M209" i="114"/>
  <c r="W27" i="114"/>
  <c r="W245" i="114" s="1"/>
  <c r="R27" i="114"/>
  <c r="R245" i="114" s="1"/>
  <c r="M27" i="114"/>
  <c r="M253" i="114" s="1"/>
  <c r="M256" i="114" s="1"/>
  <c r="H27" i="114"/>
  <c r="I25" i="114" s="1"/>
  <c r="W26" i="114"/>
  <c r="W244" i="114" s="1"/>
  <c r="R26" i="114"/>
  <c r="M26" i="114"/>
  <c r="W25" i="114"/>
  <c r="R25" i="114"/>
  <c r="M25" i="114"/>
  <c r="C23" i="114"/>
  <c r="Z20" i="114"/>
  <c r="X20" i="114"/>
  <c r="U20" i="114"/>
  <c r="S20" i="114"/>
  <c r="W18" i="114"/>
  <c r="R18" i="114"/>
  <c r="M18" i="114"/>
  <c r="P20" i="114" s="1"/>
  <c r="I16" i="114"/>
  <c r="I15" i="114"/>
  <c r="I14" i="114"/>
  <c r="K13" i="114"/>
  <c r="N13" i="114" s="1"/>
  <c r="P13" i="114" s="1"/>
  <c r="I13" i="114"/>
  <c r="I12" i="114"/>
  <c r="AB10" i="114"/>
  <c r="C5" i="114"/>
  <c r="M210" i="114" l="1"/>
  <c r="F68" i="41" s="1"/>
  <c r="F71" i="41" s="1"/>
  <c r="F93" i="41" s="1"/>
  <c r="R210" i="114"/>
  <c r="G68" i="41" s="1"/>
  <c r="G71" i="41" s="1"/>
  <c r="I234" i="114"/>
  <c r="X14" i="114"/>
  <c r="Z14" i="114" s="1"/>
  <c r="Y229" i="114"/>
  <c r="Y220" i="114"/>
  <c r="W228" i="114"/>
  <c r="Y228" i="114" s="1"/>
  <c r="Y225" i="114"/>
  <c r="W252" i="114"/>
  <c r="K14" i="114"/>
  <c r="W229" i="114"/>
  <c r="Y222" i="114"/>
  <c r="M245" i="114"/>
  <c r="R253" i="114"/>
  <c r="R256" i="114" s="1"/>
  <c r="K16" i="114"/>
  <c r="W226" i="114"/>
  <c r="Y226" i="114" s="1"/>
  <c r="W253" i="114"/>
  <c r="W256" i="114" s="1"/>
  <c r="K15" i="114"/>
  <c r="X15" i="114" s="1"/>
  <c r="Z15" i="114" s="1"/>
  <c r="W224" i="114"/>
  <c r="W231" i="114" s="1"/>
  <c r="S231" i="114"/>
  <c r="S15" i="114"/>
  <c r="U15" i="114" s="1"/>
  <c r="Y221" i="114"/>
  <c r="K12" i="114"/>
  <c r="N12" i="114" s="1"/>
  <c r="E236" i="114"/>
  <c r="I236" i="114" s="1"/>
  <c r="S13" i="114"/>
  <c r="U13" i="114" s="1"/>
  <c r="X13" i="114"/>
  <c r="Z13" i="114" s="1"/>
  <c r="N14" i="114"/>
  <c r="P14" i="114" s="1"/>
  <c r="S14" i="114"/>
  <c r="U14" i="114" s="1"/>
  <c r="N20" i="114"/>
  <c r="W27" i="113"/>
  <c r="R27" i="113"/>
  <c r="M27" i="113"/>
  <c r="C249" i="113"/>
  <c r="G235" i="113"/>
  <c r="I235" i="113" s="1"/>
  <c r="N231" i="113"/>
  <c r="E236" i="113" s="1"/>
  <c r="M231" i="113"/>
  <c r="G234" i="113" s="1"/>
  <c r="K231" i="113"/>
  <c r="J231" i="113"/>
  <c r="G236" i="113" s="1"/>
  <c r="I231" i="113"/>
  <c r="H231" i="113"/>
  <c r="T229" i="113"/>
  <c r="S229" i="113"/>
  <c r="W229" i="113" s="1"/>
  <c r="T228" i="113"/>
  <c r="S228" i="113"/>
  <c r="W227" i="113"/>
  <c r="Y227" i="113" s="1"/>
  <c r="T227" i="113"/>
  <c r="S227" i="113"/>
  <c r="T226" i="113"/>
  <c r="S226" i="113"/>
  <c r="W226" i="113" s="1"/>
  <c r="W225" i="113"/>
  <c r="Y225" i="113" s="1"/>
  <c r="T225" i="113"/>
  <c r="S225" i="113"/>
  <c r="T224" i="113"/>
  <c r="S224" i="113"/>
  <c r="T223" i="113"/>
  <c r="S223" i="113"/>
  <c r="T222" i="113"/>
  <c r="S222" i="113"/>
  <c r="T221" i="113"/>
  <c r="T231" i="113" s="1"/>
  <c r="E241" i="113" s="1"/>
  <c r="S221" i="113"/>
  <c r="S231" i="113" s="1"/>
  <c r="W220" i="113"/>
  <c r="T220" i="113"/>
  <c r="S220" i="113"/>
  <c r="C212" i="113"/>
  <c r="W209" i="113"/>
  <c r="R209" i="113"/>
  <c r="M209" i="113"/>
  <c r="W253" i="113"/>
  <c r="W256" i="113" s="1"/>
  <c r="R245" i="113"/>
  <c r="H27" i="113"/>
  <c r="I25" i="113" s="1"/>
  <c r="W26" i="113"/>
  <c r="W244" i="113" s="1"/>
  <c r="R26" i="113"/>
  <c r="R252" i="113" s="1"/>
  <c r="M26" i="113"/>
  <c r="M252" i="113" s="1"/>
  <c r="W25" i="113"/>
  <c r="W243" i="113" s="1"/>
  <c r="R25" i="113"/>
  <c r="R251" i="113" s="1"/>
  <c r="M25" i="113"/>
  <c r="M251" i="113" s="1"/>
  <c r="C23" i="113"/>
  <c r="Z20" i="113"/>
  <c r="X20" i="113"/>
  <c r="U20" i="113"/>
  <c r="S20" i="113"/>
  <c r="W18" i="113"/>
  <c r="R18" i="113"/>
  <c r="M18" i="113"/>
  <c r="P20" i="113" s="1"/>
  <c r="I16" i="113"/>
  <c r="I15" i="113"/>
  <c r="I14" i="113"/>
  <c r="K13" i="113"/>
  <c r="S13" i="113" s="1"/>
  <c r="U13" i="113" s="1"/>
  <c r="I13" i="113"/>
  <c r="K12" i="113"/>
  <c r="S12" i="113" s="1"/>
  <c r="I12" i="113"/>
  <c r="X12" i="113" s="1"/>
  <c r="AB10" i="113"/>
  <c r="C5" i="113"/>
  <c r="W253" i="112"/>
  <c r="W256" i="112" s="1"/>
  <c r="W252" i="112"/>
  <c r="W251" i="112"/>
  <c r="R247" i="110"/>
  <c r="M247" i="110"/>
  <c r="R256" i="109"/>
  <c r="R247" i="109"/>
  <c r="M247" i="109"/>
  <c r="M247" i="112"/>
  <c r="R247" i="112"/>
  <c r="W247" i="112"/>
  <c r="W245" i="112"/>
  <c r="W244" i="112"/>
  <c r="W243" i="112"/>
  <c r="Z21" i="112"/>
  <c r="W27" i="112"/>
  <c r="W209" i="112"/>
  <c r="W210" i="112" s="1"/>
  <c r="H44" i="41" s="1"/>
  <c r="H47" i="41" s="1"/>
  <c r="H87" i="41" s="1"/>
  <c r="W26" i="112"/>
  <c r="W25" i="112"/>
  <c r="M27" i="112"/>
  <c r="W18" i="112"/>
  <c r="Z12" i="112"/>
  <c r="X12" i="112"/>
  <c r="Z20" i="112"/>
  <c r="X16" i="112"/>
  <c r="Z16" i="112" s="1"/>
  <c r="X15" i="112"/>
  <c r="Z15" i="112" s="1"/>
  <c r="X14" i="112"/>
  <c r="Z14" i="112" s="1"/>
  <c r="X13" i="112"/>
  <c r="X19" i="112" s="1"/>
  <c r="R252" i="112"/>
  <c r="M251" i="112"/>
  <c r="C249" i="112"/>
  <c r="R244" i="112"/>
  <c r="M243" i="112"/>
  <c r="E236" i="112"/>
  <c r="I236" i="112" s="1"/>
  <c r="G235" i="112"/>
  <c r="I235" i="112" s="1"/>
  <c r="G234" i="112"/>
  <c r="E234" i="112"/>
  <c r="I234" i="112" s="1"/>
  <c r="N231" i="112"/>
  <c r="M231" i="112"/>
  <c r="K231" i="112"/>
  <c r="J231" i="112"/>
  <c r="G236" i="112" s="1"/>
  <c r="I231" i="112"/>
  <c r="H231" i="112"/>
  <c r="T229" i="112"/>
  <c r="S229" i="112"/>
  <c r="T228" i="112"/>
  <c r="S228" i="112"/>
  <c r="T227" i="112"/>
  <c r="S227" i="112"/>
  <c r="W227" i="112" s="1"/>
  <c r="Y227" i="112" s="1"/>
  <c r="T226" i="112"/>
  <c r="S226" i="112"/>
  <c r="W226" i="112" s="1"/>
  <c r="W225" i="112"/>
  <c r="Y225" i="112" s="1"/>
  <c r="T225" i="112"/>
  <c r="S225" i="112"/>
  <c r="W224" i="112"/>
  <c r="Y224" i="112" s="1"/>
  <c r="T224" i="112"/>
  <c r="S224" i="112"/>
  <c r="T223" i="112"/>
  <c r="S223" i="112"/>
  <c r="T222" i="112"/>
  <c r="S222" i="112"/>
  <c r="W222" i="112" s="1"/>
  <c r="T221" i="112"/>
  <c r="S221" i="112"/>
  <c r="T220" i="112"/>
  <c r="T231" i="112" s="1"/>
  <c r="E241" i="112" s="1"/>
  <c r="S220" i="112"/>
  <c r="S231" i="112" s="1"/>
  <c r="C212" i="112"/>
  <c r="R209" i="112"/>
  <c r="M209" i="112"/>
  <c r="R27" i="112"/>
  <c r="R253" i="112" s="1"/>
  <c r="R256" i="112" s="1"/>
  <c r="M253" i="112"/>
  <c r="M256" i="112" s="1"/>
  <c r="H27" i="112"/>
  <c r="R26" i="112"/>
  <c r="M26" i="112"/>
  <c r="M244" i="112" s="1"/>
  <c r="R25" i="112"/>
  <c r="R243" i="112" s="1"/>
  <c r="M25" i="112"/>
  <c r="I25" i="112"/>
  <c r="C23" i="112"/>
  <c r="U20" i="112"/>
  <c r="S20" i="112"/>
  <c r="P20" i="112"/>
  <c r="N20" i="112"/>
  <c r="R18" i="112"/>
  <c r="M18" i="112"/>
  <c r="I16" i="112"/>
  <c r="I15" i="112"/>
  <c r="I14" i="112"/>
  <c r="I13" i="112"/>
  <c r="K13" i="112" s="1"/>
  <c r="I12" i="112"/>
  <c r="AB10" i="112"/>
  <c r="C5" i="112"/>
  <c r="M27" i="110"/>
  <c r="G93" i="41" l="1"/>
  <c r="F70" i="117"/>
  <c r="M210" i="113"/>
  <c r="F56" i="41" s="1"/>
  <c r="F59" i="41" s="1"/>
  <c r="G90" i="41" s="1"/>
  <c r="R244" i="113"/>
  <c r="P12" i="114"/>
  <c r="X12" i="114"/>
  <c r="Y231" i="114"/>
  <c r="E238" i="114" s="1"/>
  <c r="Y224" i="114"/>
  <c r="S12" i="114"/>
  <c r="S16" i="114"/>
  <c r="U16" i="114" s="1"/>
  <c r="X16" i="114"/>
  <c r="Z16" i="114" s="1"/>
  <c r="N15" i="114"/>
  <c r="P15" i="114" s="1"/>
  <c r="N16" i="114"/>
  <c r="P16" i="114" s="1"/>
  <c r="W251" i="113"/>
  <c r="R243" i="113"/>
  <c r="M244" i="113"/>
  <c r="M243" i="113"/>
  <c r="R210" i="113"/>
  <c r="G56" i="41" s="1"/>
  <c r="G59" i="41" s="1"/>
  <c r="W210" i="113"/>
  <c r="H56" i="41" s="1"/>
  <c r="H59" i="41" s="1"/>
  <c r="I90" i="41" s="1"/>
  <c r="Z12" i="113"/>
  <c r="U12" i="113"/>
  <c r="I236" i="113"/>
  <c r="Y223" i="113"/>
  <c r="X15" i="113"/>
  <c r="Z15" i="113" s="1"/>
  <c r="Y224" i="113"/>
  <c r="Y222" i="113"/>
  <c r="Y220" i="113"/>
  <c r="K15" i="113"/>
  <c r="W224" i="113"/>
  <c r="N15" i="113"/>
  <c r="P15" i="113" s="1"/>
  <c r="W221" i="113"/>
  <c r="W228" i="113"/>
  <c r="Y228" i="113" s="1"/>
  <c r="X13" i="113"/>
  <c r="Z13" i="113" s="1"/>
  <c r="S15" i="113"/>
  <c r="U15" i="113" s="1"/>
  <c r="Y221" i="113"/>
  <c r="E234" i="113"/>
  <c r="I234" i="113" s="1"/>
  <c r="N12" i="113"/>
  <c r="W252" i="113"/>
  <c r="W222" i="113"/>
  <c r="W231" i="113" s="1"/>
  <c r="M253" i="113"/>
  <c r="M256" i="113" s="1"/>
  <c r="Y226" i="113"/>
  <c r="W245" i="113"/>
  <c r="K14" i="113"/>
  <c r="X14" i="113" s="1"/>
  <c r="Z14" i="113" s="1"/>
  <c r="Y229" i="113"/>
  <c r="M245" i="113"/>
  <c r="R253" i="113"/>
  <c r="R256" i="113" s="1"/>
  <c r="K16" i="113"/>
  <c r="X16" i="113" s="1"/>
  <c r="Z16" i="113" s="1"/>
  <c r="N20" i="113"/>
  <c r="W223" i="113"/>
  <c r="N13" i="113"/>
  <c r="P13" i="113" s="1"/>
  <c r="N14" i="113"/>
  <c r="P14" i="113" s="1"/>
  <c r="S14" i="113"/>
  <c r="U14" i="113" s="1"/>
  <c r="N16" i="113"/>
  <c r="P16" i="113" s="1"/>
  <c r="Z13" i="112"/>
  <c r="Z19" i="112" s="1"/>
  <c r="X20" i="112"/>
  <c r="M245" i="112"/>
  <c r="M210" i="112"/>
  <c r="F44" i="41" s="1"/>
  <c r="F47" i="41" s="1"/>
  <c r="F87" i="41" s="1"/>
  <c r="R210" i="112"/>
  <c r="G44" i="41" s="1"/>
  <c r="G47" i="41" s="1"/>
  <c r="S12" i="112"/>
  <c r="S13" i="112"/>
  <c r="U13" i="112" s="1"/>
  <c r="N13" i="112"/>
  <c r="P13" i="112" s="1"/>
  <c r="W229" i="112"/>
  <c r="Y229" i="112" s="1"/>
  <c r="Y222" i="112"/>
  <c r="Y226" i="112"/>
  <c r="R245" i="112"/>
  <c r="K16" i="112"/>
  <c r="N16" i="112" s="1"/>
  <c r="P16" i="112" s="1"/>
  <c r="W223" i="112"/>
  <c r="Y223" i="112" s="1"/>
  <c r="K12" i="112"/>
  <c r="R251" i="112"/>
  <c r="N12" i="112"/>
  <c r="W220" i="112"/>
  <c r="M252" i="112"/>
  <c r="K14" i="112"/>
  <c r="S14" i="112" s="1"/>
  <c r="U14" i="112" s="1"/>
  <c r="K15" i="112"/>
  <c r="S15" i="112" s="1"/>
  <c r="U15" i="112" s="1"/>
  <c r="W221" i="112"/>
  <c r="Y221" i="112" s="1"/>
  <c r="W228" i="112"/>
  <c r="Y228" i="112" s="1"/>
  <c r="M253" i="110"/>
  <c r="M256" i="110" s="1"/>
  <c r="R252" i="110"/>
  <c r="M251" i="110"/>
  <c r="C249" i="110"/>
  <c r="M245" i="110"/>
  <c r="R244" i="110"/>
  <c r="G235" i="110"/>
  <c r="I235" i="110" s="1"/>
  <c r="G234" i="110"/>
  <c r="E234" i="110"/>
  <c r="I234" i="110" s="1"/>
  <c r="N231" i="110"/>
  <c r="E236" i="110" s="1"/>
  <c r="M231" i="110"/>
  <c r="K231" i="110"/>
  <c r="E241" i="110" s="1"/>
  <c r="J231" i="110"/>
  <c r="G236" i="110" s="1"/>
  <c r="I231" i="110"/>
  <c r="H231" i="110"/>
  <c r="T229" i="110"/>
  <c r="S229" i="110"/>
  <c r="W229" i="110" s="1"/>
  <c r="T228" i="110"/>
  <c r="S228" i="110"/>
  <c r="T227" i="110"/>
  <c r="S227" i="110"/>
  <c r="T226" i="110"/>
  <c r="S226" i="110"/>
  <c r="W225" i="110"/>
  <c r="Y225" i="110" s="1"/>
  <c r="T225" i="110"/>
  <c r="S225" i="110"/>
  <c r="W224" i="110"/>
  <c r="Y224" i="110" s="1"/>
  <c r="T224" i="110"/>
  <c r="S224" i="110"/>
  <c r="T223" i="110"/>
  <c r="S223" i="110"/>
  <c r="W223" i="110" s="1"/>
  <c r="T222" i="110"/>
  <c r="S222" i="110"/>
  <c r="T221" i="110"/>
  <c r="S221" i="110"/>
  <c r="T220" i="110"/>
  <c r="T231" i="110" s="1"/>
  <c r="S220" i="110"/>
  <c r="C212" i="110"/>
  <c r="R209" i="110"/>
  <c r="M209" i="110"/>
  <c r="M210" i="110" s="1"/>
  <c r="F32" i="41" s="1"/>
  <c r="F35" i="41" s="1"/>
  <c r="R27" i="110"/>
  <c r="R253" i="110" s="1"/>
  <c r="R256" i="110" s="1"/>
  <c r="H27" i="110"/>
  <c r="R26" i="110"/>
  <c r="M26" i="110"/>
  <c r="M244" i="110" s="1"/>
  <c r="R25" i="110"/>
  <c r="R243" i="110" s="1"/>
  <c r="M25" i="110"/>
  <c r="M243" i="110" s="1"/>
  <c r="I25" i="110"/>
  <c r="C23" i="110"/>
  <c r="U20" i="110"/>
  <c r="S20" i="110"/>
  <c r="P20" i="110"/>
  <c r="N20" i="110"/>
  <c r="R18" i="110"/>
  <c r="M18" i="110"/>
  <c r="I16" i="110"/>
  <c r="I15" i="110"/>
  <c r="I14" i="110"/>
  <c r="I13" i="110"/>
  <c r="K13" i="110" s="1"/>
  <c r="I12" i="110"/>
  <c r="K12" i="110" s="1"/>
  <c r="AB10" i="110"/>
  <c r="C5" i="110"/>
  <c r="M209" i="109"/>
  <c r="C212" i="109"/>
  <c r="C249" i="109"/>
  <c r="M18" i="109"/>
  <c r="C23" i="109"/>
  <c r="R27" i="109"/>
  <c r="H27" i="109"/>
  <c r="M27" i="109"/>
  <c r="H90" i="41" l="1"/>
  <c r="F56" i="117"/>
  <c r="G87" i="41"/>
  <c r="F42" i="117"/>
  <c r="F81" i="41"/>
  <c r="F28" i="117"/>
  <c r="R247" i="114"/>
  <c r="E239" i="114"/>
  <c r="M247" i="114"/>
  <c r="W247" i="114"/>
  <c r="P19" i="114"/>
  <c r="P21" i="114" s="1"/>
  <c r="U12" i="114"/>
  <c r="U19" i="114" s="1"/>
  <c r="U21" i="114" s="1"/>
  <c r="S19" i="114"/>
  <c r="Z12" i="114"/>
  <c r="Z19" i="114" s="1"/>
  <c r="Z21" i="114" s="1"/>
  <c r="X19" i="114"/>
  <c r="N19" i="114"/>
  <c r="P12" i="113"/>
  <c r="P19" i="113" s="1"/>
  <c r="P21" i="113" s="1"/>
  <c r="N19" i="113"/>
  <c r="Z19" i="113"/>
  <c r="Z21" i="113" s="1"/>
  <c r="Y231" i="113"/>
  <c r="E238" i="113" s="1"/>
  <c r="S16" i="113"/>
  <c r="U16" i="113" s="1"/>
  <c r="U19" i="113" s="1"/>
  <c r="U21" i="113" s="1"/>
  <c r="X19" i="113"/>
  <c r="N15" i="112"/>
  <c r="P15" i="112" s="1"/>
  <c r="S16" i="112"/>
  <c r="U16" i="112" s="1"/>
  <c r="N14" i="112"/>
  <c r="P14" i="112" s="1"/>
  <c r="Y220" i="112"/>
  <c r="Y231" i="112" s="1"/>
  <c r="E238" i="112" s="1"/>
  <c r="W231" i="112"/>
  <c r="P12" i="112"/>
  <c r="P19" i="112" s="1"/>
  <c r="P21" i="112" s="1"/>
  <c r="N19" i="112"/>
  <c r="S19" i="112"/>
  <c r="U12" i="112"/>
  <c r="U19" i="112" s="1"/>
  <c r="U21" i="112" s="1"/>
  <c r="R210" i="110"/>
  <c r="G32" i="41" s="1"/>
  <c r="G35" i="41" s="1"/>
  <c r="G81" i="41" s="1"/>
  <c r="Y228" i="110"/>
  <c r="Y221" i="110"/>
  <c r="I236" i="110"/>
  <c r="S13" i="110"/>
  <c r="U13" i="110" s="1"/>
  <c r="N13" i="110"/>
  <c r="P13" i="110" s="1"/>
  <c r="N14" i="110"/>
  <c r="P14" i="110" s="1"/>
  <c r="Y222" i="110"/>
  <c r="N15" i="110"/>
  <c r="P15" i="110" s="1"/>
  <c r="Y223" i="110"/>
  <c r="R251" i="110"/>
  <c r="N12" i="110"/>
  <c r="W220" i="110"/>
  <c r="W227" i="110"/>
  <c r="Y227" i="110" s="1"/>
  <c r="M252" i="110"/>
  <c r="W222" i="110"/>
  <c r="R245" i="110"/>
  <c r="K16" i="110"/>
  <c r="S16" i="110" s="1"/>
  <c r="U16" i="110" s="1"/>
  <c r="K15" i="110"/>
  <c r="S15" i="110" s="1"/>
  <c r="U15" i="110" s="1"/>
  <c r="Y229" i="110"/>
  <c r="N16" i="110"/>
  <c r="P16" i="110" s="1"/>
  <c r="W226" i="110"/>
  <c r="Y226" i="110" s="1"/>
  <c r="S12" i="110"/>
  <c r="S231" i="110"/>
  <c r="W221" i="110"/>
  <c r="W228" i="110"/>
  <c r="K14" i="110"/>
  <c r="S14" i="110" s="1"/>
  <c r="U14" i="110" s="1"/>
  <c r="C5" i="109"/>
  <c r="F33" i="108"/>
  <c r="F17" i="108"/>
  <c r="F18" i="108"/>
  <c r="C5" i="108"/>
  <c r="E253" i="76"/>
  <c r="E252" i="76"/>
  <c r="E251" i="76"/>
  <c r="E250" i="76"/>
  <c r="E249" i="76"/>
  <c r="E248" i="76"/>
  <c r="E247" i="76"/>
  <c r="E246" i="76"/>
  <c r="E245" i="76"/>
  <c r="E244" i="76"/>
  <c r="E243" i="76"/>
  <c r="E242" i="76"/>
  <c r="E241" i="76"/>
  <c r="F241" i="76" s="1"/>
  <c r="E240" i="76"/>
  <c r="F240" i="76" s="1"/>
  <c r="E239" i="76"/>
  <c r="F239" i="76" s="1"/>
  <c r="E238" i="76"/>
  <c r="F238" i="76" s="1"/>
  <c r="E237" i="76"/>
  <c r="F237" i="76" s="1"/>
  <c r="E236" i="76"/>
  <c r="F236" i="76" s="1"/>
  <c r="E235" i="76"/>
  <c r="F235" i="76" s="1"/>
  <c r="E234" i="76"/>
  <c r="F234" i="76" s="1"/>
  <c r="E233" i="76"/>
  <c r="F233" i="76" s="1"/>
  <c r="E232" i="76"/>
  <c r="F232" i="76" s="1"/>
  <c r="E231" i="76"/>
  <c r="F231" i="76"/>
  <c r="E230" i="76"/>
  <c r="E229" i="76"/>
  <c r="E228" i="76"/>
  <c r="E227" i="76"/>
  <c r="E226" i="76"/>
  <c r="E225" i="76"/>
  <c r="E224" i="76"/>
  <c r="E223" i="76"/>
  <c r="E222" i="76"/>
  <c r="E221" i="76"/>
  <c r="E220" i="76"/>
  <c r="E219" i="76"/>
  <c r="E218" i="76"/>
  <c r="E217" i="76"/>
  <c r="E216" i="76"/>
  <c r="E215" i="76"/>
  <c r="E214" i="76"/>
  <c r="E213" i="76"/>
  <c r="E212" i="76"/>
  <c r="E211" i="76"/>
  <c r="E210" i="76"/>
  <c r="E209" i="76"/>
  <c r="E208" i="76"/>
  <c r="E207" i="76"/>
  <c r="E206" i="76"/>
  <c r="E205" i="76"/>
  <c r="E204" i="76"/>
  <c r="E203" i="76"/>
  <c r="E202" i="76"/>
  <c r="E201" i="76"/>
  <c r="E200" i="76"/>
  <c r="E199" i="76"/>
  <c r="E198" i="76"/>
  <c r="E197" i="76"/>
  <c r="E196" i="76"/>
  <c r="E195" i="76"/>
  <c r="E194" i="76"/>
  <c r="E193" i="76"/>
  <c r="E192" i="76"/>
  <c r="E191" i="76"/>
  <c r="E190" i="76"/>
  <c r="E189" i="76"/>
  <c r="E188" i="76"/>
  <c r="E187" i="76"/>
  <c r="E186" i="76"/>
  <c r="E185" i="76"/>
  <c r="E184" i="76"/>
  <c r="E183" i="76"/>
  <c r="E182" i="76"/>
  <c r="E181" i="76"/>
  <c r="E180" i="76"/>
  <c r="E179" i="76"/>
  <c r="E178" i="76"/>
  <c r="E177" i="76"/>
  <c r="E176" i="76"/>
  <c r="E175" i="76"/>
  <c r="E174" i="76"/>
  <c r="E173" i="76"/>
  <c r="E172" i="76"/>
  <c r="E171" i="76"/>
  <c r="E170" i="76"/>
  <c r="E169" i="76"/>
  <c r="E168" i="76"/>
  <c r="E167" i="76"/>
  <c r="E166" i="76"/>
  <c r="E165" i="76"/>
  <c r="E164" i="76"/>
  <c r="E163" i="76"/>
  <c r="E162" i="76"/>
  <c r="E161" i="76"/>
  <c r="E160" i="76"/>
  <c r="E159" i="76"/>
  <c r="E158" i="76"/>
  <c r="E157" i="76"/>
  <c r="E156" i="76"/>
  <c r="E155" i="76"/>
  <c r="E153" i="76"/>
  <c r="E152" i="76"/>
  <c r="E151" i="76"/>
  <c r="E150" i="76"/>
  <c r="E149" i="76"/>
  <c r="E148" i="76"/>
  <c r="E147" i="76"/>
  <c r="E146" i="76"/>
  <c r="E145" i="76"/>
  <c r="E144" i="76"/>
  <c r="E143" i="76"/>
  <c r="E142" i="76"/>
  <c r="E141" i="76"/>
  <c r="E140" i="76"/>
  <c r="E139" i="76"/>
  <c r="E138" i="76"/>
  <c r="E137" i="76"/>
  <c r="E136" i="76"/>
  <c r="E135" i="76"/>
  <c r="E134" i="76"/>
  <c r="E133" i="76"/>
  <c r="E132" i="76"/>
  <c r="E131" i="76"/>
  <c r="E130" i="76"/>
  <c r="E129" i="76"/>
  <c r="E128" i="76"/>
  <c r="E127" i="76"/>
  <c r="E126" i="76"/>
  <c r="E125" i="76"/>
  <c r="E124" i="76"/>
  <c r="E123" i="76"/>
  <c r="E122" i="76"/>
  <c r="E121" i="76"/>
  <c r="E120" i="76"/>
  <c r="E119" i="76"/>
  <c r="E118" i="76"/>
  <c r="E117" i="76"/>
  <c r="E116" i="76"/>
  <c r="E115" i="76"/>
  <c r="E114" i="76"/>
  <c r="E113" i="76"/>
  <c r="E112" i="76"/>
  <c r="E111" i="76"/>
  <c r="E110" i="76"/>
  <c r="E109" i="76"/>
  <c r="E108" i="76"/>
  <c r="E107" i="76"/>
  <c r="E106" i="76"/>
  <c r="E105" i="76"/>
  <c r="E104" i="76"/>
  <c r="E102" i="76"/>
  <c r="E101" i="76"/>
  <c r="E100" i="76"/>
  <c r="E99" i="76"/>
  <c r="E98" i="76"/>
  <c r="E97" i="76"/>
  <c r="E96" i="76"/>
  <c r="E95" i="76"/>
  <c r="E94" i="76"/>
  <c r="E93" i="76"/>
  <c r="E92" i="76"/>
  <c r="E91" i="76"/>
  <c r="E90" i="76"/>
  <c r="E89" i="76"/>
  <c r="E88" i="76"/>
  <c r="E87" i="76"/>
  <c r="E85" i="76"/>
  <c r="E84" i="76"/>
  <c r="E83" i="76"/>
  <c r="E82" i="76"/>
  <c r="E81" i="76"/>
  <c r="E80" i="76"/>
  <c r="E79" i="76"/>
  <c r="E78" i="76"/>
  <c r="E77" i="76"/>
  <c r="E76" i="76"/>
  <c r="E75" i="76"/>
  <c r="E74" i="76"/>
  <c r="E73" i="76"/>
  <c r="E72" i="76"/>
  <c r="E71" i="76"/>
  <c r="E70" i="76"/>
  <c r="E69" i="76"/>
  <c r="E68" i="76"/>
  <c r="E67" i="76"/>
  <c r="E66" i="76"/>
  <c r="E65" i="76"/>
  <c r="E64" i="76"/>
  <c r="E63" i="76"/>
  <c r="E61" i="76"/>
  <c r="E60" i="76"/>
  <c r="E59" i="76"/>
  <c r="E58" i="76"/>
  <c r="E57" i="76"/>
  <c r="E56" i="76"/>
  <c r="E55" i="76"/>
  <c r="E54" i="76"/>
  <c r="F54" i="76" s="1"/>
  <c r="E53" i="76"/>
  <c r="F53" i="76"/>
  <c r="E52" i="76"/>
  <c r="E51" i="76"/>
  <c r="E50" i="76"/>
  <c r="E49" i="76"/>
  <c r="E48" i="76"/>
  <c r="E47" i="76"/>
  <c r="E46" i="76"/>
  <c r="E45" i="76"/>
  <c r="E44" i="76"/>
  <c r="E43" i="76"/>
  <c r="E42" i="76"/>
  <c r="E41" i="76"/>
  <c r="E40" i="76"/>
  <c r="E38" i="76"/>
  <c r="E37" i="76"/>
  <c r="E36" i="76"/>
  <c r="E35" i="76"/>
  <c r="E34" i="76"/>
  <c r="E33" i="76"/>
  <c r="E32" i="76"/>
  <c r="E31" i="76"/>
  <c r="E30" i="76"/>
  <c r="E29" i="76"/>
  <c r="E28" i="76"/>
  <c r="E27" i="76"/>
  <c r="E26" i="76"/>
  <c r="E25" i="76"/>
  <c r="E24" i="76"/>
  <c r="E22" i="76"/>
  <c r="E21" i="76"/>
  <c r="E20" i="76"/>
  <c r="E19" i="76"/>
  <c r="E18" i="76"/>
  <c r="E17" i="76"/>
  <c r="E16" i="76"/>
  <c r="E15" i="76"/>
  <c r="E14" i="76"/>
  <c r="E13" i="76"/>
  <c r="E12" i="76"/>
  <c r="E11" i="76"/>
  <c r="E10" i="76"/>
  <c r="E9" i="76"/>
  <c r="E8" i="76"/>
  <c r="E372" i="52"/>
  <c r="E371" i="52"/>
  <c r="E370" i="52"/>
  <c r="E369" i="52"/>
  <c r="E368" i="52"/>
  <c r="F368" i="52" s="1"/>
  <c r="E367" i="52"/>
  <c r="F367" i="52" s="1"/>
  <c r="E366" i="52"/>
  <c r="F366" i="52" s="1"/>
  <c r="E365" i="52"/>
  <c r="F365" i="52" s="1"/>
  <c r="E364" i="52"/>
  <c r="F364" i="52" s="1"/>
  <c r="E363" i="52"/>
  <c r="F363" i="52" s="1"/>
  <c r="E362" i="52"/>
  <c r="F362" i="52" s="1"/>
  <c r="E361" i="52"/>
  <c r="F361" i="52" s="1"/>
  <c r="E360" i="52"/>
  <c r="E359" i="52"/>
  <c r="E358" i="52"/>
  <c r="E357" i="52"/>
  <c r="E356" i="52"/>
  <c r="E355" i="52"/>
  <c r="E354" i="52"/>
  <c r="E353" i="52"/>
  <c r="E352" i="52"/>
  <c r="E351" i="52"/>
  <c r="E350" i="52"/>
  <c r="E349" i="52"/>
  <c r="E348" i="52"/>
  <c r="E347" i="52"/>
  <c r="E346" i="52"/>
  <c r="E345" i="52"/>
  <c r="E344" i="52"/>
  <c r="E343" i="52"/>
  <c r="E342" i="52"/>
  <c r="E341" i="52"/>
  <c r="E340" i="52"/>
  <c r="E339" i="52"/>
  <c r="E338" i="52"/>
  <c r="E337" i="52"/>
  <c r="E336" i="52"/>
  <c r="E335" i="52"/>
  <c r="E334" i="52"/>
  <c r="E333" i="52"/>
  <c r="E332" i="52"/>
  <c r="E331" i="52"/>
  <c r="E330" i="52"/>
  <c r="E329" i="52"/>
  <c r="E328" i="52"/>
  <c r="E327" i="52"/>
  <c r="E326" i="52"/>
  <c r="E325" i="52"/>
  <c r="E324" i="52"/>
  <c r="E323" i="52"/>
  <c r="E322" i="52"/>
  <c r="E321" i="52"/>
  <c r="E320" i="52"/>
  <c r="E319" i="52"/>
  <c r="E318" i="52"/>
  <c r="E317" i="52"/>
  <c r="E316" i="52"/>
  <c r="E315" i="52"/>
  <c r="E314" i="52"/>
  <c r="E313" i="52"/>
  <c r="E312" i="52"/>
  <c r="E311" i="52"/>
  <c r="E310" i="52"/>
  <c r="E309" i="52"/>
  <c r="E308" i="52"/>
  <c r="E307" i="52"/>
  <c r="E306" i="52"/>
  <c r="E305" i="52"/>
  <c r="E304" i="52"/>
  <c r="E303" i="52"/>
  <c r="E302" i="52"/>
  <c r="E301" i="52"/>
  <c r="E300" i="52"/>
  <c r="E299" i="52"/>
  <c r="E298" i="52"/>
  <c r="E297" i="52"/>
  <c r="E296" i="52"/>
  <c r="E295" i="52"/>
  <c r="E294" i="52"/>
  <c r="E293" i="52"/>
  <c r="E292" i="52"/>
  <c r="E291" i="52"/>
  <c r="E290" i="52"/>
  <c r="E289" i="52"/>
  <c r="E288" i="52"/>
  <c r="E287" i="52"/>
  <c r="E286" i="52"/>
  <c r="E285" i="52"/>
  <c r="E284" i="52"/>
  <c r="E283" i="52"/>
  <c r="E282" i="52"/>
  <c r="E281" i="52"/>
  <c r="E280" i="52"/>
  <c r="E279" i="52"/>
  <c r="E278" i="52"/>
  <c r="E277" i="52"/>
  <c r="E276" i="52"/>
  <c r="E275" i="52"/>
  <c r="E274" i="52"/>
  <c r="E273" i="52"/>
  <c r="E272" i="52"/>
  <c r="E271" i="52"/>
  <c r="E270" i="52"/>
  <c r="E269" i="52"/>
  <c r="E268" i="52"/>
  <c r="E267" i="52"/>
  <c r="E266" i="52"/>
  <c r="E265" i="52"/>
  <c r="E264" i="52"/>
  <c r="E263" i="52"/>
  <c r="E262" i="52"/>
  <c r="E261" i="52"/>
  <c r="E260" i="52"/>
  <c r="E259" i="52"/>
  <c r="E258" i="52"/>
  <c r="E257" i="52"/>
  <c r="E256" i="52"/>
  <c r="E255" i="52"/>
  <c r="E254" i="52"/>
  <c r="E253" i="52"/>
  <c r="E252" i="52"/>
  <c r="E251" i="52"/>
  <c r="E250" i="52"/>
  <c r="E249" i="52"/>
  <c r="E248" i="52"/>
  <c r="E247" i="52"/>
  <c r="E246" i="52"/>
  <c r="E245" i="52"/>
  <c r="E244" i="52"/>
  <c r="E243" i="52"/>
  <c r="E242" i="52"/>
  <c r="E241" i="52"/>
  <c r="E240" i="52"/>
  <c r="E239" i="52"/>
  <c r="E238" i="52"/>
  <c r="E237" i="52"/>
  <c r="E236" i="52"/>
  <c r="E235" i="52"/>
  <c r="E234" i="52"/>
  <c r="E233" i="52"/>
  <c r="E232" i="52"/>
  <c r="E231" i="52"/>
  <c r="E230" i="52"/>
  <c r="E229" i="52"/>
  <c r="E228" i="52"/>
  <c r="E227" i="52"/>
  <c r="E226" i="52"/>
  <c r="E225" i="52"/>
  <c r="E224" i="52"/>
  <c r="E223" i="52"/>
  <c r="E222" i="52"/>
  <c r="E221" i="52"/>
  <c r="E220" i="52"/>
  <c r="E219" i="52"/>
  <c r="E218" i="52"/>
  <c r="E217" i="52"/>
  <c r="E216" i="52"/>
  <c r="E215" i="52"/>
  <c r="E214" i="52"/>
  <c r="E213" i="52"/>
  <c r="E212" i="52"/>
  <c r="E211" i="52"/>
  <c r="E210" i="52"/>
  <c r="E209" i="52"/>
  <c r="E208" i="52"/>
  <c r="E207" i="52"/>
  <c r="E206" i="52"/>
  <c r="E205" i="52"/>
  <c r="E204" i="52"/>
  <c r="E203" i="52"/>
  <c r="E202" i="52"/>
  <c r="E201" i="52"/>
  <c r="E200" i="52"/>
  <c r="E199" i="52"/>
  <c r="E198" i="52"/>
  <c r="E197" i="52"/>
  <c r="E196" i="52"/>
  <c r="E195" i="52"/>
  <c r="E194" i="52"/>
  <c r="E193" i="52"/>
  <c r="E192" i="52"/>
  <c r="E191" i="52"/>
  <c r="E190" i="52"/>
  <c r="E189" i="52"/>
  <c r="E188" i="52"/>
  <c r="E187" i="52"/>
  <c r="E186" i="52"/>
  <c r="E185" i="52"/>
  <c r="E184" i="52"/>
  <c r="E183" i="52"/>
  <c r="E182" i="52"/>
  <c r="E181" i="52"/>
  <c r="E180" i="52"/>
  <c r="E179" i="52"/>
  <c r="E178" i="52"/>
  <c r="E177" i="52"/>
  <c r="E176" i="52"/>
  <c r="E175" i="52"/>
  <c r="E174" i="52"/>
  <c r="E172" i="52"/>
  <c r="E171" i="52"/>
  <c r="E170" i="52"/>
  <c r="E169" i="52"/>
  <c r="E168" i="52"/>
  <c r="E167" i="52"/>
  <c r="E165" i="52"/>
  <c r="E164" i="52"/>
  <c r="E163" i="52"/>
  <c r="E162" i="52"/>
  <c r="E161" i="52"/>
  <c r="E159" i="52"/>
  <c r="E158" i="52"/>
  <c r="E156" i="52"/>
  <c r="E155" i="52"/>
  <c r="E154" i="52"/>
  <c r="E153" i="52"/>
  <c r="E152" i="52"/>
  <c r="E151" i="52"/>
  <c r="E150" i="52"/>
  <c r="E149" i="52"/>
  <c r="E147" i="52"/>
  <c r="E146" i="52"/>
  <c r="E145" i="52"/>
  <c r="E144" i="52"/>
  <c r="E143" i="52"/>
  <c r="E142" i="52"/>
  <c r="E141" i="52"/>
  <c r="E140" i="52"/>
  <c r="E139" i="52"/>
  <c r="E138" i="52"/>
  <c r="E137" i="52"/>
  <c r="E136" i="52"/>
  <c r="E135" i="52"/>
  <c r="E134" i="52"/>
  <c r="E132" i="52"/>
  <c r="E131" i="52"/>
  <c r="E130" i="52"/>
  <c r="E129" i="52"/>
  <c r="E128" i="52"/>
  <c r="E126" i="52"/>
  <c r="E125" i="52"/>
  <c r="E124" i="52"/>
  <c r="E123" i="52"/>
  <c r="E122" i="52"/>
  <c r="E120" i="52"/>
  <c r="E119" i="52"/>
  <c r="E118" i="52"/>
  <c r="E117" i="52"/>
  <c r="E116" i="52"/>
  <c r="E115" i="52"/>
  <c r="E114" i="52"/>
  <c r="E113" i="52"/>
  <c r="E112" i="52"/>
  <c r="E111" i="52"/>
  <c r="E110" i="52"/>
  <c r="E109" i="52"/>
  <c r="E108" i="52"/>
  <c r="E106" i="52"/>
  <c r="E105" i="52"/>
  <c r="E104" i="52"/>
  <c r="E103" i="52"/>
  <c r="E102" i="52"/>
  <c r="E101" i="52"/>
  <c r="E100" i="52"/>
  <c r="E99" i="52"/>
  <c r="E98" i="52"/>
  <c r="E97" i="52"/>
  <c r="E96" i="52"/>
  <c r="E95" i="52"/>
  <c r="E94" i="52"/>
  <c r="E93" i="52"/>
  <c r="E92" i="52"/>
  <c r="E91" i="52"/>
  <c r="E90" i="52"/>
  <c r="E89" i="52"/>
  <c r="E88" i="52"/>
  <c r="E87" i="52"/>
  <c r="E85" i="52"/>
  <c r="E84" i="52"/>
  <c r="E83" i="52"/>
  <c r="E82" i="52"/>
  <c r="E81" i="52"/>
  <c r="E80" i="52"/>
  <c r="E79" i="52"/>
  <c r="E78" i="52"/>
  <c r="E77" i="52"/>
  <c r="E76" i="52"/>
  <c r="E75" i="52"/>
  <c r="E74" i="52"/>
  <c r="E73" i="52"/>
  <c r="E72" i="52"/>
  <c r="E71" i="52"/>
  <c r="E70" i="52"/>
  <c r="E68" i="52"/>
  <c r="E67" i="52"/>
  <c r="E66" i="52"/>
  <c r="E65" i="52"/>
  <c r="E64" i="52"/>
  <c r="E62" i="52"/>
  <c r="E61" i="52"/>
  <c r="E60" i="52"/>
  <c r="E59" i="52"/>
  <c r="E58" i="52"/>
  <c r="E57" i="52"/>
  <c r="E55" i="52"/>
  <c r="E54" i="52"/>
  <c r="E53" i="52"/>
  <c r="E52" i="52"/>
  <c r="F52" i="52" s="1"/>
  <c r="E51" i="52"/>
  <c r="E50" i="52"/>
  <c r="E49" i="52"/>
  <c r="E48" i="52"/>
  <c r="E47" i="52"/>
  <c r="E46" i="52"/>
  <c r="E45" i="52"/>
  <c r="E44" i="52"/>
  <c r="E43" i="52"/>
  <c r="E41" i="52"/>
  <c r="E40" i="52"/>
  <c r="E39" i="52"/>
  <c r="E38" i="52"/>
  <c r="E37" i="52"/>
  <c r="E35" i="52"/>
  <c r="E34" i="52"/>
  <c r="E33" i="52"/>
  <c r="E32" i="52"/>
  <c r="E31" i="52"/>
  <c r="E30" i="52"/>
  <c r="E29" i="52"/>
  <c r="E28" i="52"/>
  <c r="E27" i="52"/>
  <c r="E26" i="52"/>
  <c r="E25" i="52"/>
  <c r="E24" i="52"/>
  <c r="E23" i="52"/>
  <c r="E22" i="52"/>
  <c r="E21" i="52"/>
  <c r="E20" i="52"/>
  <c r="E19" i="52"/>
  <c r="E18" i="52"/>
  <c r="E17" i="52"/>
  <c r="E16" i="52"/>
  <c r="E15" i="52"/>
  <c r="E14" i="52"/>
  <c r="E13" i="52"/>
  <c r="E12" i="52"/>
  <c r="E11" i="52"/>
  <c r="E10" i="52"/>
  <c r="E9" i="52"/>
  <c r="E8" i="52"/>
  <c r="F127" i="51"/>
  <c r="F122" i="51"/>
  <c r="F123" i="51"/>
  <c r="F124" i="51"/>
  <c r="F125" i="51"/>
  <c r="F126" i="51"/>
  <c r="E127" i="51"/>
  <c r="E126" i="51"/>
  <c r="E125" i="51"/>
  <c r="E124" i="51"/>
  <c r="E123" i="51"/>
  <c r="E122" i="51"/>
  <c r="E121" i="51"/>
  <c r="E120" i="51"/>
  <c r="E119" i="51"/>
  <c r="E118" i="51"/>
  <c r="E117" i="51"/>
  <c r="E116" i="51"/>
  <c r="E115" i="51"/>
  <c r="E114" i="51"/>
  <c r="E113" i="51"/>
  <c r="E112" i="51"/>
  <c r="E111" i="51"/>
  <c r="E110" i="51"/>
  <c r="E109" i="51"/>
  <c r="E108" i="51"/>
  <c r="E107" i="51"/>
  <c r="E106" i="51"/>
  <c r="E105" i="51"/>
  <c r="E104" i="51"/>
  <c r="E103" i="51"/>
  <c r="E102" i="51"/>
  <c r="E101" i="51"/>
  <c r="E100" i="51"/>
  <c r="E99" i="51"/>
  <c r="E98" i="51"/>
  <c r="E97" i="51"/>
  <c r="E96" i="51"/>
  <c r="E95" i="51"/>
  <c r="E94" i="51"/>
  <c r="E93" i="51"/>
  <c r="E92" i="51"/>
  <c r="E91" i="51"/>
  <c r="E90" i="51"/>
  <c r="E89" i="51"/>
  <c r="E88" i="51"/>
  <c r="E87" i="51"/>
  <c r="E86" i="51"/>
  <c r="E85" i="51"/>
  <c r="E84" i="51"/>
  <c r="E83" i="51"/>
  <c r="E82" i="51"/>
  <c r="E81" i="51"/>
  <c r="E80" i="51"/>
  <c r="E79" i="51"/>
  <c r="E78" i="51"/>
  <c r="E76" i="51"/>
  <c r="E75" i="51"/>
  <c r="E74" i="51"/>
  <c r="E73" i="51"/>
  <c r="E72" i="51"/>
  <c r="E71" i="51"/>
  <c r="E70" i="51"/>
  <c r="E69" i="51"/>
  <c r="E67" i="51"/>
  <c r="E66" i="51"/>
  <c r="E65" i="51"/>
  <c r="E64" i="51"/>
  <c r="E63" i="51"/>
  <c r="E62" i="51"/>
  <c r="E61" i="51"/>
  <c r="E60" i="51"/>
  <c r="E59" i="51"/>
  <c r="E57" i="51"/>
  <c r="E56" i="51"/>
  <c r="E55" i="51"/>
  <c r="E54" i="51"/>
  <c r="E53" i="51"/>
  <c r="E52" i="51"/>
  <c r="E51" i="51"/>
  <c r="E50" i="51"/>
  <c r="E49" i="51"/>
  <c r="E48" i="51"/>
  <c r="E46" i="51"/>
  <c r="E45" i="51"/>
  <c r="E44" i="51"/>
  <c r="E42" i="51"/>
  <c r="E41" i="51"/>
  <c r="E40" i="51"/>
  <c r="E38" i="51"/>
  <c r="E37" i="51"/>
  <c r="E36" i="51"/>
  <c r="E35" i="51"/>
  <c r="E34" i="51"/>
  <c r="E33" i="51"/>
  <c r="E32" i="51"/>
  <c r="E31" i="51"/>
  <c r="E30" i="51"/>
  <c r="E29" i="51"/>
  <c r="E28" i="51"/>
  <c r="E27" i="51"/>
  <c r="E26" i="51"/>
  <c r="E22" i="51"/>
  <c r="E9" i="51"/>
  <c r="E10" i="51"/>
  <c r="E11" i="51"/>
  <c r="E12" i="51"/>
  <c r="E13" i="51"/>
  <c r="E14" i="51"/>
  <c r="E15" i="51"/>
  <c r="E16" i="51"/>
  <c r="E17" i="51"/>
  <c r="E18" i="51"/>
  <c r="E19" i="51"/>
  <c r="E20" i="51"/>
  <c r="E21" i="51"/>
  <c r="E23" i="51"/>
  <c r="E24" i="51"/>
  <c r="E8" i="51"/>
  <c r="K28" i="66"/>
  <c r="L7" i="66"/>
  <c r="Q28" i="66"/>
  <c r="R19" i="66"/>
  <c r="R17" i="66"/>
  <c r="R13" i="66"/>
  <c r="R7" i="66"/>
  <c r="O19" i="66"/>
  <c r="N28" i="66" s="1"/>
  <c r="O17" i="66"/>
  <c r="O13" i="66"/>
  <c r="O7" i="66"/>
  <c r="L19" i="66"/>
  <c r="L17" i="66"/>
  <c r="L13" i="66"/>
  <c r="H57" i="117" l="1"/>
  <c r="H58" i="117" s="1"/>
  <c r="G71" i="117"/>
  <c r="G72" i="117" s="1"/>
  <c r="F71" i="117"/>
  <c r="F57" i="117"/>
  <c r="G57" i="117"/>
  <c r="G58" i="117" s="1"/>
  <c r="I57" i="117"/>
  <c r="I58" i="117" s="1"/>
  <c r="I71" i="117"/>
  <c r="I72" i="117" s="1"/>
  <c r="H71" i="117"/>
  <c r="H72" i="117" s="1"/>
  <c r="I43" i="117"/>
  <c r="I44" i="117" s="1"/>
  <c r="H43" i="117"/>
  <c r="H44" i="117" s="1"/>
  <c r="F43" i="117"/>
  <c r="G43" i="117"/>
  <c r="G44" i="117" s="1"/>
  <c r="G29" i="117"/>
  <c r="G30" i="117" s="1"/>
  <c r="I29" i="117"/>
  <c r="I30" i="117" s="1"/>
  <c r="F29" i="117"/>
  <c r="H29" i="117"/>
  <c r="H30" i="117" s="1"/>
  <c r="S19" i="113"/>
  <c r="R247" i="113"/>
  <c r="M247" i="113"/>
  <c r="W247" i="113"/>
  <c r="E239" i="113"/>
  <c r="E239" i="112"/>
  <c r="W231" i="110"/>
  <c r="S19" i="110"/>
  <c r="U12" i="110"/>
  <c r="U19" i="110" s="1"/>
  <c r="U21" i="110" s="1"/>
  <c r="Y220" i="110"/>
  <c r="Y231" i="110" s="1"/>
  <c r="E238" i="110" s="1"/>
  <c r="P12" i="110"/>
  <c r="P19" i="110" s="1"/>
  <c r="P21" i="110" s="1"/>
  <c r="N19" i="110"/>
  <c r="H28" i="66"/>
  <c r="I19" i="66"/>
  <c r="I13" i="66"/>
  <c r="I7" i="66"/>
  <c r="F74" i="117" l="1"/>
  <c r="F94" i="117" s="1"/>
  <c r="F72" i="117"/>
  <c r="F75" i="117" s="1"/>
  <c r="F95" i="117" s="1"/>
  <c r="F58" i="117"/>
  <c r="F60" i="117"/>
  <c r="F91" i="117" s="1"/>
  <c r="F46" i="117"/>
  <c r="F88" i="117" s="1"/>
  <c r="F44" i="117"/>
  <c r="F30" i="117"/>
  <c r="F33" i="117" s="1"/>
  <c r="F83" i="117" s="1"/>
  <c r="F32" i="117"/>
  <c r="F82" i="117" s="1"/>
  <c r="E239" i="110"/>
  <c r="F28" i="66"/>
  <c r="R28" i="77"/>
  <c r="M28" i="77"/>
  <c r="F47" i="117" l="1"/>
  <c r="F89" i="117" s="1"/>
  <c r="F61" i="117"/>
  <c r="F92" i="117" s="1"/>
  <c r="C4" i="77"/>
  <c r="C32" i="42" l="1"/>
  <c r="C4" i="42" l="1"/>
  <c r="N231" i="109" l="1"/>
  <c r="E236" i="109" s="1"/>
  <c r="M231" i="109"/>
  <c r="K231" i="109"/>
  <c r="J231" i="109"/>
  <c r="I231" i="109"/>
  <c r="H231" i="109"/>
  <c r="T229" i="109"/>
  <c r="S229" i="109"/>
  <c r="T228" i="109"/>
  <c r="S228" i="109"/>
  <c r="T227" i="109"/>
  <c r="S227" i="109"/>
  <c r="T226" i="109"/>
  <c r="S226" i="109"/>
  <c r="T225" i="109"/>
  <c r="S225" i="109"/>
  <c r="T224" i="109"/>
  <c r="S224" i="109"/>
  <c r="T223" i="109"/>
  <c r="S223" i="109"/>
  <c r="W223" i="109" s="1"/>
  <c r="T222" i="109"/>
  <c r="S222" i="109"/>
  <c r="T221" i="109"/>
  <c r="S221" i="109"/>
  <c r="T220" i="109"/>
  <c r="S220" i="109"/>
  <c r="R209" i="109"/>
  <c r="R253" i="109"/>
  <c r="M253" i="109"/>
  <c r="M256" i="109" s="1"/>
  <c r="I25" i="109"/>
  <c r="R26" i="109"/>
  <c r="R252" i="109" s="1"/>
  <c r="M26" i="109"/>
  <c r="M244" i="109" s="1"/>
  <c r="R25" i="109"/>
  <c r="R251" i="109" s="1"/>
  <c r="M25" i="109"/>
  <c r="M251" i="109" s="1"/>
  <c r="R18" i="109"/>
  <c r="U20" i="109" s="1"/>
  <c r="P20" i="109"/>
  <c r="I16" i="109"/>
  <c r="K16" i="109" s="1"/>
  <c r="I15" i="109"/>
  <c r="I14" i="109"/>
  <c r="K14" i="109" s="1"/>
  <c r="I13" i="109"/>
  <c r="K13" i="109" s="1"/>
  <c r="N13" i="109" s="1"/>
  <c r="P13" i="109" s="1"/>
  <c r="I12" i="109"/>
  <c r="K12" i="109" s="1"/>
  <c r="AB10" i="109"/>
  <c r="G234" i="109" l="1"/>
  <c r="R210" i="109"/>
  <c r="G20" i="41" s="1"/>
  <c r="T231" i="109"/>
  <c r="E241" i="109" s="1"/>
  <c r="M210" i="109"/>
  <c r="F20" i="41" s="1"/>
  <c r="F23" i="41" s="1"/>
  <c r="W224" i="109"/>
  <c r="Y224" i="109" s="1"/>
  <c r="G236" i="109"/>
  <c r="I236" i="109" s="1"/>
  <c r="W222" i="109"/>
  <c r="Y222" i="109" s="1"/>
  <c r="E234" i="109"/>
  <c r="I234" i="109" s="1"/>
  <c r="N20" i="109"/>
  <c r="S20" i="109"/>
  <c r="Y223" i="109"/>
  <c r="S12" i="109"/>
  <c r="S14" i="109"/>
  <c r="U14" i="109" s="1"/>
  <c r="N14" i="109"/>
  <c r="P14" i="109" s="1"/>
  <c r="S16" i="109"/>
  <c r="U16" i="109" s="1"/>
  <c r="N16" i="109"/>
  <c r="P16" i="109" s="1"/>
  <c r="S13" i="109"/>
  <c r="U13" i="109" s="1"/>
  <c r="N12" i="109"/>
  <c r="W225" i="109"/>
  <c r="Y225" i="109" s="1"/>
  <c r="W229" i="109"/>
  <c r="Y229" i="109" s="1"/>
  <c r="R244" i="109"/>
  <c r="K15" i="109"/>
  <c r="S15" i="109" s="1"/>
  <c r="U15" i="109" s="1"/>
  <c r="G235" i="109"/>
  <c r="I235" i="109" s="1"/>
  <c r="M252" i="109"/>
  <c r="M245" i="109"/>
  <c r="R245" i="109"/>
  <c r="W226" i="109"/>
  <c r="Y226" i="109" s="1"/>
  <c r="W220" i="109"/>
  <c r="Y220" i="109" s="1"/>
  <c r="W227" i="109"/>
  <c r="Y227" i="109" s="1"/>
  <c r="S231" i="109"/>
  <c r="M243" i="109"/>
  <c r="R243" i="109"/>
  <c r="W221" i="109"/>
  <c r="Y221" i="109" s="1"/>
  <c r="W228" i="109"/>
  <c r="Y228" i="109" s="1"/>
  <c r="F78" i="41" l="1"/>
  <c r="F14" i="117"/>
  <c r="F109" i="117" s="1"/>
  <c r="F110" i="117" s="1"/>
  <c r="P12" i="109"/>
  <c r="N15" i="109"/>
  <c r="P15" i="109" s="1"/>
  <c r="W231" i="109"/>
  <c r="S19" i="109"/>
  <c r="U12" i="109"/>
  <c r="U19" i="109" s="1"/>
  <c r="U21" i="109" s="1"/>
  <c r="Y231" i="109"/>
  <c r="E238" i="109" s="1"/>
  <c r="H15" i="117" l="1"/>
  <c r="H16" i="117" s="1"/>
  <c r="F15" i="117"/>
  <c r="I15" i="117"/>
  <c r="I16" i="117" s="1"/>
  <c r="G15" i="117"/>
  <c r="G16" i="117" s="1"/>
  <c r="E239" i="109"/>
  <c r="P19" i="109"/>
  <c r="P21" i="109" s="1"/>
  <c r="N19" i="109"/>
  <c r="F16" i="117" l="1"/>
  <c r="F19" i="117" s="1"/>
  <c r="F80" i="117" s="1"/>
  <c r="F18" i="117"/>
  <c r="F79" i="117" s="1"/>
  <c r="F35" i="108"/>
  <c r="F34" i="108"/>
  <c r="F32" i="108"/>
  <c r="F31" i="108"/>
  <c r="F30" i="108"/>
  <c r="F29" i="108"/>
  <c r="F28" i="108"/>
  <c r="F27" i="108"/>
  <c r="F26" i="108"/>
  <c r="F25" i="108"/>
  <c r="F24" i="108"/>
  <c r="F23" i="108"/>
  <c r="F22" i="108"/>
  <c r="F21" i="108"/>
  <c r="F19" i="108"/>
  <c r="F16" i="108"/>
  <c r="F15" i="108"/>
  <c r="F14" i="108"/>
  <c r="F13" i="108"/>
  <c r="F12" i="108"/>
  <c r="F11" i="108"/>
  <c r="F10" i="108"/>
  <c r="F97" i="117" l="1"/>
  <c r="F100" i="117"/>
  <c r="F98" i="117"/>
  <c r="F49" i="51"/>
  <c r="D106" i="29" l="1"/>
  <c r="H28" i="77" l="1"/>
  <c r="F8" i="51"/>
  <c r="C3" i="81"/>
  <c r="O37" i="29" l="1"/>
  <c r="O36" i="29"/>
  <c r="O35" i="29"/>
  <c r="O34" i="29"/>
  <c r="O28" i="29" l="1"/>
  <c r="O29" i="29"/>
  <c r="O33" i="29"/>
  <c r="O32" i="29"/>
  <c r="O31" i="29"/>
  <c r="C4" i="41" l="1"/>
  <c r="I330" i="29" l="1"/>
  <c r="I17" i="66" l="1"/>
  <c r="I104" i="29" l="1"/>
  <c r="C5" i="81"/>
  <c r="D104" i="29" l="1"/>
  <c r="J104" i="29"/>
  <c r="B104" i="29" s="1"/>
  <c r="I105" i="29" l="1"/>
  <c r="J105" i="29" s="1"/>
  <c r="F104" i="29"/>
  <c r="E104" i="29" l="1"/>
  <c r="D105" i="29"/>
  <c r="B105" i="29"/>
  <c r="I106" i="29"/>
  <c r="F105" i="29"/>
  <c r="G104" i="29" l="1"/>
  <c r="E105" i="29"/>
  <c r="J106" i="29"/>
  <c r="F106" i="29" s="1"/>
  <c r="E106" i="29" l="1"/>
  <c r="G106" i="29" s="1"/>
  <c r="G105" i="29"/>
  <c r="B106" i="29"/>
  <c r="C5" i="1" l="1"/>
  <c r="I316" i="29" l="1"/>
  <c r="I310" i="29"/>
  <c r="I307" i="29"/>
  <c r="E99" i="29" l="1"/>
  <c r="P27" i="29" l="1"/>
  <c r="O19" i="29"/>
  <c r="K22" i="29" l="1"/>
  <c r="M71" i="29" l="1"/>
  <c r="G71" i="29"/>
  <c r="B71" i="29"/>
  <c r="O22" i="29"/>
  <c r="C4" i="76" l="1"/>
  <c r="C4" i="52"/>
  <c r="C4" i="51"/>
  <c r="C4" i="66"/>
  <c r="K3" i="41"/>
  <c r="F85" i="41" s="1"/>
  <c r="F86" i="117" s="1"/>
  <c r="F101" i="117" s="1"/>
  <c r="H94" i="41" l="1"/>
  <c r="G94" i="41"/>
  <c r="F94" i="41"/>
  <c r="G91" i="41"/>
  <c r="I91" i="41"/>
  <c r="H91" i="41"/>
  <c r="H88" i="41"/>
  <c r="G88" i="41"/>
  <c r="F88" i="41"/>
  <c r="F82" i="41"/>
  <c r="G82" i="41"/>
  <c r="F79" i="41"/>
  <c r="G72" i="41"/>
  <c r="F72" i="41"/>
  <c r="H72" i="41"/>
  <c r="F60" i="41"/>
  <c r="H48" i="41"/>
  <c r="G60" i="41"/>
  <c r="F48" i="41"/>
  <c r="H60" i="41"/>
  <c r="G36" i="41"/>
  <c r="G48" i="41"/>
  <c r="F36" i="41"/>
  <c r="F24" i="41"/>
  <c r="F10" i="41"/>
  <c r="G10" i="41"/>
  <c r="H10" i="41"/>
  <c r="I10" i="41"/>
  <c r="F8" i="76" l="1"/>
  <c r="F9" i="76"/>
  <c r="F10" i="76"/>
  <c r="F11" i="76"/>
  <c r="F12" i="76"/>
  <c r="F13" i="76"/>
  <c r="F14" i="76"/>
  <c r="F15" i="76"/>
  <c r="F16" i="76"/>
  <c r="F17" i="76"/>
  <c r="F18" i="76"/>
  <c r="F19" i="76"/>
  <c r="F20" i="76"/>
  <c r="F21" i="76"/>
  <c r="F22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5" i="76"/>
  <c r="F56" i="76"/>
  <c r="F57" i="76"/>
  <c r="F58" i="76"/>
  <c r="F59" i="76"/>
  <c r="F60" i="76"/>
  <c r="F61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4" i="76"/>
  <c r="F105" i="76"/>
  <c r="F106" i="76"/>
  <c r="F107" i="76"/>
  <c r="F108" i="76"/>
  <c r="F109" i="76"/>
  <c r="F110" i="76"/>
  <c r="F111" i="76"/>
  <c r="F112" i="76"/>
  <c r="F113" i="76"/>
  <c r="F114" i="76"/>
  <c r="F115" i="76"/>
  <c r="F116" i="76"/>
  <c r="F117" i="76"/>
  <c r="F118" i="76"/>
  <c r="F119" i="76"/>
  <c r="F120" i="76"/>
  <c r="F121" i="76"/>
  <c r="F122" i="76"/>
  <c r="F123" i="76"/>
  <c r="F124" i="76"/>
  <c r="F125" i="76"/>
  <c r="F126" i="76"/>
  <c r="F127" i="76"/>
  <c r="F128" i="76"/>
  <c r="F129" i="76"/>
  <c r="F130" i="76"/>
  <c r="F131" i="76"/>
  <c r="F132" i="76"/>
  <c r="F133" i="76"/>
  <c r="F134" i="76"/>
  <c r="F135" i="76"/>
  <c r="F136" i="76"/>
  <c r="F137" i="76"/>
  <c r="F138" i="76"/>
  <c r="F139" i="76"/>
  <c r="F140" i="76"/>
  <c r="F141" i="76"/>
  <c r="F142" i="76"/>
  <c r="F143" i="76"/>
  <c r="F144" i="76"/>
  <c r="F145" i="76"/>
  <c r="F146" i="76"/>
  <c r="F147" i="76"/>
  <c r="F148" i="76"/>
  <c r="F149" i="76"/>
  <c r="F150" i="76"/>
  <c r="F151" i="76"/>
  <c r="F152" i="76"/>
  <c r="F153" i="76"/>
  <c r="F155" i="76"/>
  <c r="F156" i="76"/>
  <c r="F157" i="76"/>
  <c r="F158" i="76"/>
  <c r="F159" i="76"/>
  <c r="F160" i="76"/>
  <c r="F161" i="76"/>
  <c r="F162" i="76"/>
  <c r="F163" i="76"/>
  <c r="F164" i="76"/>
  <c r="F165" i="76"/>
  <c r="F166" i="76"/>
  <c r="F167" i="76"/>
  <c r="F168" i="76"/>
  <c r="F169" i="76"/>
  <c r="F170" i="76"/>
  <c r="F171" i="76"/>
  <c r="F172" i="76"/>
  <c r="F173" i="76"/>
  <c r="F174" i="76"/>
  <c r="F175" i="76"/>
  <c r="F176" i="76"/>
  <c r="F177" i="76"/>
  <c r="F178" i="76"/>
  <c r="F179" i="76"/>
  <c r="F180" i="76"/>
  <c r="F181" i="76"/>
  <c r="F182" i="76"/>
  <c r="F183" i="76"/>
  <c r="F184" i="76"/>
  <c r="F185" i="76"/>
  <c r="F186" i="76"/>
  <c r="F187" i="76"/>
  <c r="F188" i="76"/>
  <c r="F189" i="76"/>
  <c r="F190" i="76"/>
  <c r="F191" i="76"/>
  <c r="F192" i="76"/>
  <c r="F193" i="76"/>
  <c r="F194" i="76"/>
  <c r="F195" i="76"/>
  <c r="F196" i="76"/>
  <c r="F197" i="76"/>
  <c r="F198" i="76"/>
  <c r="F199" i="76"/>
  <c r="F200" i="76"/>
  <c r="F201" i="76"/>
  <c r="F202" i="76"/>
  <c r="F203" i="76"/>
  <c r="F204" i="76"/>
  <c r="F205" i="76"/>
  <c r="F206" i="76"/>
  <c r="F207" i="76"/>
  <c r="F208" i="76"/>
  <c r="F209" i="76"/>
  <c r="F210" i="76"/>
  <c r="F211" i="76"/>
  <c r="F212" i="76"/>
  <c r="F213" i="76"/>
  <c r="F214" i="76"/>
  <c r="F215" i="76"/>
  <c r="F216" i="76"/>
  <c r="F217" i="76"/>
  <c r="F218" i="76"/>
  <c r="F219" i="76"/>
  <c r="F220" i="76"/>
  <c r="F221" i="76"/>
  <c r="F222" i="76"/>
  <c r="F223" i="76"/>
  <c r="F224" i="76"/>
  <c r="F225" i="76"/>
  <c r="F226" i="76"/>
  <c r="F227" i="76"/>
  <c r="F228" i="76"/>
  <c r="F229" i="76"/>
  <c r="F230" i="76"/>
  <c r="F242" i="76"/>
  <c r="F243" i="76"/>
  <c r="F244" i="76"/>
  <c r="F245" i="76"/>
  <c r="F246" i="76"/>
  <c r="F247" i="76"/>
  <c r="F248" i="76"/>
  <c r="F249" i="76"/>
  <c r="F250" i="76"/>
  <c r="F251" i="76"/>
  <c r="F252" i="76"/>
  <c r="F253" i="76"/>
  <c r="F8" i="52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7" i="52"/>
  <c r="F38" i="52"/>
  <c r="F39" i="52"/>
  <c r="F40" i="52"/>
  <c r="F41" i="52"/>
  <c r="F43" i="52"/>
  <c r="F44" i="52"/>
  <c r="F45" i="52"/>
  <c r="F46" i="52"/>
  <c r="F47" i="52"/>
  <c r="F48" i="52"/>
  <c r="F49" i="52"/>
  <c r="F50" i="52"/>
  <c r="F51" i="52"/>
  <c r="F53" i="52"/>
  <c r="F54" i="52"/>
  <c r="F55" i="52"/>
  <c r="F57" i="52"/>
  <c r="F58" i="52"/>
  <c r="F59" i="52"/>
  <c r="F60" i="52"/>
  <c r="F61" i="52"/>
  <c r="F62" i="52"/>
  <c r="F64" i="52"/>
  <c r="F65" i="52"/>
  <c r="F66" i="52"/>
  <c r="F67" i="52"/>
  <c r="F68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F108" i="52"/>
  <c r="F109" i="52"/>
  <c r="F110" i="52"/>
  <c r="F111" i="52"/>
  <c r="F112" i="52"/>
  <c r="F113" i="52"/>
  <c r="F114" i="52"/>
  <c r="F115" i="52"/>
  <c r="F116" i="52"/>
  <c r="F117" i="52"/>
  <c r="F118" i="52"/>
  <c r="F119" i="52"/>
  <c r="F120" i="52"/>
  <c r="F122" i="52"/>
  <c r="F123" i="52"/>
  <c r="F124" i="52"/>
  <c r="F125" i="52"/>
  <c r="F126" i="52"/>
  <c r="F128" i="52"/>
  <c r="F129" i="52"/>
  <c r="F130" i="52"/>
  <c r="F131" i="52"/>
  <c r="F132" i="52"/>
  <c r="F134" i="52"/>
  <c r="F135" i="52"/>
  <c r="F136" i="52"/>
  <c r="F137" i="52"/>
  <c r="F138" i="52"/>
  <c r="F139" i="52"/>
  <c r="F140" i="52"/>
  <c r="F141" i="52"/>
  <c r="F142" i="52"/>
  <c r="F143" i="52"/>
  <c r="F144" i="52"/>
  <c r="F145" i="52"/>
  <c r="F146" i="52"/>
  <c r="F147" i="52"/>
  <c r="F149" i="52"/>
  <c r="F150" i="52"/>
  <c r="F151" i="52"/>
  <c r="F152" i="52"/>
  <c r="F153" i="52"/>
  <c r="F154" i="52"/>
  <c r="F155" i="52"/>
  <c r="F156" i="52"/>
  <c r="F158" i="52"/>
  <c r="F159" i="52"/>
  <c r="F161" i="52"/>
  <c r="F162" i="52"/>
  <c r="F163" i="52"/>
  <c r="F164" i="52"/>
  <c r="F165" i="52"/>
  <c r="F167" i="52"/>
  <c r="F168" i="52"/>
  <c r="F169" i="52"/>
  <c r="F170" i="52"/>
  <c r="F171" i="52"/>
  <c r="F172" i="52"/>
  <c r="F174" i="52"/>
  <c r="F175" i="52"/>
  <c r="F176" i="52"/>
  <c r="F177" i="52"/>
  <c r="F178" i="52"/>
  <c r="F179" i="52"/>
  <c r="F180" i="52"/>
  <c r="F181" i="52"/>
  <c r="F182" i="52"/>
  <c r="F183" i="52"/>
  <c r="F184" i="52"/>
  <c r="F185" i="52"/>
  <c r="F186" i="52"/>
  <c r="F187" i="52"/>
  <c r="F188" i="52"/>
  <c r="F189" i="52"/>
  <c r="F190" i="52"/>
  <c r="F191" i="52"/>
  <c r="F192" i="52"/>
  <c r="F193" i="52"/>
  <c r="F194" i="52"/>
  <c r="F195" i="52"/>
  <c r="F196" i="52"/>
  <c r="F197" i="52"/>
  <c r="F198" i="52"/>
  <c r="F199" i="52"/>
  <c r="F200" i="52"/>
  <c r="F201" i="52"/>
  <c r="F202" i="52"/>
  <c r="F203" i="52"/>
  <c r="F204" i="52"/>
  <c r="F205" i="52"/>
  <c r="F206" i="52"/>
  <c r="F207" i="52"/>
  <c r="F208" i="52"/>
  <c r="F209" i="52"/>
  <c r="F210" i="52"/>
  <c r="F211" i="52"/>
  <c r="F212" i="52"/>
  <c r="F213" i="52"/>
  <c r="F214" i="52"/>
  <c r="F215" i="52"/>
  <c r="F216" i="52"/>
  <c r="F217" i="52"/>
  <c r="F218" i="52"/>
  <c r="F219" i="52"/>
  <c r="F220" i="52"/>
  <c r="F221" i="52"/>
  <c r="F222" i="52"/>
  <c r="F223" i="52"/>
  <c r="F224" i="52"/>
  <c r="F225" i="52"/>
  <c r="F226" i="52"/>
  <c r="F227" i="52"/>
  <c r="F228" i="52"/>
  <c r="F229" i="52"/>
  <c r="F230" i="52"/>
  <c r="F231" i="52"/>
  <c r="F232" i="52"/>
  <c r="F233" i="52"/>
  <c r="F234" i="52"/>
  <c r="F235" i="52"/>
  <c r="F236" i="52"/>
  <c r="F237" i="52"/>
  <c r="F238" i="52"/>
  <c r="F239" i="52"/>
  <c r="F240" i="52"/>
  <c r="F241" i="52"/>
  <c r="F242" i="52"/>
  <c r="F243" i="52"/>
  <c r="F244" i="52"/>
  <c r="F245" i="52"/>
  <c r="F246" i="52"/>
  <c r="F247" i="52"/>
  <c r="F248" i="52"/>
  <c r="F249" i="52"/>
  <c r="F250" i="52"/>
  <c r="F251" i="52"/>
  <c r="F252" i="52"/>
  <c r="F253" i="52"/>
  <c r="F254" i="52"/>
  <c r="F255" i="52"/>
  <c r="F256" i="52"/>
  <c r="F257" i="52"/>
  <c r="F258" i="52"/>
  <c r="F259" i="52"/>
  <c r="F260" i="52"/>
  <c r="F261" i="52"/>
  <c r="F262" i="52"/>
  <c r="F263" i="52"/>
  <c r="F264" i="52"/>
  <c r="F265" i="52"/>
  <c r="F266" i="52"/>
  <c r="F267" i="52"/>
  <c r="F268" i="52"/>
  <c r="F269" i="52"/>
  <c r="F270" i="52"/>
  <c r="F271" i="52"/>
  <c r="F272" i="52"/>
  <c r="F273" i="52"/>
  <c r="F274" i="52"/>
  <c r="F275" i="52"/>
  <c r="F276" i="52"/>
  <c r="F277" i="52"/>
  <c r="F278" i="52"/>
  <c r="F279" i="52"/>
  <c r="F280" i="52"/>
  <c r="F281" i="52"/>
  <c r="F282" i="52"/>
  <c r="F283" i="52"/>
  <c r="F284" i="52"/>
  <c r="F285" i="52"/>
  <c r="F286" i="52"/>
  <c r="F287" i="52"/>
  <c r="F288" i="52"/>
  <c r="F289" i="52"/>
  <c r="F290" i="52"/>
  <c r="F291" i="52"/>
  <c r="F292" i="52"/>
  <c r="F293" i="52"/>
  <c r="F294" i="52"/>
  <c r="F295" i="52"/>
  <c r="F296" i="52"/>
  <c r="F297" i="52"/>
  <c r="F298" i="52"/>
  <c r="F299" i="52"/>
  <c r="F300" i="52"/>
  <c r="F301" i="52"/>
  <c r="F302" i="52"/>
  <c r="F303" i="52"/>
  <c r="F304" i="52"/>
  <c r="F305" i="52"/>
  <c r="F306" i="52"/>
  <c r="F307" i="52"/>
  <c r="F308" i="52"/>
  <c r="F309" i="52"/>
  <c r="F310" i="52"/>
  <c r="F311" i="52"/>
  <c r="F312" i="52"/>
  <c r="F313" i="52"/>
  <c r="F314" i="52"/>
  <c r="F315" i="52"/>
  <c r="F316" i="52"/>
  <c r="F317" i="52"/>
  <c r="F318" i="52"/>
  <c r="F319" i="52"/>
  <c r="F320" i="52"/>
  <c r="F321" i="52"/>
  <c r="F322" i="52"/>
  <c r="F323" i="52"/>
  <c r="F324" i="52"/>
  <c r="F325" i="52"/>
  <c r="F326" i="52"/>
  <c r="F327" i="52"/>
  <c r="F328" i="52"/>
  <c r="F329" i="52"/>
  <c r="F330" i="52"/>
  <c r="F331" i="52"/>
  <c r="F332" i="52"/>
  <c r="F333" i="52"/>
  <c r="F334" i="52"/>
  <c r="F335" i="52"/>
  <c r="F336" i="52"/>
  <c r="F337" i="52"/>
  <c r="F338" i="52"/>
  <c r="F339" i="52"/>
  <c r="F340" i="52"/>
  <c r="F341" i="52"/>
  <c r="F342" i="52"/>
  <c r="F343" i="52"/>
  <c r="F344" i="52"/>
  <c r="F345" i="52"/>
  <c r="F346" i="52"/>
  <c r="F347" i="52"/>
  <c r="F348" i="52"/>
  <c r="F349" i="52"/>
  <c r="F350" i="52"/>
  <c r="F351" i="52"/>
  <c r="F352" i="52"/>
  <c r="F353" i="52"/>
  <c r="F354" i="52"/>
  <c r="F355" i="52"/>
  <c r="F356" i="52"/>
  <c r="F357" i="52"/>
  <c r="F358" i="52"/>
  <c r="F359" i="52"/>
  <c r="F360" i="52"/>
  <c r="F369" i="52"/>
  <c r="F370" i="52"/>
  <c r="F371" i="52"/>
  <c r="F372" i="52"/>
  <c r="F41" i="51"/>
  <c r="F42" i="51"/>
  <c r="F44" i="51"/>
  <c r="F45" i="51"/>
  <c r="F46" i="51"/>
  <c r="F48" i="51"/>
  <c r="F50" i="51"/>
  <c r="F51" i="51"/>
  <c r="F52" i="51"/>
  <c r="F53" i="51"/>
  <c r="F54" i="51"/>
  <c r="F55" i="51"/>
  <c r="F56" i="51"/>
  <c r="F57" i="51"/>
  <c r="F59" i="51"/>
  <c r="F60" i="51"/>
  <c r="F61" i="51"/>
  <c r="F62" i="51"/>
  <c r="F63" i="51"/>
  <c r="F64" i="51"/>
  <c r="F65" i="51"/>
  <c r="F66" i="51"/>
  <c r="F67" i="51"/>
  <c r="F69" i="51"/>
  <c r="F70" i="51"/>
  <c r="F71" i="51"/>
  <c r="F72" i="51"/>
  <c r="F74" i="51"/>
  <c r="F75" i="51"/>
  <c r="F76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F106" i="51"/>
  <c r="F107" i="51"/>
  <c r="F108" i="51"/>
  <c r="F109" i="51"/>
  <c r="F110" i="51"/>
  <c r="F111" i="51"/>
  <c r="F112" i="51"/>
  <c r="F113" i="51"/>
  <c r="F114" i="51"/>
  <c r="F115" i="51"/>
  <c r="F116" i="51"/>
  <c r="F117" i="51"/>
  <c r="F118" i="51"/>
  <c r="F119" i="51"/>
  <c r="F120" i="51"/>
  <c r="F121" i="51"/>
  <c r="F9" i="51" l="1"/>
  <c r="F10" i="51"/>
  <c r="F11" i="51"/>
  <c r="F12" i="51"/>
  <c r="F13" i="51"/>
  <c r="F14" i="51"/>
  <c r="F15" i="51"/>
  <c r="F16" i="51"/>
  <c r="F18" i="51"/>
  <c r="F19" i="51"/>
  <c r="F20" i="51"/>
  <c r="F21" i="51"/>
  <c r="F22" i="51"/>
  <c r="F23" i="51"/>
  <c r="F24" i="51"/>
  <c r="F26" i="51"/>
  <c r="F27" i="51"/>
  <c r="F28" i="51"/>
  <c r="F29" i="51"/>
  <c r="F30" i="51"/>
  <c r="F31" i="51"/>
  <c r="F32" i="51"/>
  <c r="F33" i="51"/>
  <c r="F35" i="51"/>
  <c r="F36" i="51"/>
  <c r="F37" i="51"/>
  <c r="F38" i="51"/>
  <c r="F40" i="51"/>
  <c r="K97" i="29" l="1"/>
  <c r="K98" i="29"/>
  <c r="K99" i="29"/>
  <c r="D102" i="29"/>
  <c r="I107" i="29" l="1"/>
  <c r="J107" i="29" l="1"/>
  <c r="B107" i="29" s="1"/>
  <c r="D107" i="29"/>
  <c r="F107" i="29" l="1"/>
  <c r="E107" i="29" s="1"/>
  <c r="I108" i="29"/>
  <c r="J108" i="29" l="1"/>
  <c r="D108" i="29"/>
  <c r="G107" i="29"/>
  <c r="I109" i="29" l="1"/>
  <c r="J109" i="29" s="1"/>
  <c r="F109" i="29" s="1"/>
  <c r="F108" i="29"/>
  <c r="E108" i="29" s="1"/>
  <c r="B108" i="29"/>
  <c r="I110" i="29"/>
  <c r="D110" i="29" s="1"/>
  <c r="D109" i="29"/>
  <c r="B109" i="29" l="1"/>
  <c r="G108" i="29"/>
  <c r="J110" i="29"/>
  <c r="B110" i="29" s="1"/>
  <c r="E109" i="29"/>
  <c r="F110" i="29" l="1"/>
  <c r="E110" i="29" s="1"/>
  <c r="G110" i="29" s="1"/>
  <c r="I111" i="29"/>
  <c r="J111" i="29" s="1"/>
  <c r="F111" i="29" s="1"/>
  <c r="G109" i="29"/>
  <c r="D111" i="29" l="1"/>
  <c r="E111" i="29" s="1"/>
  <c r="B111" i="29"/>
  <c r="C16" i="66"/>
  <c r="C22" i="66" s="1"/>
  <c r="C15" i="66"/>
  <c r="C21" i="66" s="1"/>
  <c r="C14" i="66"/>
  <c r="C20" i="66" s="1"/>
  <c r="I345" i="29"/>
  <c r="I334" i="29"/>
  <c r="I328" i="29"/>
  <c r="I326" i="29"/>
  <c r="I324" i="29"/>
  <c r="I281" i="29"/>
  <c r="I276" i="29"/>
  <c r="I265" i="29"/>
  <c r="I254" i="29"/>
  <c r="I243" i="29"/>
  <c r="I234" i="29"/>
  <c r="I227" i="29"/>
  <c r="I221" i="29"/>
  <c r="I215" i="29"/>
  <c r="I209" i="29"/>
  <c r="I201" i="29"/>
  <c r="I191" i="29"/>
  <c r="I187" i="29"/>
  <c r="I182" i="29"/>
  <c r="I172" i="29"/>
  <c r="I167" i="29"/>
  <c r="I162" i="29"/>
  <c r="I157" i="29"/>
  <c r="I152" i="29"/>
  <c r="I141" i="29"/>
  <c r="I132" i="29"/>
  <c r="I135" i="29"/>
  <c r="K130" i="29"/>
  <c r="J130" i="29"/>
  <c r="C22" i="42"/>
  <c r="C21" i="42"/>
  <c r="C20" i="42"/>
  <c r="C16" i="42"/>
  <c r="C15" i="42"/>
  <c r="C14" i="42"/>
  <c r="C13" i="42"/>
  <c r="C12" i="42"/>
  <c r="C11" i="42"/>
  <c r="C10" i="42"/>
  <c r="I130" i="29"/>
  <c r="G111" i="29" l="1"/>
  <c r="B8" i="29" l="1"/>
  <c r="B142" i="29" l="1"/>
  <c r="G23" i="41" l="1"/>
  <c r="G78" i="41" s="1"/>
  <c r="G79" i="41" s="1"/>
  <c r="G24" i="41" l="1"/>
</calcChain>
</file>

<file path=xl/sharedStrings.xml><?xml version="1.0" encoding="utf-8"?>
<sst xmlns="http://schemas.openxmlformats.org/spreadsheetml/2006/main" count="4083" uniqueCount="1098">
  <si>
    <t>Fichier de paramétrage - Cadre de réponse économique</t>
  </si>
  <si>
    <t>Informations générales</t>
  </si>
  <si>
    <t>Nom du client</t>
  </si>
  <si>
    <t>Phrase d'introduction, mode d'emploi</t>
  </si>
  <si>
    <t>Motif de la consultation</t>
  </si>
  <si>
    <t>Forme juridique de l'engagement réciproque</t>
  </si>
  <si>
    <t>Descritpiton du fichier 
(à paramétrer en dernier après application de la macro)</t>
  </si>
  <si>
    <t xml:space="preserve">
Ce fichier est composé de 21 onglets, celui-ci inclus : 
 - 1. Page de garde (ne pas modifier)
 - 2. Le mode d'emploi du présent fichier (indiquer le nom de la société)
 - 3. L'onglet Sourcing des approvisionnements 1 (à compléter)
 - 4. L'onglet Sourcing des approvisionnements 2 (à compléter)
 - 5. L'étendue des gammes (à compléter)
 - 6. Les tarifs alimentaires par gamme et catégorie tarifaire (à compléter)
 - 7. Taux de performance achats (à compléter)
 - 8 à 10. La liste des prix et grammages du restaurant self (à compléter)
 - 11. BPU des prestations de restauration rapide (à compléter) 
 - 12 à 16. Le présentiel journalier par tranche d'activité (à compléter)
 - 17. Les coûts de main d'oeuvre (à compléter)
 - 18. Les autres coûts d'exploitation (à compléter)
 - 19. Les investissements mis en oeuvre par le candidat et leur financement (à compléter)
 - 20. Rémunération (à compléter) 
 - 21. Synthèse des coûts</t>
  </si>
  <si>
    <t>par tranche</t>
  </si>
  <si>
    <t>global</t>
  </si>
  <si>
    <t>Nom du candidat</t>
  </si>
  <si>
    <t>oui</t>
  </si>
  <si>
    <t>non</t>
  </si>
  <si>
    <t>Présence d'une cafétéria</t>
  </si>
  <si>
    <t>gratuit</t>
  </si>
  <si>
    <t>Cafétéria auto-financée</t>
  </si>
  <si>
    <t>payant</t>
  </si>
  <si>
    <t>Paramétrage de la Matière Première</t>
  </si>
  <si>
    <t>client</t>
  </si>
  <si>
    <t>restaurateur</t>
  </si>
  <si>
    <t>Prix unique par catégorie</t>
  </si>
  <si>
    <t>Catégories alimentaires (5 maxi)</t>
  </si>
  <si>
    <t>Pain</t>
  </si>
  <si>
    <t>Détermination des coûts alimentaires</t>
  </si>
  <si>
    <t>Prix par produit avec catégories définies en mini / maxi</t>
  </si>
  <si>
    <t>Nombre de catégories tarifaires alimentaires</t>
  </si>
  <si>
    <t>Entrées</t>
  </si>
  <si>
    <t>1er petit pain</t>
  </si>
  <si>
    <t>Prix par produit avec catégories définies en mini / maxi mais possibilité de prix unique par catégorie</t>
  </si>
  <si>
    <t>Plats</t>
  </si>
  <si>
    <t>2ème petit pain</t>
  </si>
  <si>
    <t>Fixation mini/maxi</t>
  </si>
  <si>
    <t>Attention, merci de renseigner l'onglet "Prix alimentaires Self" pour compléter les tarifs mini et maxi par catégorie</t>
  </si>
  <si>
    <t>Laitages / Desserts</t>
  </si>
  <si>
    <t>Fixation des prix des catégories</t>
  </si>
  <si>
    <t>Précision sur le cahier des grammages</t>
  </si>
  <si>
    <t>TVA Alimentaire</t>
  </si>
  <si>
    <t>Liste des plats</t>
  </si>
  <si>
    <t>Pré-remplie</t>
  </si>
  <si>
    <t>Attention, merci de renseigner les 3 onglets LPG pour pré-remplir le cahier des grammages (libellés des plats)</t>
  </si>
  <si>
    <t>Libre</t>
  </si>
  <si>
    <t>Fixation des grammages</t>
  </si>
  <si>
    <t>Imposée</t>
  </si>
  <si>
    <t>Attention, merci de renseigner les 3 onglets LPG pour fixer le grammage des plats</t>
  </si>
  <si>
    <t>Part des approvisionnements en produits spécifiques</t>
  </si>
  <si>
    <t>Produits sensibles (30 maxi)</t>
  </si>
  <si>
    <t>non imposée</t>
  </si>
  <si>
    <t>Type d'engagements</t>
  </si>
  <si>
    <t>Affichage de l'onglet "prix produits sensibles"</t>
  </si>
  <si>
    <t>Affichage du mimimum imposé au cahier des charges</t>
  </si>
  <si>
    <t>Nombre de produits sensibles</t>
  </si>
  <si>
    <t>Prix imposé</t>
  </si>
  <si>
    <r>
      <t xml:space="preserve">Familles de produits / types d'approvisionnements  
</t>
    </r>
    <r>
      <rPr>
        <sz val="10"/>
        <rFont val="Arial"/>
        <family val="2"/>
      </rPr>
      <t>(engagements exprimés en % des montants d'achats annuels)</t>
    </r>
  </si>
  <si>
    <t>Demande d'un engagement</t>
  </si>
  <si>
    <t>Minimum imposé
% de frais</t>
  </si>
  <si>
    <t>Minimum imposé
% "maison</t>
  </si>
  <si>
    <t>Minimum imposé
% spécifique</t>
  </si>
  <si>
    <t>Produit 1</t>
  </si>
  <si>
    <t>Œufs durs</t>
  </si>
  <si>
    <t>Produit 2</t>
  </si>
  <si>
    <t>Jambon cuit</t>
  </si>
  <si>
    <t>Volailles</t>
  </si>
  <si>
    <t>Produit 3</t>
  </si>
  <si>
    <t>Salade verte</t>
  </si>
  <si>
    <t>Viande bovine (inclus veau)</t>
  </si>
  <si>
    <t>Produit 4</t>
  </si>
  <si>
    <t>Steak haché (Frais - 150 gr)</t>
  </si>
  <si>
    <t>Viande ovine</t>
  </si>
  <si>
    <t>Produit 5</t>
  </si>
  <si>
    <t>Yaourt nature</t>
  </si>
  <si>
    <t>Viande porcine</t>
  </si>
  <si>
    <t>Produit 6</t>
  </si>
  <si>
    <t>Yaourt aux fruits</t>
  </si>
  <si>
    <t>Poissons / Produits de la mer 
Préparations à base de poissons et produits de la mer</t>
  </si>
  <si>
    <t>Produit 7</t>
  </si>
  <si>
    <t>Bouteille d'eau plate 50cl</t>
  </si>
  <si>
    <t>Légumes (hors féculents)
(servis en garnitures et en hors d'œuvre)</t>
  </si>
  <si>
    <t>Produit 8</t>
  </si>
  <si>
    <t>Bouteille d'eau pétillante 50 cl</t>
  </si>
  <si>
    <t>Salades de fruits / Fruits coupés
(nb : salade ou fruits en seaux considérés comme 4ème gamme et n'entrant donc pas dans le % de frais)</t>
  </si>
  <si>
    <t>Produit 9</t>
  </si>
  <si>
    <t>Cola 33cl</t>
  </si>
  <si>
    <t>Entremets
(nb : les préparations type Alsa n'entrent pas dans le "maison")</t>
  </si>
  <si>
    <t>Produit 10</t>
  </si>
  <si>
    <t>Cola light 33cl</t>
  </si>
  <si>
    <t>Compotes de fruits</t>
  </si>
  <si>
    <t>Produit 11</t>
  </si>
  <si>
    <t>Pâtisseries
(nb : utilisation de fonds de tarte possible pour le "maison")</t>
  </si>
  <si>
    <t>Produit 12</t>
  </si>
  <si>
    <t>Bio</t>
  </si>
  <si>
    <t>Produit 13</t>
  </si>
  <si>
    <t xml:space="preserve">Local </t>
  </si>
  <si>
    <t>Limite kilométrique des produits locaux</t>
  </si>
  <si>
    <t>&lt; 150 km</t>
  </si>
  <si>
    <t>Produit 14</t>
  </si>
  <si>
    <t>Commerce équitable</t>
  </si>
  <si>
    <t>Produit 15</t>
  </si>
  <si>
    <t>Autres SIQO (signe d'identification de qualité ou d'origine)</t>
  </si>
  <si>
    <t>Produit 16</t>
  </si>
  <si>
    <t>Produit 17</t>
  </si>
  <si>
    <t>Produit 18</t>
  </si>
  <si>
    <t>Autres spécificités qualitatives</t>
  </si>
  <si>
    <t>Produit 19</t>
  </si>
  <si>
    <t xml:space="preserve">Demande de respecter la loi Alimentation </t>
  </si>
  <si>
    <t>Evolutivité des taux d'application</t>
  </si>
  <si>
    <t>Produit 20</t>
  </si>
  <si>
    <t>Demande de précision sur les modalités de l'introduction du bio</t>
  </si>
  <si>
    <r>
      <t xml:space="preserve">Fréquence souhaitée 
</t>
    </r>
    <r>
      <rPr>
        <sz val="10"/>
        <rFont val="Arial"/>
        <family val="2"/>
      </rPr>
      <t>(année / trimestre / semestre / …)</t>
    </r>
  </si>
  <si>
    <t>Produit 21</t>
  </si>
  <si>
    <t>Demande de précision sur les produits interdits</t>
  </si>
  <si>
    <r>
      <t xml:space="preserve">Nombre de fréquence </t>
    </r>
    <r>
      <rPr>
        <sz val="10"/>
        <rFont val="Arial"/>
        <family val="2"/>
      </rPr>
      <t>(Trim. Sem. Année)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De 2 (période initiale + 1) à 12 maxi</t>
    </r>
  </si>
  <si>
    <t>Produit 22</t>
  </si>
  <si>
    <t>Produit 23</t>
  </si>
  <si>
    <t>Prestations annexes // Distribution automatique</t>
  </si>
  <si>
    <t>Produit 24</t>
  </si>
  <si>
    <t>Présence de prestations annexes</t>
  </si>
  <si>
    <t>Merci d'ajuster les listes de prestations dans l'onglet "Room Service"</t>
  </si>
  <si>
    <t>Produit 25</t>
  </si>
  <si>
    <t>Distribution automatique</t>
  </si>
  <si>
    <t>Merci d'ajuster les listes de prestations dans l'onglet "Distribution automatique"</t>
  </si>
  <si>
    <t>Produit 26</t>
  </si>
  <si>
    <r>
      <t xml:space="preserve">Affichage de frais fixes DA 
</t>
    </r>
    <r>
      <rPr>
        <sz val="10"/>
        <rFont val="Arial"/>
        <family val="2"/>
      </rPr>
      <t>(frais de mise à disposition des distrib)</t>
    </r>
  </si>
  <si>
    <t>Produit 27</t>
  </si>
  <si>
    <t>Affichage d'une redevance DA</t>
  </si>
  <si>
    <t>Produit 28</t>
  </si>
  <si>
    <t>Produit 29</t>
  </si>
  <si>
    <t>Produit 30</t>
  </si>
  <si>
    <t>Etendue de gamme</t>
  </si>
  <si>
    <t>Afficher l'onglet "étendue de gamme"</t>
  </si>
  <si>
    <t>Etendue de gamme minimale imposée</t>
  </si>
  <si>
    <t>Libellé à afficher dans la colonne "fin de service" (ex : 30 min avant fin de service)</t>
  </si>
  <si>
    <t>30 min avant fin de service</t>
  </si>
  <si>
    <t xml:space="preserve">Nombre de points de distribution (selfs, cafétéria, …)  avec des engagements d'étendue de gamme (3 maxi) </t>
  </si>
  <si>
    <t>Libellé Point de distribution 1</t>
  </si>
  <si>
    <t>Restauration self</t>
  </si>
  <si>
    <t>Libellé Point de distribution 2</t>
  </si>
  <si>
    <t>Restauration rapide</t>
  </si>
  <si>
    <t>Libellé Point de distribution 3</t>
  </si>
  <si>
    <t>Caféterie (hors bâtiment CSE)</t>
  </si>
  <si>
    <t>Libellés gammes</t>
  </si>
  <si>
    <t>Exigence début / milieu de service</t>
  </si>
  <si>
    <t>Exigence fin de service</t>
  </si>
  <si>
    <t>Hors d'œuvre dressés</t>
  </si>
  <si>
    <t>Charcuteries (dont 1 jambon)</t>
  </si>
  <si>
    <t>Entrée chaude</t>
  </si>
  <si>
    <t>Salade composée</t>
  </si>
  <si>
    <t>Hors d'œuvre salad'bar</t>
  </si>
  <si>
    <r>
      <t xml:space="preserve">Soupe de saison </t>
    </r>
    <r>
      <rPr>
        <i/>
        <sz val="10"/>
        <rFont val="Arial"/>
        <family val="2"/>
      </rPr>
      <t>(chaude / froide)</t>
    </r>
  </si>
  <si>
    <t>Plats cuisinés (dont 1 poisson et 1 express)</t>
  </si>
  <si>
    <t>Grillades</t>
  </si>
  <si>
    <t>Légumes</t>
  </si>
  <si>
    <t>Féculent / légumineuse</t>
  </si>
  <si>
    <t>Frites</t>
  </si>
  <si>
    <t>Laitages</t>
  </si>
  <si>
    <t>Fromages</t>
  </si>
  <si>
    <t>Desserts dressés</t>
  </si>
  <si>
    <t>Dessert'bar</t>
  </si>
  <si>
    <t>Fruits</t>
  </si>
  <si>
    <t>Boissons</t>
  </si>
  <si>
    <t>Paramétrage des Frais Fixes</t>
  </si>
  <si>
    <t>Tranches contractuelles</t>
  </si>
  <si>
    <t xml:space="preserve">Main d'œuvre </t>
  </si>
  <si>
    <t>Nombre de tranches contractuelles</t>
  </si>
  <si>
    <t>Tranche de référence</t>
  </si>
  <si>
    <t>C</t>
  </si>
  <si>
    <t>Ecart de tranches</t>
  </si>
  <si>
    <t>Demande du détail 
des taux de charges</t>
  </si>
  <si>
    <t>Journées d'activités dans l'année</t>
  </si>
  <si>
    <t>Bas de la 
1ère tranche</t>
  </si>
  <si>
    <t>Volumes de la cafétéria inclus aux calcul des tranches</t>
  </si>
  <si>
    <t>D</t>
  </si>
  <si>
    <t>E</t>
  </si>
  <si>
    <t>Demande de détail du présentiel</t>
  </si>
  <si>
    <t>TRANCHES</t>
  </si>
  <si>
    <t>Nombre de repas par an constituant la base de calcul des coûts</t>
  </si>
  <si>
    <t>F</t>
  </si>
  <si>
    <t>Minimal</t>
  </si>
  <si>
    <t>Moyen</t>
  </si>
  <si>
    <t>Maximal</t>
  </si>
  <si>
    <t>Bas de Tranche</t>
  </si>
  <si>
    <t>Haut de Tranche</t>
  </si>
  <si>
    <t>G</t>
  </si>
  <si>
    <t>Tranche(s) demandée(s)</t>
  </si>
  <si>
    <t>Toutes les tranches</t>
  </si>
  <si>
    <t>H</t>
  </si>
  <si>
    <t>Plage horaire de travail
(pour affichage dans onglet présentiel)</t>
  </si>
  <si>
    <t>Heure de début (0 à 6h maxi)</t>
  </si>
  <si>
    <t>Heure de fin (16h à 24h maxi)</t>
  </si>
  <si>
    <t>Différents espaces concernés de service</t>
  </si>
  <si>
    <t>Restaurant self</t>
  </si>
  <si>
    <t>Investissements</t>
  </si>
  <si>
    <t>Restaurant rapide</t>
  </si>
  <si>
    <t>Différentes zone concernées pour les investissements</t>
  </si>
  <si>
    <t>Zone de production (back office)</t>
  </si>
  <si>
    <t>Zone de distribution (Self)</t>
  </si>
  <si>
    <t>Zone de consommation (Self)</t>
  </si>
  <si>
    <t>Zone de distribution (restauration rapide)</t>
  </si>
  <si>
    <t>Zone de consommation (restauration rapide)</t>
  </si>
  <si>
    <t>Remise</t>
  </si>
  <si>
    <t>Répartition des charges</t>
  </si>
  <si>
    <t>Onglet synthèse</t>
  </si>
  <si>
    <t>Demande d'une remise</t>
  </si>
  <si>
    <t>Nombre d'acteurs</t>
  </si>
  <si>
    <t>Libellés</t>
  </si>
  <si>
    <t>Safran</t>
  </si>
  <si>
    <t>Affichage de la ligne remise</t>
  </si>
  <si>
    <t>Affichage des totaux avec impact VNC</t>
  </si>
  <si>
    <t>Autres frais de fonctionnement</t>
  </si>
  <si>
    <t>SRC</t>
  </si>
  <si>
    <t>Afficher lignes "autres charges" 
(saisie libre par restaurateur)</t>
  </si>
  <si>
    <t>non applicable</t>
  </si>
  <si>
    <r>
      <t xml:space="preserve">Selection des charges à afficher dans les autres coûts de fonctionnement 
</t>
    </r>
    <r>
      <rPr>
        <sz val="12"/>
        <color theme="0"/>
        <rFont val="Arial"/>
        <family val="2"/>
      </rPr>
      <t>Si "non applicable" est indiqué, cette charge ne sera pas présente dans le tableau des autres coûts</t>
    </r>
  </si>
  <si>
    <t>Lots Techniques</t>
  </si>
  <si>
    <t>Bâtiment - Gros œuvre</t>
  </si>
  <si>
    <t>Mise à disposition &amp; entretien général</t>
  </si>
  <si>
    <t>Gros entretien et renouvellement</t>
  </si>
  <si>
    <t>Électricité et Éclairage</t>
  </si>
  <si>
    <t>Contrôle visuel du bon état et du bon fonctionnement</t>
  </si>
  <si>
    <t xml:space="preserve">Contrôle des fixations, bornes et contacts et réfection si nécessaire </t>
  </si>
  <si>
    <t xml:space="preserve">Nettoyage des lampes </t>
  </si>
  <si>
    <t>Remplacement des lampes</t>
  </si>
  <si>
    <t>Éclairage de sécurité / Gestion des accès</t>
  </si>
  <si>
    <t>Essai de la commande de mise au repos</t>
  </si>
  <si>
    <t>Essai de fonctionnement par coupure de courant</t>
  </si>
  <si>
    <t>Extraction d'air usé (production, distribution plat chaud et grill, plonge batterie, laverie et autres locaux de restauration associés)</t>
  </si>
  <si>
    <t>Extraction d'air usée</t>
  </si>
  <si>
    <t>Fourniture et installation</t>
  </si>
  <si>
    <t xml:space="preserve">Dépose, nettoyage et remplacement  des filtres à graisse </t>
  </si>
  <si>
    <t>Dégraissage et nettoyage des hottes (int / ext), capteurs, filtres, néons, récupérateur de graisse, faïence</t>
  </si>
  <si>
    <t>Dégraissage et nettoyage du réseau d'extraction : gaines horizontales et verticiales, faux plafonds, trappes sur gaines horizontales et verticales, registre et clapet coupe feu, extracteurs et tourelle en toiture)</t>
  </si>
  <si>
    <t>Gros entretien, réparations  et renouvellement</t>
  </si>
  <si>
    <t>Ventilation en salle à manger et cuisine</t>
  </si>
  <si>
    <t xml:space="preserve">Dépose et nettoyage des buses et aérateurs </t>
  </si>
  <si>
    <t>Dégraissage et nettoyage du réseau d'extraction d'air horizontales et verticiales, faux plafonds, trappes sur gaines horizontales et verticales, registre et clapet coupe feu, extracteurs et tourelle en toiture)</t>
  </si>
  <si>
    <t>Sanitaire(s) Restauration - SRC</t>
  </si>
  <si>
    <t>Fourniture</t>
  </si>
  <si>
    <t>Contrôle visuel de l’état général (calorifuge, fixation étanchéité, fuite,….)</t>
  </si>
  <si>
    <t>Signalement immédiat d'une fuite au mainteneur et au client</t>
  </si>
  <si>
    <t>Sanitaire(s) Restauration - Convives</t>
  </si>
  <si>
    <t>Contrôle visuel de l’état général (calorifugeage, fixation étanchéité, fuite,….)</t>
  </si>
  <si>
    <t>Bac à graisse / Canalisations EU</t>
  </si>
  <si>
    <t>Vidange et curage du bac à graisse</t>
  </si>
  <si>
    <t>Curage des canalisations et siphons de sol (ensemble des locaux de restauration)</t>
  </si>
  <si>
    <t>Gros entretien, réparations et renouvellement</t>
  </si>
  <si>
    <t>Revêtements de sol</t>
  </si>
  <si>
    <t>Fourniture et pose de carrelage, dans la zone cuisine, en remplacement des dégaradations annuelles</t>
  </si>
  <si>
    <t>Contrôle visuel de l’état général et signalement des éventuels désordres (défaut d’adhérence, défaut d’aspect, fissuration, soulèvement, épaufrures, écaillage, barres de seuil, état des joints, etc.)</t>
  </si>
  <si>
    <t>Revêtements muraux (carrelage, faïence, peinture ou cloisons spécifiques)</t>
  </si>
  <si>
    <t>Revêtements muraux</t>
  </si>
  <si>
    <t>Fourniture et pose de carrelage, dans la zone cuisine, en remplacement des dégaradations annuelles et réfection des joints des murs faïencés si nécessaire</t>
  </si>
  <si>
    <t>Contrôle visuel de l’état général et signalement des éventuels désordres (défaut d’adhérence, écaillage,  cornières d'angles, lisses de protection, joints, etc.)</t>
  </si>
  <si>
    <t>Plafonds et faux plafonds</t>
  </si>
  <si>
    <t>Fourniture et pose de faux plafond, dans la zone cuisine, en remplacement des dégradations annuelle et réfection des fixations d'éléments encastrés si nécessaire</t>
  </si>
  <si>
    <t>Contrôle visuel de l’état général des faux plafonds et éléments encastrés, 
Communication des éventuels défauts</t>
  </si>
  <si>
    <t xml:space="preserve">Vitrages </t>
  </si>
  <si>
    <t>Contrôle visuel permanent de l'état des vitrages</t>
  </si>
  <si>
    <t>Réfections partielles</t>
  </si>
  <si>
    <t>Serrurerie Métallerie</t>
  </si>
  <si>
    <t>Vérification du bon état du bâti et de l’ouvrant des portes au sein du restaurant</t>
  </si>
  <si>
    <t>Examen des organes de manœuvre (serrures, ferrures, les anses, paumelles ou pivots suivant le système, béquilles ou poignées)</t>
  </si>
  <si>
    <t>Vérification du bon fonctionnement des mécanismes et de la manœuvre d’ouverture/fermeture</t>
  </si>
  <si>
    <t>Graissage et huilage des organes de manœuvre et des serrures</t>
  </si>
  <si>
    <t>Fixation des butées et protection si nécessaire</t>
  </si>
  <si>
    <t>Contrôle visuel de la présence de la signalétique sur les portes  coupe-feu</t>
  </si>
  <si>
    <t>Réglage des ferme-portes, des ventouses magnétiques, ….</t>
  </si>
  <si>
    <t>Vérification de la bonne tenue des ouvrages (état des soudures, traces de corrosion, etc.)</t>
  </si>
  <si>
    <t>Équipements professionnels</t>
  </si>
  <si>
    <t>Mise à disposition initiale 
(hors système d'encaissement et machines à café)</t>
  </si>
  <si>
    <t xml:space="preserve">Nettoyage et désinfection au quotidien </t>
  </si>
  <si>
    <r>
      <t xml:space="preserve">Maintenance préventive des équipements "froids"(dont contrôles périodiques réglementaires) 
</t>
    </r>
    <r>
      <rPr>
        <b/>
        <sz val="10"/>
        <color rgb="FFFF0000"/>
        <rFont val="Arial"/>
        <family val="2"/>
      </rPr>
      <t>(y compris pièce et main d'œuvre)</t>
    </r>
  </si>
  <si>
    <r>
      <t xml:space="preserve">Maintenance curative des équipements "froids"
</t>
    </r>
    <r>
      <rPr>
        <b/>
        <sz val="10"/>
        <color rgb="FFFF0000"/>
        <rFont val="Arial"/>
        <family val="2"/>
      </rPr>
      <t>(y compris pièce et main d'œuvre)</t>
    </r>
  </si>
  <si>
    <r>
      <t xml:space="preserve">Maintenance préventive des équipements "chauds" (dont contrôles périodiques réglementaires) 
</t>
    </r>
    <r>
      <rPr>
        <b/>
        <sz val="10"/>
        <color rgb="FFFF0000"/>
        <rFont val="Arial"/>
        <family val="2"/>
      </rPr>
      <t>(y compris pièce et main d'œuvre)</t>
    </r>
  </si>
  <si>
    <r>
      <t xml:space="preserve">Maintenance curative des équipements "chauds"
</t>
    </r>
    <r>
      <rPr>
        <b/>
        <sz val="10"/>
        <color rgb="FFFF0000"/>
        <rFont val="Arial"/>
        <family val="2"/>
      </rPr>
      <t>(y compris pièce et main d'œuvre)</t>
    </r>
  </si>
  <si>
    <t>Renouvellement des équipements</t>
  </si>
  <si>
    <t>Mobilier</t>
  </si>
  <si>
    <t xml:space="preserve">Fourniture de l'ensemble du mobilier </t>
  </si>
  <si>
    <t>Complément de fourniture de mobiliers</t>
  </si>
  <si>
    <t>Renouvellement</t>
  </si>
  <si>
    <t>Contrôle visuel de l'état général</t>
  </si>
  <si>
    <t>Gros entretien et maintenance</t>
  </si>
  <si>
    <t>Machines à café (pour prestations cafétéria)</t>
  </si>
  <si>
    <t>Fourniture et maintenance des machines à café</t>
  </si>
  <si>
    <t>Entretien quotidien et périodique des machines</t>
  </si>
  <si>
    <t>Propriété en fin de marché</t>
  </si>
  <si>
    <t>Petits matériels d'exploitation</t>
  </si>
  <si>
    <t>Petit matériel de cuisine</t>
  </si>
  <si>
    <t>Mise à disposition de la dotation initiale</t>
  </si>
  <si>
    <t>Ajustement de dotation de façon à prévoir une quantité quotidienne adaptée permettant une exploitation optimale du restaurant</t>
  </si>
  <si>
    <t>Renouvellement annuel de maintien</t>
  </si>
  <si>
    <t>Propriété en fin de marché de la dotation renouvelée</t>
  </si>
  <si>
    <t>Entretien courant au quotidien</t>
  </si>
  <si>
    <t>Petit matériel restaurant</t>
  </si>
  <si>
    <t>Mise à disposition de la dotation initiale verrerie vaisselle couverts plateaux, …</t>
  </si>
  <si>
    <t>Ajustements des dotations ci-dessus de façon à prévoir une quantité quotidienne adaptée permettant une exploitation optimale du restaurant</t>
  </si>
  <si>
    <t>Mise à disposition du matériel d'animation / vente sur les postes de distribution</t>
  </si>
  <si>
    <t>Entretien courant permanent</t>
  </si>
  <si>
    <t>Système d'encaissement</t>
  </si>
  <si>
    <t>Mise à disposition du système d'encaissement / rechargement des comptes 
(à détailler dans offre)</t>
  </si>
  <si>
    <t>Licences, système informatique de gestion du système d'encaissement, …</t>
  </si>
  <si>
    <t>Borne(s) de rechargement en entrée du(des) restaurant(s) (à détailler dans l'offre)</t>
  </si>
  <si>
    <t>Maintenance du système d'encaissement</t>
  </si>
  <si>
    <t>Mise à disposition TPE (à détailler dans l'offre)</t>
  </si>
  <si>
    <t>Fournitures nécessaires au fonctionnement (hors badges convives)</t>
  </si>
  <si>
    <t xml:space="preserve">Propriété en fin de marché </t>
  </si>
  <si>
    <t>Fourniture des badges</t>
  </si>
  <si>
    <t xml:space="preserve">Affichage / signalétique </t>
  </si>
  <si>
    <t>Mise à disposition et installation de la signalétique graphique à l'entrée, sur l'ensemble des postes de distribution et au sein des espaces de consommation</t>
  </si>
  <si>
    <t>Mise à disposition et installation de la signalétique dynamique (à détailler dans l'offre le cas échéant)</t>
  </si>
  <si>
    <t xml:space="preserve">Mise à jour quotidienne de la signalétique dynamique </t>
  </si>
  <si>
    <t xml:space="preserve">Propriété en fin de marché/contrat de la signalétique dynamique </t>
  </si>
  <si>
    <t xml:space="preserve">Entretien courant permanent de la signalétique dynamique </t>
  </si>
  <si>
    <t>Mise à jour quotidienne de la signalétique prix / produits, informations produits (frais, local, bio, …), nutritionnelle (Kcal, Nutriscore, …), animation, etc.</t>
  </si>
  <si>
    <t>Autres Frais de fonctionnement</t>
  </si>
  <si>
    <t>Coûts de production et de livraison des prestations alimentaires</t>
  </si>
  <si>
    <t>Livraison</t>
  </si>
  <si>
    <t>Production et livraison des prestations alimentaires</t>
  </si>
  <si>
    <t>Fluides</t>
  </si>
  <si>
    <t>Eau - Abonnement</t>
  </si>
  <si>
    <t>Eau - Consommation</t>
  </si>
  <si>
    <t>Electricité - Abonnement</t>
  </si>
  <si>
    <t>Electricité - Consommation</t>
  </si>
  <si>
    <t>Gaz - Abonnement</t>
  </si>
  <si>
    <t>Gaz - Consommation</t>
  </si>
  <si>
    <t>Suivi des consommations 
Plans de progrès pour maîtrise des consommations</t>
  </si>
  <si>
    <t>Chauffage et climatisation (contrat et consommation)</t>
  </si>
  <si>
    <t>Téléphone (abonnement et consommation)</t>
  </si>
  <si>
    <t>Internet (abonnement et consommation)</t>
  </si>
  <si>
    <t>Gestion des déchets</t>
  </si>
  <si>
    <t xml:space="preserve">Mise en place du tri selectif en production et laverie </t>
  </si>
  <si>
    <t>Mise à disposition des bornes de tri selectif à la dépose plateaux et signalétique adaptée</t>
  </si>
  <si>
    <t>Mise en place du tri selectif à la dépose plateaux</t>
  </si>
  <si>
    <t>Récupération des contenants du tri selectif pleins et achemiment aux bennes dédiées sur site</t>
  </si>
  <si>
    <t>Enlèvement et traitement des bio déchets avec contrat spécifique</t>
  </si>
  <si>
    <t>Enlèvement et traitement des déchets industriels banals</t>
  </si>
  <si>
    <t>Enlèvement et traitement des papiers</t>
  </si>
  <si>
    <t>Enlèvement et traitement des plastiques</t>
  </si>
  <si>
    <t>Enlèvement et traitement des huiles usagées</t>
  </si>
  <si>
    <t>Taxe sur les ordures ménagères (TOM)</t>
  </si>
  <si>
    <t>Contrôles techniques réglementaires</t>
  </si>
  <si>
    <t>Extincteurs</t>
  </si>
  <si>
    <t>Contrôle annuel des installations électriques</t>
  </si>
  <si>
    <t>Contrôle annuel des installations gaz</t>
  </si>
  <si>
    <t>Contrôle SSI</t>
  </si>
  <si>
    <t xml:space="preserve">Entretien des espaces mis à disposition </t>
  </si>
  <si>
    <t>Locaux arrière incluant la distribution</t>
  </si>
  <si>
    <t>Entretien quotidien des sols, y-compris caniveaux et siphons</t>
  </si>
  <si>
    <t>Décapage industriel des sols</t>
  </si>
  <si>
    <t>Entretien courant des murs jusqu'à 1,8 m</t>
  </si>
  <si>
    <t xml:space="preserve">Lessivage-dégraissage périodique des murs au-delà de 1,8m </t>
  </si>
  <si>
    <t xml:space="preserve">Lessivage-dégraissage périodique des plafonds et faux plafonds </t>
  </si>
  <si>
    <t>Espaces de consommation hors espaces de distrib.</t>
  </si>
  <si>
    <t>Nettoyage quotidien des tables et chaises</t>
  </si>
  <si>
    <t xml:space="preserve">Nettoyage quotidien des sols </t>
  </si>
  <si>
    <t>Nettoyage périodique approfondi des sols</t>
  </si>
  <si>
    <t>Nettoyage périodique des claustras, plantes, décors, …</t>
  </si>
  <si>
    <t>Nettoyage quotidien des fontaines + étagères carafes</t>
  </si>
  <si>
    <t xml:space="preserve">Nettoyage &amp; désinfection de la rampe de dépose plateaux </t>
  </si>
  <si>
    <t>Entretien des vitrages, faces intérieures</t>
  </si>
  <si>
    <t>Entretien des vitrages, faces extérieures</t>
  </si>
  <si>
    <t>Sanitaires équipe restauration</t>
  </si>
  <si>
    <t>Entretien sols / murs / plafonds / WC et lavabos</t>
  </si>
  <si>
    <t>Fourniture produits (savon, papier toilettes, essuie mains, …)</t>
  </si>
  <si>
    <t>Sanitaires clients</t>
  </si>
  <si>
    <t xml:space="preserve">Bureau mis à disposition </t>
  </si>
  <si>
    <t xml:space="preserve">Entretien sols et murs </t>
  </si>
  <si>
    <t>Fournitures administratives nécessaires à l'activité</t>
  </si>
  <si>
    <t>Affranchissement</t>
  </si>
  <si>
    <t>Fournitures de bureau</t>
  </si>
  <si>
    <t>Matériels de bureau et informatique</t>
  </si>
  <si>
    <t>Mise à disposition de l'équipement informatique nécessaire à la gestion</t>
  </si>
  <si>
    <t>Fourniture des consommables</t>
  </si>
  <si>
    <t>Fourniture des matériels de bureautique</t>
  </si>
  <si>
    <t>Maintenance du matériel informatique et bureautique</t>
  </si>
  <si>
    <t>Fourniture du mobilier de bureau</t>
  </si>
  <si>
    <t>Matériels et Produits d'entretien</t>
  </si>
  <si>
    <t>Fourniture et maintenance des postes de nettoyage</t>
  </si>
  <si>
    <t>Fourniture des matériels de nettoyage et d'entretien (ensemble des locaux) et des consommables (sacs déchets, …)</t>
  </si>
  <si>
    <t>Fourniture des produits d'entretien nécessaires au nettoyage et à la désinfection 
des locaux et des équipements</t>
  </si>
  <si>
    <t>Fourniture des produits lessiviels</t>
  </si>
  <si>
    <t>Fourniture des compteurs produits lessiviels</t>
  </si>
  <si>
    <t>Fourniture des doseurs produits lessiviels</t>
  </si>
  <si>
    <t>Fournitures de sel pour adoucisseurs pour l'ensemble de la restauration</t>
  </si>
  <si>
    <t>Contrôles bactériologiques / audits hygiène (préciser fréquences dans offre)</t>
  </si>
  <si>
    <t>Contrôles bactériologiques (fréquences prévues au cahier des charges)</t>
  </si>
  <si>
    <t>Lutte contre les nuisibles</t>
  </si>
  <si>
    <t>Dératisation / désinfection de l'ensemble des locaux restauration</t>
  </si>
  <si>
    <t>Consommables</t>
  </si>
  <si>
    <t>Ensemble des consommables nécessaires à l'activité</t>
  </si>
  <si>
    <t>Linge</t>
  </si>
  <si>
    <t>Fourniture et entretien des tenues vestimentaires du personnel du Titulaire</t>
  </si>
  <si>
    <t xml:space="preserve">Fourniture des EPI (chaussures de sécurité, …) du personnel du Titulaire </t>
  </si>
  <si>
    <t>Linge plat nécessaire pour prestations annexes</t>
  </si>
  <si>
    <t>Autres charges</t>
  </si>
  <si>
    <t>Assurance RC liée à l'activité</t>
  </si>
  <si>
    <t>Police multirisques intégrant la garantie de perte de denrées alimentaires suite à une panne frigorifique sans franchise</t>
  </si>
  <si>
    <t>Fourniture, entretien et renouvellement plantes</t>
  </si>
  <si>
    <t>Réalisation d'une enquête de satisfaction annuelle</t>
  </si>
  <si>
    <t>Suivi de la conformité contractuelle</t>
  </si>
  <si>
    <t>Réalisation des enquêtes de satisfaction ponctuelle sous format digital</t>
  </si>
  <si>
    <t>Animation et communication nutritionnelle</t>
  </si>
  <si>
    <t xml:space="preserve">Impots et taxes </t>
  </si>
  <si>
    <t>Contribution économique territoriale (CET) composée de la CFE et CVAE</t>
  </si>
  <si>
    <t xml:space="preserve">Entretien des espaces verts exterieurs </t>
  </si>
  <si>
    <t>Frais de siège / Rémunération</t>
  </si>
  <si>
    <t>Frais d'encadrement / Frais de siège</t>
  </si>
  <si>
    <t>Rémunération</t>
  </si>
  <si>
    <t>Impact de l'activité distribution automatique (si remise, indiquer montant négatif)</t>
  </si>
  <si>
    <t>MODE D'EMPLOI</t>
  </si>
  <si>
    <t xml:space="preserve">L'ensemble des éléments à renseigner et/ou modifiables est indiqué </t>
  </si>
  <si>
    <r>
      <t xml:space="preserve">Les autres éléments ne doivent pas être modifiés. 
</t>
    </r>
    <r>
      <rPr>
        <b/>
        <u/>
        <sz val="11"/>
        <color rgb="FFFF0000"/>
        <rFont val="Arial"/>
        <family val="2"/>
      </rPr>
      <t>L</t>
    </r>
    <r>
      <rPr>
        <b/>
        <u/>
        <sz val="11"/>
        <color rgb="FFC00000"/>
        <rFont val="Arial"/>
        <family val="2"/>
      </rPr>
      <t>es candidats ne doivent pas non plus ajouter ou supprimer des lignes ou colonnes</t>
    </r>
    <r>
      <rPr>
        <b/>
        <sz val="11"/>
        <color rgb="FFC00000"/>
        <rFont val="Arial"/>
        <family val="2"/>
      </rPr>
      <t>.</t>
    </r>
    <r>
      <rPr>
        <b/>
        <sz val="11"/>
        <color rgb="FF000000"/>
        <rFont val="Arial"/>
        <family val="2"/>
      </rPr>
      <t xml:space="preserve">
</t>
    </r>
    <r>
      <rPr>
        <b/>
        <u/>
        <sz val="11"/>
        <color rgb="FFC00000"/>
        <rFont val="Arial"/>
        <family val="2"/>
      </rPr>
      <t>Il est également demandé de ne pas faire de couper / coller.</t>
    </r>
  </si>
  <si>
    <t>Le présent fichier regroupe les engagements de la société</t>
  </si>
  <si>
    <t>Fait à …</t>
  </si>
  <si>
    <t>Le …</t>
  </si>
  <si>
    <t>PART DES APPROVISIONNEMENTS EN PRODUITS FRAIS</t>
  </si>
  <si>
    <t>Engagements du candidat (% minimum de "frais brut" - hors 4ème ou 5ème gamme)</t>
  </si>
  <si>
    <r>
      <t xml:space="preserve">Familles de produits / types d'approvisionnements  
</t>
    </r>
    <r>
      <rPr>
        <sz val="10"/>
        <rFont val="Arial"/>
        <family val="2"/>
      </rPr>
      <t>(engagements exprimés en termes de fréquence de proposition des mets)</t>
    </r>
  </si>
  <si>
    <t>Engagements du candidat (% minimum de fabrication "maison")</t>
  </si>
  <si>
    <r>
      <t xml:space="preserve">Familles de produits / types d'approvisionnements  
</t>
    </r>
    <r>
      <rPr>
        <sz val="10"/>
        <rFont val="Arial"/>
        <family val="2"/>
      </rPr>
      <t>(engagements exprimés en % des montants d'achats annuels hors boissons)</t>
    </r>
  </si>
  <si>
    <t>Engagements du candidat (% minimum des approvisionnements hors boissons)</t>
  </si>
  <si>
    <t>Agriculture biologique</t>
  </si>
  <si>
    <t>Autres produits de qualité et durables (entrant dans la Loi EGAlim)</t>
  </si>
  <si>
    <t>PRODUITS INTERDITS</t>
  </si>
  <si>
    <r>
      <t xml:space="preserve">Familles de produits / types d'approvisionnements  
</t>
    </r>
    <r>
      <rPr>
        <sz val="10"/>
        <rFont val="Arial"/>
        <family val="2"/>
      </rPr>
      <t>(engagements par typologie de produits, exemple : fruits et légumes : produits de 5ème gamme, poissons : poissons spécifiques, desserts : entremets en poudre, etc…</t>
    </r>
  </si>
  <si>
    <t>Engagements du candidat (typologie de produits)</t>
  </si>
  <si>
    <t>Ex : Poisson</t>
  </si>
  <si>
    <t>Ex : Perche du Nil, Panga</t>
  </si>
  <si>
    <t>ORIGINES ET CARACTERISTIQUES TECHNIQUES PAR GAMME DE PRODUITS</t>
  </si>
  <si>
    <t>Produits / catégories</t>
  </si>
  <si>
    <t>Origine</t>
  </si>
  <si>
    <t xml:space="preserve">Proportion des achats (en montant annuel) répondant aux critères ci-dessous </t>
  </si>
  <si>
    <r>
      <rPr>
        <b/>
        <sz val="10"/>
        <color indexed="8"/>
        <rFont val="Arial"/>
        <family val="2"/>
      </rPr>
      <t xml:space="preserve">Autres spécificités et typologies des produits utilisés </t>
    </r>
    <r>
      <rPr>
        <sz val="9"/>
        <color indexed="8"/>
        <rFont val="Arial"/>
        <family val="2"/>
      </rPr>
      <t xml:space="preserve">
</t>
    </r>
    <r>
      <rPr>
        <sz val="8"/>
        <color indexed="8"/>
        <rFont val="Arial"/>
        <family val="2"/>
      </rPr>
      <t>( type racial 
pour les viandes bovines, …)</t>
    </r>
  </si>
  <si>
    <t>France</t>
  </si>
  <si>
    <t>UE</t>
  </si>
  <si>
    <t>Autres (inclus GB)</t>
  </si>
  <si>
    <t>Autres produits de qualité et durables</t>
  </si>
  <si>
    <t>Autres 
SIQO *</t>
  </si>
  <si>
    <t>* Signes d'Identification de la Qualité et de l'Origine</t>
  </si>
  <si>
    <t>Bœuf</t>
  </si>
  <si>
    <t>Préciser 
ci-dessous</t>
  </si>
  <si>
    <t>Viande de porc</t>
  </si>
  <si>
    <t>Charcuteries</t>
  </si>
  <si>
    <t>Veau</t>
  </si>
  <si>
    <t>Agneau</t>
  </si>
  <si>
    <t>Œuf et produits à base d'œufs</t>
  </si>
  <si>
    <t>Gammes</t>
  </si>
  <si>
    <t>Début et milieu de service</t>
  </si>
  <si>
    <t>30 minutes
 avant fin de service</t>
  </si>
  <si>
    <t>Exigence minimale</t>
  </si>
  <si>
    <t>Proposition du canditat</t>
  </si>
  <si>
    <t>/</t>
  </si>
  <si>
    <t>Présentation des plats par catégorie tarifaire (hors grillades)</t>
  </si>
  <si>
    <r>
      <t xml:space="preserve">Plat de catégorie </t>
    </r>
    <r>
      <rPr>
        <b/>
        <sz val="10"/>
        <rFont val="Arial"/>
        <family val="2"/>
      </rPr>
      <t>1</t>
    </r>
  </si>
  <si>
    <r>
      <t>Plat de catégorie</t>
    </r>
    <r>
      <rPr>
        <b/>
        <sz val="10"/>
        <rFont val="Arial"/>
        <family val="2"/>
      </rPr>
      <t xml:space="preserve"> 2</t>
    </r>
  </si>
  <si>
    <r>
      <t xml:space="preserve">Plat de catégorie </t>
    </r>
    <r>
      <rPr>
        <b/>
        <sz val="10"/>
        <rFont val="Arial"/>
        <family val="2"/>
      </rPr>
      <t>3</t>
    </r>
  </si>
  <si>
    <r>
      <rPr>
        <b/>
        <sz val="11"/>
        <color rgb="FF000000"/>
        <rFont val="Arial"/>
        <family val="2"/>
      </rPr>
      <t>Note d'information :</t>
    </r>
    <r>
      <rPr>
        <sz val="11"/>
        <color rgb="FF000000"/>
        <rFont val="Arial"/>
        <family val="2"/>
      </rPr>
      <t xml:space="preserve"> Les offres entrées et desserts proposées quotidiennement devront être réparties sur l'ensemble des catégories tarifaires.</t>
    </r>
  </si>
  <si>
    <t>Taux des consommations du site</t>
  </si>
  <si>
    <t>Taux de prise de la gamme</t>
  </si>
  <si>
    <t>% de présentation et prise sur ∑ des gammes et catégories</t>
  </si>
  <si>
    <t>Catégorie 1</t>
  </si>
  <si>
    <t>Précisez la contenance</t>
  </si>
  <si>
    <t>Catégorie 2</t>
  </si>
  <si>
    <t>Catégorie 3</t>
  </si>
  <si>
    <t>Salad bar contenant petit</t>
  </si>
  <si>
    <t>Salad bar contenant grand</t>
  </si>
  <si>
    <r>
      <t xml:space="preserve">Plats </t>
    </r>
    <r>
      <rPr>
        <b/>
        <i/>
        <sz val="10"/>
        <rFont val="Arial"/>
        <family val="2"/>
      </rPr>
      <t>(intégrant la garniture)</t>
    </r>
  </si>
  <si>
    <t xml:space="preserve">Accompagements seuls </t>
  </si>
  <si>
    <t>Assiette de garniture</t>
  </si>
  <si>
    <t xml:space="preserve">Laitages et desserts </t>
  </si>
  <si>
    <t>Dessert bar contenant petit</t>
  </si>
  <si>
    <t>Dessert bar contenant grand</t>
  </si>
  <si>
    <t xml:space="preserve">Pain </t>
  </si>
  <si>
    <t>Gratuit</t>
  </si>
  <si>
    <t>2nd petit pain</t>
  </si>
  <si>
    <r>
      <t xml:space="preserve">Composition moyenne plateau hors pain
et Dépense moyenne pondérée par plateau "Restaurant self" </t>
    </r>
    <r>
      <rPr>
        <b/>
        <i/>
        <sz val="9"/>
        <rFont val="Arial"/>
        <family val="2"/>
      </rPr>
      <t>(hors pain)</t>
    </r>
  </si>
  <si>
    <t>Produits / Recettes</t>
  </si>
  <si>
    <r>
      <t xml:space="preserve">Calibrage 
net imposé assiette 
</t>
    </r>
    <r>
      <rPr>
        <sz val="8"/>
        <rFont val="Arial"/>
        <family val="2"/>
      </rPr>
      <t>(pièce ou kilogramme sauf mention contraire)
(sans la sauce sauf précision inverse)</t>
    </r>
  </si>
  <si>
    <t>Prix unitaire € TTC</t>
  </si>
  <si>
    <t>Liste de prix et grammages non exhaustive qui constitue une base contractuelle et d'analyse. Le candidat est invité à compléter cette liste avec ses recettes développées en interne.</t>
  </si>
  <si>
    <t>Cat. 1</t>
  </si>
  <si>
    <t>Cat. 2</t>
  </si>
  <si>
    <t>Cat. 3</t>
  </si>
  <si>
    <t>Crudités</t>
  </si>
  <si>
    <t>1/2 avocat</t>
  </si>
  <si>
    <t>Pièce</t>
  </si>
  <si>
    <t>1/2 pamplemousse</t>
  </si>
  <si>
    <t>Betteraves</t>
  </si>
  <si>
    <t>Carottes râpées</t>
  </si>
  <si>
    <t>Céleri</t>
  </si>
  <si>
    <t>Champignons</t>
  </si>
  <si>
    <t>Chou blanc</t>
  </si>
  <si>
    <t>Chou fleur</t>
  </si>
  <si>
    <t>Chou rouge</t>
  </si>
  <si>
    <t>Coleslaw</t>
  </si>
  <si>
    <t>Cœur de palmier</t>
  </si>
  <si>
    <t>Concombre</t>
  </si>
  <si>
    <t>Endives</t>
  </si>
  <si>
    <t>Melon (1/4)</t>
  </si>
  <si>
    <t>Pastèque</t>
  </si>
  <si>
    <t>Radis beurre</t>
  </si>
  <si>
    <t>Radis noir</t>
  </si>
  <si>
    <t>Cuidités</t>
  </si>
  <si>
    <t>Asperges</t>
  </si>
  <si>
    <t>Caviar d'aubergines</t>
  </si>
  <si>
    <t>Chou Fleur</t>
  </si>
  <si>
    <t>Fonds d'artichauts</t>
  </si>
  <si>
    <t>Haricots Rouges</t>
  </si>
  <si>
    <t>Haricots verts</t>
  </si>
  <si>
    <t>Lentilles</t>
  </si>
  <si>
    <t>Macédoine</t>
  </si>
  <si>
    <t>Terrine de légumes</t>
  </si>
  <si>
    <t>1 Pièce</t>
  </si>
  <si>
    <t>Œufs pochés + accompagnement</t>
  </si>
  <si>
    <t>Œufs en gelée</t>
  </si>
  <si>
    <t>Poireaux</t>
  </si>
  <si>
    <t>Verrines</t>
  </si>
  <si>
    <t>Verrine base légumes uniquement</t>
  </si>
  <si>
    <r>
      <t xml:space="preserve">Verrine base légumes + accompagnement </t>
    </r>
    <r>
      <rPr>
        <i/>
        <sz val="9"/>
        <rFont val="Arial"/>
        <family val="2"/>
      </rPr>
      <t>(fromage blanc, fromage…)</t>
    </r>
  </si>
  <si>
    <r>
      <t>Verrine base légumes + accompagnement protidique</t>
    </r>
    <r>
      <rPr>
        <i/>
        <sz val="9"/>
        <rFont val="Arial"/>
        <family val="2"/>
      </rPr>
      <t xml:space="preserve"> (thon, jambon, surimi, saumon…)</t>
    </r>
  </si>
  <si>
    <t>Potages</t>
  </si>
  <si>
    <t>Potages base légumes (y compris topping)</t>
  </si>
  <si>
    <t>Gaspacho base légumes</t>
  </si>
  <si>
    <t>Soupe de poissons</t>
  </si>
  <si>
    <t>Salades composées</t>
  </si>
  <si>
    <t>Assortiment de légumes marinés (antipasti)</t>
  </si>
  <si>
    <t>Salade + fromage</t>
  </si>
  <si>
    <t>Salade + thon</t>
  </si>
  <si>
    <t>Salade + saumon</t>
  </si>
  <si>
    <t>Salade + poulet</t>
  </si>
  <si>
    <t>Salade + lardon</t>
  </si>
  <si>
    <t>Salade de pâtes + ingrédient protidique</t>
  </si>
  <si>
    <t>Tomate à la mozarella</t>
  </si>
  <si>
    <t>Tomate à la féta</t>
  </si>
  <si>
    <t>Produits de la mer</t>
  </si>
  <si>
    <t>Carpaccio de poissons (saumon, daurade….)</t>
  </si>
  <si>
    <t>Crevettes roses</t>
  </si>
  <si>
    <t>Filet de hareng</t>
  </si>
  <si>
    <t>Filet de maquereaux</t>
  </si>
  <si>
    <t>Roll mops</t>
  </si>
  <si>
    <t>Sardines</t>
  </si>
  <si>
    <t>Saumon fumé</t>
  </si>
  <si>
    <t>Terrine de poissons</t>
  </si>
  <si>
    <t>Terrine de saumon</t>
  </si>
  <si>
    <t>Charcuterie</t>
  </si>
  <si>
    <r>
      <t xml:space="preserve">Jambon blanc </t>
    </r>
    <r>
      <rPr>
        <i/>
        <sz val="9"/>
        <rFont val="Arial"/>
        <family val="2"/>
      </rPr>
      <t>(1 tranche)</t>
    </r>
  </si>
  <si>
    <t>Jambon de pays - inclus beurre micropain</t>
  </si>
  <si>
    <t>Jambon AOC (bayonne / Parme…) - inclus beurre micropain</t>
  </si>
  <si>
    <t>Pâté</t>
  </si>
  <si>
    <t>Pâté en croute</t>
  </si>
  <si>
    <t>Rillettes</t>
  </si>
  <si>
    <t>Saucisson</t>
  </si>
  <si>
    <t>Terrine</t>
  </si>
  <si>
    <t>Autre</t>
  </si>
  <si>
    <r>
      <t>Catégorie tarifaire</t>
    </r>
    <r>
      <rPr>
        <sz val="9"/>
        <rFont val="Arial"/>
        <family val="2"/>
      </rPr>
      <t xml:space="preserve">
</t>
    </r>
    <r>
      <rPr>
        <sz val="8"/>
        <rFont val="Arial"/>
        <family val="2"/>
      </rPr>
      <t>(indiquer d'un X dans la colonne correspondant 
à la catégorie tarifaire de la recette indiquée)</t>
    </r>
  </si>
  <si>
    <t>Poissons et produits de la mer</t>
  </si>
  <si>
    <t>Aile de raie</t>
  </si>
  <si>
    <t>Brochette de poisson</t>
  </si>
  <si>
    <t>Calmars</t>
  </si>
  <si>
    <t>Beignets de poisson</t>
  </si>
  <si>
    <t>Darne de saumon</t>
  </si>
  <si>
    <t>Dos de cabillaud</t>
  </si>
  <si>
    <t>Darne de colin</t>
  </si>
  <si>
    <t>Filet de cabillaud</t>
  </si>
  <si>
    <t>Filet de colin</t>
  </si>
  <si>
    <t>Filet de daurade</t>
  </si>
  <si>
    <t>Filet de flétan</t>
  </si>
  <si>
    <t>Filet de haddock</t>
  </si>
  <si>
    <t>Filet de hoki</t>
  </si>
  <si>
    <t>Filet de julienne</t>
  </si>
  <si>
    <t>Filet de lieu jaune</t>
  </si>
  <si>
    <t>Filet de limande</t>
  </si>
  <si>
    <t>Filet de loup ou bar</t>
  </si>
  <si>
    <t>Filet de merlan</t>
  </si>
  <si>
    <t>Filet de mérou</t>
  </si>
  <si>
    <t>Filet de rouget</t>
  </si>
  <si>
    <t>Filet de sole</t>
  </si>
  <si>
    <t>Filet de truite</t>
  </si>
  <si>
    <t>Merlu (cœur, escalope, pavé…)</t>
  </si>
  <si>
    <t>Moules</t>
  </si>
  <si>
    <t>Paupiette de saumon</t>
  </si>
  <si>
    <t>Saumon (filet, escalope, pavé…)</t>
  </si>
  <si>
    <t>Steak de thon</t>
  </si>
  <si>
    <t>Lotte (tronçon ou queue)</t>
  </si>
  <si>
    <t>Œufs</t>
  </si>
  <si>
    <t>Œufs au plat</t>
  </si>
  <si>
    <t>3 Pièces</t>
  </si>
  <si>
    <t xml:space="preserve">Omelette nature ou aux fines herbes </t>
  </si>
  <si>
    <t>Omelette + 1 ingrédient protidique</t>
  </si>
  <si>
    <t>Œufs brouillés nature</t>
  </si>
  <si>
    <t>Œufs brouillés + 1 ingrédient protidique</t>
  </si>
  <si>
    <t>Viande - Bœuf</t>
  </si>
  <si>
    <t>Bavette</t>
  </si>
  <si>
    <t xml:space="preserve">Brochette de bœuf </t>
  </si>
  <si>
    <t>Carpaccio de bœuf</t>
  </si>
  <si>
    <t>Entrecôte de bœuf</t>
  </si>
  <si>
    <t xml:space="preserve">Faux filet de bœuf </t>
  </si>
  <si>
    <t>Hamburger (y compris ingrédients)</t>
  </si>
  <si>
    <t>Pavé de bœuf</t>
  </si>
  <si>
    <t xml:space="preserve">Rôti de bœuf </t>
  </si>
  <si>
    <t>Sauté de bœuf</t>
  </si>
  <si>
    <t>Steak</t>
  </si>
  <si>
    <t>Steak Haché Frais</t>
  </si>
  <si>
    <t>Steak haché surg</t>
  </si>
  <si>
    <t>Steak tartare (y compris ingrédients)</t>
  </si>
  <si>
    <t>Viande - Veau</t>
  </si>
  <si>
    <t>Côte de veau</t>
  </si>
  <si>
    <t>Emincé de veau</t>
  </si>
  <si>
    <t>Escalope de veau</t>
  </si>
  <si>
    <t>Paupiette de veau</t>
  </si>
  <si>
    <t>Rôti de veau</t>
  </si>
  <si>
    <t>Sauté de veau</t>
  </si>
  <si>
    <t>Viande - Agneau</t>
  </si>
  <si>
    <t>Brochette d'agneau</t>
  </si>
  <si>
    <t>Carré d'agneau</t>
  </si>
  <si>
    <t>Côtes d'agneau</t>
  </si>
  <si>
    <t>Gigot d'agneau</t>
  </si>
  <si>
    <t>Sauté d'agneau</t>
  </si>
  <si>
    <t>Viande - Porc</t>
  </si>
  <si>
    <t>Andouillette</t>
  </si>
  <si>
    <t>Boudin blanc</t>
  </si>
  <si>
    <t>Boudin noir</t>
  </si>
  <si>
    <t>Saucisse fraîche</t>
  </si>
  <si>
    <t>Côte de porc</t>
  </si>
  <si>
    <t>Emincé de porc</t>
  </si>
  <si>
    <t>Escalope de porc</t>
  </si>
  <si>
    <t>Filet mignon de porc</t>
  </si>
  <si>
    <t>Jambon grillé</t>
  </si>
  <si>
    <t>Jambonneau</t>
  </si>
  <si>
    <t>Jarret 1/2 sel</t>
  </si>
  <si>
    <t>Longe de porc</t>
  </si>
  <si>
    <t>Saucisse de Francfort</t>
  </si>
  <si>
    <t>Saucisse de Toulouse, Montbéliard, Morteau</t>
  </si>
  <si>
    <t>Travers de porc</t>
  </si>
  <si>
    <t>Sauté de porc</t>
  </si>
  <si>
    <t>Viande - Volaille</t>
  </si>
  <si>
    <t>Aiguillettes de canard</t>
  </si>
  <si>
    <t>Brochette de volaille</t>
  </si>
  <si>
    <t>Confit de canard</t>
  </si>
  <si>
    <t>Coq au vin</t>
  </si>
  <si>
    <t>Coquelet</t>
  </si>
  <si>
    <t>Cuisse de canard</t>
  </si>
  <si>
    <t>Cuisse de lapin</t>
  </si>
  <si>
    <t>Cuisse de pintade</t>
  </si>
  <si>
    <t>Cuisse de poulet</t>
  </si>
  <si>
    <t>Emincé de volaille</t>
  </si>
  <si>
    <t>Escalope cordon bleu</t>
  </si>
  <si>
    <t>Escalope de volaille</t>
  </si>
  <si>
    <t>Fricassée de lapin</t>
  </si>
  <si>
    <t>Fricassée de volaille</t>
  </si>
  <si>
    <t>Magret de canard</t>
  </si>
  <si>
    <t>Nugget's de poulet</t>
  </si>
  <si>
    <t>Pilons de poulet</t>
  </si>
  <si>
    <t>Poulet rôti</t>
  </si>
  <si>
    <t>Quenelles de volailles</t>
  </si>
  <si>
    <t>Recettes à base de volaille (citron, olives, coco,ananas…)</t>
  </si>
  <si>
    <t>Plats cuisinés</t>
  </si>
  <si>
    <t>Brandade de poisson</t>
  </si>
  <si>
    <t>Chou farci</t>
  </si>
  <si>
    <t>Légumes farcis</t>
  </si>
  <si>
    <t>Croque Monsieur</t>
  </si>
  <si>
    <t>Bouchées à la reine</t>
  </si>
  <si>
    <t>Friands</t>
  </si>
  <si>
    <t>Galette complète (fromage, jambon, béchamel)</t>
  </si>
  <si>
    <t>Nems ( 3 x 50grs)</t>
  </si>
  <si>
    <t>Quiche lorraine</t>
  </si>
  <si>
    <t>Saucisse brioche / viande</t>
  </si>
  <si>
    <t>Tajine d'agneau</t>
  </si>
  <si>
    <t>Tajine de volaille</t>
  </si>
  <si>
    <t>Tartes</t>
  </si>
  <si>
    <t>Pâtes sèches</t>
  </si>
  <si>
    <t>Lasagnes</t>
  </si>
  <si>
    <t>Pâtes aux 4 fromages</t>
  </si>
  <si>
    <t>Pâtes Bolognaise</t>
  </si>
  <si>
    <t>Pâtes Carbonara</t>
  </si>
  <si>
    <t>Autres pâtes sèches</t>
  </si>
  <si>
    <t>Pâtes fraîches</t>
  </si>
  <si>
    <t>Gnocchis</t>
  </si>
  <si>
    <t>Ravioles</t>
  </si>
  <si>
    <t>Pâtes farcies aux légumes et fromages (demi lune ricotta…)</t>
  </si>
  <si>
    <t>Spaghettis avec garniture (dont 1 féculent)</t>
  </si>
  <si>
    <t>Tagliatelles avec garniture (dont 1 féculent)</t>
  </si>
  <si>
    <t>Plats complets</t>
  </si>
  <si>
    <t>Blanquette de veau</t>
  </si>
  <si>
    <t>Blanquette de volaille</t>
  </si>
  <si>
    <t>Bœuf Bourguignon</t>
  </si>
  <si>
    <t>Cassoulet</t>
  </si>
  <si>
    <t>Chili con carne</t>
  </si>
  <si>
    <t>Choucroute</t>
  </si>
  <si>
    <t>Couscous</t>
  </si>
  <si>
    <t>Hachis Parmentier</t>
  </si>
  <si>
    <t>Moussaka</t>
  </si>
  <si>
    <t>Osso bucco</t>
  </si>
  <si>
    <t>Paëlla</t>
  </si>
  <si>
    <t>Pot au feu</t>
  </si>
  <si>
    <t>Potée Auvergnate</t>
  </si>
  <si>
    <t>Tartiflette</t>
  </si>
  <si>
    <t>Abats</t>
  </si>
  <si>
    <t>Foie de veau</t>
  </si>
  <si>
    <t>Foie de volailles</t>
  </si>
  <si>
    <t>Langue de bœuf</t>
  </si>
  <si>
    <t>Joue de Boeuf</t>
  </si>
  <si>
    <t>Rognons de bœuf</t>
  </si>
  <si>
    <t>Rognons de porc</t>
  </si>
  <si>
    <t>Tête de Veau</t>
  </si>
  <si>
    <t>Tripes</t>
  </si>
  <si>
    <t>Pizzas</t>
  </si>
  <si>
    <t>Pizza sans protéine</t>
  </si>
  <si>
    <t>Pizza Garnie</t>
  </si>
  <si>
    <t>Assiettes froides</t>
  </si>
  <si>
    <t>Grande assiette de cruidtés base volaille ou porc</t>
  </si>
  <si>
    <t>Grande assiette de crudités base bœuf / veau / agneau…</t>
  </si>
  <si>
    <t xml:space="preserve">Grande assiette de crudités base poisson </t>
  </si>
  <si>
    <t>Grande assiette de crudités base végétarienne</t>
  </si>
  <si>
    <t>Grande assiette de crudités base fromage</t>
  </si>
  <si>
    <t>Plats végétariens</t>
  </si>
  <si>
    <t>Riz et légumes sautés</t>
  </si>
  <si>
    <t>Pâtes végétariennes</t>
  </si>
  <si>
    <t>Hachis parmentier végétarien</t>
  </si>
  <si>
    <t>Chili végétarien</t>
  </si>
  <si>
    <t>Coucous végétarien</t>
  </si>
  <si>
    <t>Lentilles corail</t>
  </si>
  <si>
    <r>
      <t xml:space="preserve">Calibrage 
net assiette 
imposé
</t>
    </r>
    <r>
      <rPr>
        <sz val="8"/>
        <rFont val="Arial"/>
        <family val="2"/>
      </rPr>
      <t>(pièce ou kilogramme sauf mention contraire)
(sans la sauce sauf précision inverse)</t>
    </r>
  </si>
  <si>
    <t>Bleu de Bresse</t>
  </si>
  <si>
    <t>Camembert</t>
  </si>
  <si>
    <t>Chèvre cendré</t>
  </si>
  <si>
    <t>Chèvre mi-bûche</t>
  </si>
  <si>
    <t>Coulommiers</t>
  </si>
  <si>
    <t>Edam</t>
  </si>
  <si>
    <t>Emmental</t>
  </si>
  <si>
    <t>Gorgonzola</t>
  </si>
  <si>
    <t>Gouda</t>
  </si>
  <si>
    <t>Mimolette</t>
  </si>
  <si>
    <t>Pyramide cendrée</t>
  </si>
  <si>
    <t xml:space="preserve">Chèvre bûche cendré </t>
  </si>
  <si>
    <t>Saint Paulin</t>
  </si>
  <si>
    <t>Tome blanche</t>
  </si>
  <si>
    <t>Tome noire</t>
  </si>
  <si>
    <t>Fromages AOC</t>
  </si>
  <si>
    <t>Bleu d'Auvergne AOC</t>
  </si>
  <si>
    <t>Brie de Meaux AOC</t>
  </si>
  <si>
    <t>Camembert AOC</t>
  </si>
  <si>
    <t>Cantal AOC</t>
  </si>
  <si>
    <t>Chèvre bûche cendré AOC</t>
  </si>
  <si>
    <t>Comté AOC</t>
  </si>
  <si>
    <t>Livarot AOC</t>
  </si>
  <si>
    <t>Maroilles AOC</t>
  </si>
  <si>
    <t>Morbier AOC</t>
  </si>
  <si>
    <t>Munster AOC</t>
  </si>
  <si>
    <t>Pont Lévêque AOC</t>
  </si>
  <si>
    <t>Pyramide cendrée AOC</t>
  </si>
  <si>
    <t>Reblochon AOC</t>
  </si>
  <si>
    <t>Roquefort AOC</t>
  </si>
  <si>
    <t>Saint nectaire AOC</t>
  </si>
  <si>
    <t>Activia nature</t>
  </si>
  <si>
    <t>Activia vanille</t>
  </si>
  <si>
    <t>Danette chocolat</t>
  </si>
  <si>
    <t>Danette vanille</t>
  </si>
  <si>
    <t>Danone et fruits</t>
  </si>
  <si>
    <t>Danone jockey petit encas fruits</t>
  </si>
  <si>
    <t>Danone nature</t>
  </si>
  <si>
    <t>Danone recette cremeuse aux fruits</t>
  </si>
  <si>
    <t>Gervita fruits</t>
  </si>
  <si>
    <t>Gervita nature</t>
  </si>
  <si>
    <t>Taillefine 0%</t>
  </si>
  <si>
    <t>Taillefine aux fruits</t>
  </si>
  <si>
    <t>Les 2 vaches bio</t>
  </si>
  <si>
    <t>Sojasun nature</t>
  </si>
  <si>
    <t>Yaourt au lait de chèvre nature</t>
  </si>
  <si>
    <t>Panier de yoplait (cerise, fraise, pêche, abricot)</t>
  </si>
  <si>
    <t>Panier de yoplait o% (cerise,ananas, pêche, abricot)</t>
  </si>
  <si>
    <t>Yaourt a la vanille (en grès)</t>
  </si>
  <si>
    <t>Yaourt sur lit de fruits (en grès)</t>
  </si>
  <si>
    <t>Yaourt sur lit de fruits o%</t>
  </si>
  <si>
    <t>Creme dessert (chocolat)</t>
  </si>
  <si>
    <t>Creme dessert (vanille)</t>
  </si>
  <si>
    <t>Abricots</t>
  </si>
  <si>
    <t>3 pièces</t>
  </si>
  <si>
    <t>Ananas</t>
  </si>
  <si>
    <t>Banane</t>
  </si>
  <si>
    <t>1 pièce</t>
  </si>
  <si>
    <t>Cerises</t>
  </si>
  <si>
    <t>Clémentines</t>
  </si>
  <si>
    <t>2  pièces</t>
  </si>
  <si>
    <t>Figues</t>
  </si>
  <si>
    <t>Fraises</t>
  </si>
  <si>
    <t>Kiwi</t>
  </si>
  <si>
    <t>Litchis</t>
  </si>
  <si>
    <t>Mandarines</t>
  </si>
  <si>
    <t>Mangue</t>
  </si>
  <si>
    <t>Melon</t>
  </si>
  <si>
    <t>Nectarine</t>
  </si>
  <si>
    <t>Orange</t>
  </si>
  <si>
    <t>Pêche</t>
  </si>
  <si>
    <t>Poire</t>
  </si>
  <si>
    <t>Pomelos rose</t>
  </si>
  <si>
    <t>Pomme</t>
  </si>
  <si>
    <t>Prunes</t>
  </si>
  <si>
    <t>4 pièces</t>
  </si>
  <si>
    <t>Raisin blanc</t>
  </si>
  <si>
    <t>Raisin noir</t>
  </si>
  <si>
    <t>Reine Claude</t>
  </si>
  <si>
    <t>Entremets - fromages blancs - crèmes</t>
  </si>
  <si>
    <t xml:space="preserve">Compotes  </t>
  </si>
  <si>
    <t>Compotes de fruits frais</t>
  </si>
  <si>
    <t>Crème aux œufs</t>
  </si>
  <si>
    <t>Crème brûlée</t>
  </si>
  <si>
    <t>Crème caramel</t>
  </si>
  <si>
    <t>Crème dessert (chocolat, vanille, caramel…)</t>
  </si>
  <si>
    <t>Crème renversée</t>
  </si>
  <si>
    <t>Entremets divers</t>
  </si>
  <si>
    <t>Flan pâtissier (nature ou coco)</t>
  </si>
  <si>
    <t>Fromage blanc</t>
  </si>
  <si>
    <t>Fromage blanc aux fruits ou toppings (corn flakes, coulis…)</t>
  </si>
  <si>
    <t>Gâteau de semoule</t>
  </si>
  <si>
    <t>Ile flottante</t>
  </si>
  <si>
    <t>Mousse au chocolat - citron - banane</t>
  </si>
  <si>
    <t>Pannacotta</t>
  </si>
  <si>
    <t>Riz au lait</t>
  </si>
  <si>
    <t>Pâtisseries</t>
  </si>
  <si>
    <t>Baba au rhum</t>
  </si>
  <si>
    <t>Bavarois au chocolat</t>
  </si>
  <si>
    <t>Bavarois aux fruits</t>
  </si>
  <si>
    <t>Beignets pommes - framboises - chocolat…</t>
  </si>
  <si>
    <t>Brownie chocolat avec accompagnement</t>
  </si>
  <si>
    <t>Bûche pâtissière</t>
  </si>
  <si>
    <t>Cake</t>
  </si>
  <si>
    <t>Cannelé</t>
  </si>
  <si>
    <t>Charlottes</t>
  </si>
  <si>
    <t>Clafoutis</t>
  </si>
  <si>
    <t>Crêpes fourrées (chocolat, confitures…)</t>
  </si>
  <si>
    <t>Crêpes natures</t>
  </si>
  <si>
    <t>Crumble aux fruits</t>
  </si>
  <si>
    <t>Donuts</t>
  </si>
  <si>
    <t>Eclairs</t>
  </si>
  <si>
    <t>Far breton</t>
  </si>
  <si>
    <t>Financier aux fruits</t>
  </si>
  <si>
    <t>Financier nature</t>
  </si>
  <si>
    <t>Fondant au chocolat</t>
  </si>
  <si>
    <t>Forêt noire</t>
  </si>
  <si>
    <t>Fraisier</t>
  </si>
  <si>
    <t>Framboisier</t>
  </si>
  <si>
    <t>Galette des rois</t>
  </si>
  <si>
    <t>Gâteau basque</t>
  </si>
  <si>
    <t>Gâteau roulé</t>
  </si>
  <si>
    <t>Gauffre au sucre</t>
  </si>
  <si>
    <t>Gauffre + garniture (confiture, chocolat…..)</t>
  </si>
  <si>
    <t>Gratin de fruits</t>
  </si>
  <si>
    <t>Marbré</t>
  </si>
  <si>
    <t>Mille feuilles</t>
  </si>
  <si>
    <t>Paris-Brest</t>
  </si>
  <si>
    <t>Pomme au four</t>
  </si>
  <si>
    <t>Profiteroles au chocolat</t>
  </si>
  <si>
    <t>Quatre quarts</t>
  </si>
  <si>
    <t>Opéra</t>
  </si>
  <si>
    <t>Religieuse</t>
  </si>
  <si>
    <t>Sabayon de fruits</t>
  </si>
  <si>
    <t>Tarte alsacienne multi portions</t>
  </si>
  <si>
    <t>Tarte au chocolat multi portions</t>
  </si>
  <si>
    <t>Tarte autres fruits (framboises, pêches, poires, fraises…) multi portions</t>
  </si>
  <si>
    <t>Tarte aux pommes (multi portions)</t>
  </si>
  <si>
    <t>Tarte bourdaloue multi portions</t>
  </si>
  <si>
    <t>Tarte en bande autres fruits (framboises, pêches, poires, fraises…)</t>
  </si>
  <si>
    <t>Tarte en bande aux pommes</t>
  </si>
  <si>
    <t>Tartelette alsacienne</t>
  </si>
  <si>
    <t>Tartelette au chocolat</t>
  </si>
  <si>
    <t>Tartelette aux pommes</t>
  </si>
  <si>
    <t>Tartelette bourdaloue</t>
  </si>
  <si>
    <t>Tartelettes autres fruits (framboises, pêches, poires, fraises…)</t>
  </si>
  <si>
    <t>Tiramisu</t>
  </si>
  <si>
    <t>Produits</t>
  </si>
  <si>
    <t>Prix 
unitaires
€ HT</t>
  </si>
  <si>
    <t>Taux 
TVA</t>
  </si>
  <si>
    <t>Prix 
unitaires
€ TTC</t>
  </si>
  <si>
    <t>Tranche A</t>
  </si>
  <si>
    <t>Tranche B</t>
  </si>
  <si>
    <t>Tranche C</t>
  </si>
  <si>
    <t>Tranche D</t>
  </si>
  <si>
    <t>Désignation des postes</t>
  </si>
  <si>
    <t>Qualification professionnelle</t>
  </si>
  <si>
    <t>Salaire Brut mensuel intégrant la Quote part 13ème mois et primes
(a)</t>
  </si>
  <si>
    <t>Nbre de mois d'affectation
(b)</t>
  </si>
  <si>
    <t>Nombre d'heures par mois</t>
  </si>
  <si>
    <t>Nombre de RTT acquis par mois</t>
  </si>
  <si>
    <t>Brut annuel
incluant primes
et QP 13
affecté
(c)=(axb)</t>
  </si>
  <si>
    <t>Total des charges (%)
(d)</t>
  </si>
  <si>
    <t>Total charges (e)
r = c*d</t>
  </si>
  <si>
    <t>Nb ETP
(s)</t>
  </si>
  <si>
    <t>Salaire Chargé
t = s*(c+r)</t>
  </si>
  <si>
    <t>% Coût de remplacement
(u)</t>
  </si>
  <si>
    <t>Masse salariale totale
v =t* (1+u)</t>
  </si>
  <si>
    <t>%</t>
  </si>
  <si>
    <t>Montant Masse Salariale Chargée € ht</t>
  </si>
  <si>
    <t>Salaire moyen chargé € ht</t>
  </si>
  <si>
    <t>Incidence au couvert € ht</t>
  </si>
  <si>
    <r>
      <t xml:space="preserve">Montants </t>
    </r>
    <r>
      <rPr>
        <b/>
        <u/>
        <sz val="11"/>
        <rFont val="Arial"/>
        <family val="2"/>
      </rPr>
      <t>annuels</t>
    </r>
    <r>
      <rPr>
        <b/>
        <sz val="11"/>
        <rFont val="Arial"/>
        <family val="2"/>
      </rPr>
      <t xml:space="preserve"> € HT</t>
    </r>
  </si>
  <si>
    <t>Répartition des tâches / charges</t>
  </si>
  <si>
    <t>Répartition des tâches/charges</t>
  </si>
  <si>
    <t>X</t>
  </si>
  <si>
    <t>Maintenance curative des équipements "froids"
(y compris pièce et main d'œuvre)</t>
  </si>
  <si>
    <t/>
  </si>
  <si>
    <t>Nettoyage et désinfection des containers déchets mis à disposition</t>
  </si>
  <si>
    <t>Contrôles bactériologiques</t>
  </si>
  <si>
    <t>Autres charges à détailler</t>
  </si>
  <si>
    <t>Frais de siège</t>
  </si>
  <si>
    <t>Répartition des investissements</t>
  </si>
  <si>
    <t>Nature des investissements</t>
  </si>
  <si>
    <t>Zone / Prestations</t>
  </si>
  <si>
    <t>Montant de l'investissement</t>
  </si>
  <si>
    <r>
      <t xml:space="preserve">Montant </t>
    </r>
    <r>
      <rPr>
        <b/>
        <u/>
        <sz val="9"/>
        <rFont val="Arial"/>
        <family val="2"/>
      </rPr>
      <t>VNC</t>
    </r>
  </si>
  <si>
    <r>
      <t xml:space="preserve">Montant de l'investissement </t>
    </r>
    <r>
      <rPr>
        <b/>
        <u/>
        <sz val="9"/>
        <rFont val="Arial"/>
        <family val="2"/>
      </rPr>
      <t>répercuté</t>
    </r>
    <r>
      <rPr>
        <b/>
        <sz val="9"/>
        <rFont val="Arial"/>
        <family val="2"/>
      </rPr>
      <t xml:space="preserve"> aux Frais fixes</t>
    </r>
  </si>
  <si>
    <t>Durée de l'amortissement</t>
  </si>
  <si>
    <t>Taux de financement</t>
  </si>
  <si>
    <t>Détail des calculs</t>
  </si>
  <si>
    <t>A</t>
  </si>
  <si>
    <t>B</t>
  </si>
  <si>
    <t>I
Si H&lt;G, I=F
Si H&gt;G, I= F*G/H</t>
  </si>
  <si>
    <t>J
si prop. en fin de contrat = client : 
J = F - I sinon 0</t>
  </si>
  <si>
    <t>K</t>
  </si>
  <si>
    <t>L</t>
  </si>
  <si>
    <t>M = I + L</t>
  </si>
  <si>
    <t>Total</t>
  </si>
  <si>
    <t>Répercuté aux coûts fixes</t>
  </si>
  <si>
    <t>Non-répercutés aux coûts fixes</t>
  </si>
  <si>
    <t>dont porté par le Client</t>
  </si>
  <si>
    <t xml:space="preserve">Taux de TVA : </t>
  </si>
  <si>
    <t>Coûts alimentaires Self</t>
  </si>
  <si>
    <t>Tranche de fréquentation</t>
  </si>
  <si>
    <t>€ HT</t>
  </si>
  <si>
    <t>€ TTC</t>
  </si>
  <si>
    <t>Coûts fixes</t>
  </si>
  <si>
    <t xml:space="preserve">Masse salariale chargée </t>
  </si>
  <si>
    <t xml:space="preserve">Autres coûts d'exploitation </t>
  </si>
  <si>
    <r>
      <t xml:space="preserve">Incidence annuelle des investissements 
</t>
    </r>
    <r>
      <rPr>
        <i/>
        <sz val="8"/>
        <rFont val="Arial"/>
        <family val="2"/>
      </rPr>
      <t>(hors impact VNC en fin de contrat)</t>
    </r>
  </si>
  <si>
    <t>Salade végétarienne</t>
  </si>
  <si>
    <t>Tarifs des boissons</t>
  </si>
  <si>
    <t>Eaux</t>
  </si>
  <si>
    <t>Sodas et jus de fruits</t>
  </si>
  <si>
    <t>Nombre de semaine d'ouverture du restaurant</t>
  </si>
  <si>
    <t>Postage et masse salariale par tranche d'activité
€ HT</t>
  </si>
  <si>
    <t xml:space="preserve">Nombre de postes dans la tranche - Nombre d'heures </t>
  </si>
  <si>
    <t>(cocher la case correpondante)</t>
  </si>
  <si>
    <r>
      <t xml:space="preserve">Tâche gérée en interne par le personnel
</t>
    </r>
    <r>
      <rPr>
        <i/>
        <sz val="9"/>
        <color rgb="FFC00000"/>
        <rFont val="Arial"/>
        <family val="2"/>
      </rPr>
      <t>(n'entraine pas de coût supplémentaire)</t>
    </r>
  </si>
  <si>
    <r>
      <t xml:space="preserve">Coût à supporter par le prestataire
(achat ou externalisation)
</t>
    </r>
    <r>
      <rPr>
        <i/>
        <sz val="9"/>
        <color rgb="FFC00000"/>
        <rFont val="Arial"/>
        <family val="2"/>
      </rPr>
      <t>(indiquer le montant annuel à intégrer aux coûts fixes)</t>
    </r>
  </si>
  <si>
    <r>
      <rPr>
        <b/>
        <sz val="9"/>
        <rFont val="Arial"/>
        <family val="2"/>
      </rPr>
      <t>Investissements</t>
    </r>
    <r>
      <rPr>
        <b/>
        <sz val="10"/>
        <rFont val="Arial"/>
        <family val="2"/>
      </rPr>
      <t xml:space="preserve">
</t>
    </r>
    <r>
      <rPr>
        <i/>
        <sz val="9"/>
        <color rgb="FFC00000"/>
        <rFont val="Arial"/>
        <family val="2"/>
      </rPr>
      <t>(reporter le montant dans les investissements)</t>
    </r>
  </si>
  <si>
    <t>Essai de la commande de mise au repos et de fonctionnement par coupure de courant</t>
  </si>
  <si>
    <r>
      <t xml:space="preserve">Extraction d'air usé </t>
    </r>
    <r>
      <rPr>
        <i/>
        <sz val="9"/>
        <color theme="4"/>
        <rFont val="Arial"/>
        <family val="2"/>
      </rPr>
      <t>(production, distribution plat chaud et grill, plonge batterie, laverie et autres locaux de restauration associés)</t>
    </r>
  </si>
  <si>
    <t>Dégraissage et nettoyage du réseau d'extraction</t>
  </si>
  <si>
    <t>Fourniture et pose de faux plafond, dans la zone cuisine, en remplacement des dégradations annuelle</t>
  </si>
  <si>
    <t>Maintenance préventive des équipements "froids" (y compris pièce et main d'œuvre)</t>
  </si>
  <si>
    <t>Maintenance préventive des équipements "chauds" (y compris pièce et main d'œuvre)</t>
  </si>
  <si>
    <t>Maintenance curative des équipements "chauds"
(y compris pièce et main d'œuvre)</t>
  </si>
  <si>
    <t>Mise à disposition du système d'encaissement / rechargement des comptes</t>
  </si>
  <si>
    <t>Mise à disposition TPE</t>
  </si>
  <si>
    <t>Mise à disposition et installation de la signalétique graphique</t>
  </si>
  <si>
    <t>Mise à disposition et installation de la signalétique dynamique</t>
  </si>
  <si>
    <t>Mise à jour quotidienne de la signalétique prix / produits, informations produits (frais, local, bio, …), …</t>
  </si>
  <si>
    <t>Fourniture des matériels de nettoyage et des consommables</t>
  </si>
  <si>
    <t>Fourniture des produits d'entretien nécessaires au nettoyage et à la désinfection</t>
  </si>
  <si>
    <t>Contrôles bactériologiques / audits hygiène</t>
  </si>
  <si>
    <t>Montant global de l'investissement
€ HT</t>
  </si>
  <si>
    <r>
      <t xml:space="preserve">Montant portée par le
</t>
    </r>
    <r>
      <rPr>
        <b/>
        <u/>
        <sz val="9"/>
        <rFont val="Arial"/>
        <family val="2"/>
      </rPr>
      <t>Client</t>
    </r>
    <r>
      <rPr>
        <b/>
        <sz val="9"/>
        <rFont val="Arial"/>
        <family val="2"/>
      </rPr>
      <t xml:space="preserve">
€ HT</t>
    </r>
  </si>
  <si>
    <r>
      <t xml:space="preserve">Montant porté par le </t>
    </r>
    <r>
      <rPr>
        <b/>
        <u/>
        <sz val="11"/>
        <rFont val="Arial"/>
        <family val="2"/>
      </rPr>
      <t>prestataire</t>
    </r>
    <r>
      <rPr>
        <b/>
        <sz val="11"/>
        <rFont val="Arial"/>
        <family val="2"/>
      </rPr>
      <t xml:space="preserve">
€ HT</t>
    </r>
  </si>
  <si>
    <r>
      <t xml:space="preserve">Part </t>
    </r>
    <r>
      <rPr>
        <b/>
        <u/>
        <sz val="10"/>
        <rFont val="Arial"/>
        <family val="2"/>
      </rPr>
      <t>répercutée</t>
    </r>
    <r>
      <rPr>
        <b/>
        <sz val="10"/>
        <rFont val="Arial"/>
        <family val="2"/>
      </rPr>
      <t xml:space="preserve"> aux Frais fixes </t>
    </r>
  </si>
  <si>
    <t>Montant des investissements € HT</t>
  </si>
  <si>
    <t>dont porté par le prestataire</t>
  </si>
  <si>
    <t>Impact annuel des investissements € HT</t>
  </si>
  <si>
    <t>Impact mensuel des investissements € HT</t>
  </si>
  <si>
    <t>Impact par repas des investissements € HT</t>
  </si>
  <si>
    <t>Rémunération annuelle du candidat € HT</t>
  </si>
  <si>
    <t>Impact par repas de la rémunération du candidat € HT</t>
  </si>
  <si>
    <t>Marché</t>
  </si>
  <si>
    <t>Prestataire</t>
  </si>
  <si>
    <t>DRFIP NA</t>
  </si>
  <si>
    <t>Marché de fourniture de prestations de restauration collective au sein de quatre restaurants administratifs et d’un restaurant inter-administratif de la DRFIP Nouvelle-Aquitaine et du departement de la Gironde</t>
  </si>
  <si>
    <t>Le présent cadre de réponse technique et financier permet aux candidats de préciser leur offre technique et financière concernant l'Appel d'Offres lancé par la DRFIP Nouvelle-Aquitaine pour la fourniture de prestations de restauration collective au sein de quatre restaurants administratifs et d’un restaurant inter-administratif.</t>
  </si>
  <si>
    <t xml:space="preserve">
Tampon et signature</t>
  </si>
  <si>
    <t>Types d'approvisionnements par gamme de produits</t>
  </si>
  <si>
    <t>…</t>
  </si>
  <si>
    <t>Autres SIQO ou Label ne rentrant pas dans les termes de la Loi EGAlim</t>
  </si>
  <si>
    <t>Palier 1</t>
  </si>
  <si>
    <t>Part de viandes de qualité et durables</t>
  </si>
  <si>
    <t xml:space="preserve">PART DES APPROVISIONNEMENTS EN PRODUITS DE QUALITE ET DURABLR, LOCAUX, LABEL, ETC </t>
  </si>
  <si>
    <r>
      <t xml:space="preserve">Palier 2 </t>
    </r>
    <r>
      <rPr>
        <i/>
        <sz val="10"/>
        <rFont val="Arial"/>
        <family val="2"/>
      </rPr>
      <t>(Loi EGAlim)</t>
    </r>
  </si>
  <si>
    <r>
      <t xml:space="preserve">Palier 4 </t>
    </r>
    <r>
      <rPr>
        <i/>
        <sz val="10"/>
        <rFont val="Arial"/>
        <family val="2"/>
      </rPr>
      <t>(Lois EGAlim et Climat résilience)</t>
    </r>
  </si>
  <si>
    <r>
      <t xml:space="preserve">Palier 3 </t>
    </r>
    <r>
      <rPr>
        <i/>
        <sz val="10"/>
        <rFont val="Arial"/>
        <family val="2"/>
      </rPr>
      <t>(Loi EGAlim)</t>
    </r>
  </si>
  <si>
    <t>Etendue des gammes</t>
  </si>
  <si>
    <t>Soupe (novembre à avril)</t>
  </si>
  <si>
    <r>
      <t xml:space="preserve">Restaurants Arcachon et Cenon </t>
    </r>
    <r>
      <rPr>
        <i/>
        <sz val="10"/>
        <color rgb="FF000000"/>
        <rFont val="Arial"/>
        <family val="2"/>
      </rPr>
      <t>(en offre de base)</t>
    </r>
  </si>
  <si>
    <t>Restaurant Libourne</t>
  </si>
  <si>
    <t>Restaurants Mériadeck et Mérignac</t>
  </si>
  <si>
    <t>1 fois / semaine</t>
  </si>
  <si>
    <t>Charcuteries / œuf dur</t>
  </si>
  <si>
    <r>
      <t xml:space="preserve">Livraison groupée Cenon
</t>
    </r>
    <r>
      <rPr>
        <i/>
        <sz val="10"/>
        <color rgb="FF000000"/>
        <rFont val="Arial"/>
        <family val="2"/>
      </rPr>
      <t>(en variante obligatoire)</t>
    </r>
  </si>
  <si>
    <r>
      <t xml:space="preserve">Proposition du canditat
</t>
    </r>
    <r>
      <rPr>
        <i/>
        <sz val="10"/>
        <rFont val="Arial"/>
        <family val="2"/>
      </rPr>
      <t>(nombre de choix disponible à la commande)</t>
    </r>
  </si>
  <si>
    <t>50 gr</t>
  </si>
  <si>
    <t>Menu "malin" (plat + 2 périphériques : entrée / laitage / dessert) - offres de catégories tarifaires 1 et 2</t>
  </si>
  <si>
    <t>Tarifs alimentaires HT par gamme et catégorie intégrant les engagements en approvisionnements de produits de qualité et durables</t>
  </si>
  <si>
    <r>
      <rPr>
        <b/>
        <sz val="9"/>
        <rFont val="Arial"/>
        <family val="2"/>
      </rPr>
      <t xml:space="preserve">Coût alimentaire </t>
    </r>
    <r>
      <rPr>
        <sz val="9"/>
        <rFont val="Arial"/>
        <family val="2"/>
      </rPr>
      <t>€ HT de la catégorie</t>
    </r>
  </si>
  <si>
    <t>Gammes de produits &amp; tarifs</t>
  </si>
  <si>
    <t>Calibrages portions / Catégories Tarifaires - Hors d'œuvre</t>
  </si>
  <si>
    <r>
      <t xml:space="preserve">Prix unitaire proposé € HT
</t>
    </r>
    <r>
      <rPr>
        <sz val="8"/>
        <rFont val="Arial"/>
        <family val="2"/>
      </rPr>
      <t>automatique en fonction des prix par catégorie indiqués dans l'onglet "5 Tarifs alimentaires" pour le palier 1</t>
    </r>
  </si>
  <si>
    <t>Calibrages portions / Catégories Tarifaires - Plats &amp; Garnitures</t>
  </si>
  <si>
    <t>Calibrages portions / Catégories Tarifaires - Fromages / Laitages / Desserts</t>
  </si>
  <si>
    <r>
      <t xml:space="preserve">Catégorie tarifaire
</t>
    </r>
    <r>
      <rPr>
        <i/>
        <sz val="8"/>
        <rFont val="Arial"/>
        <family val="2"/>
      </rPr>
      <t>(hors produits proposés en bar à dessert)</t>
    </r>
    <r>
      <rPr>
        <sz val="9"/>
        <rFont val="Arial"/>
        <family val="2"/>
      </rPr>
      <t xml:space="preserve">
</t>
    </r>
    <r>
      <rPr>
        <sz val="8"/>
        <rFont val="Arial"/>
        <family val="2"/>
      </rPr>
      <t>(indiquer d'un X dans la colonne correspondant 
à la catégorie tarifaire de la recette indiquée)</t>
    </r>
  </si>
  <si>
    <r>
      <rPr>
        <b/>
        <sz val="10"/>
        <rFont val="Arial"/>
        <family val="2"/>
      </rPr>
      <t xml:space="preserve">Catégorie tarifaire
</t>
    </r>
    <r>
      <rPr>
        <i/>
        <sz val="8"/>
        <rFont val="Arial"/>
        <family val="2"/>
      </rPr>
      <t xml:space="preserve">(hors produits proposés en salad'bar)
</t>
    </r>
    <r>
      <rPr>
        <sz val="8"/>
        <rFont val="Arial"/>
        <family val="2"/>
      </rPr>
      <t>(indiquer d'un X dans la colonne correspondant 
à la catégorie tarifaire de la recette indiquée)</t>
    </r>
  </si>
  <si>
    <t>Coûts de fonctionnement - Restaurant d'Arcachon</t>
  </si>
  <si>
    <t>Moins de 50 couverts / jour en moyenne</t>
  </si>
  <si>
    <t>51 à 100 couverts / jour en moyenne</t>
  </si>
  <si>
    <t>DRFIP</t>
  </si>
  <si>
    <t>Impact € HT / repas</t>
  </si>
  <si>
    <t>Cumul annuel des autres coûts de fonctionnement</t>
  </si>
  <si>
    <t>Détail des investissements nécessaires à la mise en œuvre du marché</t>
  </si>
  <si>
    <r>
      <t xml:space="preserve">Part </t>
    </r>
    <r>
      <rPr>
        <b/>
        <u/>
        <sz val="10"/>
        <rFont val="Arial"/>
        <family val="2"/>
      </rPr>
      <t>non-répercutée</t>
    </r>
    <r>
      <rPr>
        <b/>
        <sz val="10"/>
        <rFont val="Arial"/>
        <family val="2"/>
      </rPr>
      <t xml:space="preserve"> aux Frais fixes
 </t>
    </r>
    <r>
      <rPr>
        <b/>
        <u/>
        <sz val="10"/>
        <rFont val="Arial"/>
        <family val="2"/>
      </rPr>
      <t>avec</t>
    </r>
    <r>
      <rPr>
        <b/>
        <sz val="10"/>
        <rFont val="Arial"/>
        <family val="2"/>
      </rPr>
      <t xml:space="preserve"> VNC en fin de marché</t>
    </r>
  </si>
  <si>
    <r>
      <t xml:space="preserve">Part </t>
    </r>
    <r>
      <rPr>
        <b/>
        <u/>
        <sz val="10"/>
        <rFont val="Arial"/>
        <family val="2"/>
      </rPr>
      <t>non-répercutée</t>
    </r>
    <r>
      <rPr>
        <b/>
        <sz val="10"/>
        <rFont val="Arial"/>
        <family val="2"/>
      </rPr>
      <t xml:space="preserve"> aux Frais fixes </t>
    </r>
    <r>
      <rPr>
        <b/>
        <u/>
        <sz val="10"/>
        <rFont val="Arial"/>
        <family val="2"/>
      </rPr>
      <t>sans</t>
    </r>
    <r>
      <rPr>
        <b/>
        <sz val="10"/>
        <rFont val="Arial"/>
        <family val="2"/>
      </rPr>
      <t xml:space="preserve"> VNC en fin de marché</t>
    </r>
  </si>
  <si>
    <t>Propriété fin de marché</t>
  </si>
  <si>
    <t>Durée du marché</t>
  </si>
  <si>
    <t>Montant impacté sur la durée du marché</t>
  </si>
  <si>
    <t>VNC en fin de marché</t>
  </si>
  <si>
    <t>Coût du financement impacté sur la durée du marché</t>
  </si>
  <si>
    <t>Impact de l'investissement sur la durée du marché</t>
  </si>
  <si>
    <t>VNC à prévoir en fin de marché € HT</t>
  </si>
  <si>
    <t>Espaces de consommation hors espaces de distribution</t>
  </si>
  <si>
    <t>Animation</t>
  </si>
  <si>
    <r>
      <t xml:space="preserve">Coûts de fonctionnement - Restaurant de Cenon </t>
    </r>
    <r>
      <rPr>
        <i/>
        <sz val="12"/>
        <color theme="0"/>
        <rFont val="Arial"/>
        <family val="2"/>
      </rPr>
      <t>(Offre de base : livraison de repas depuis le restaurant de Mériadeck)</t>
    </r>
  </si>
  <si>
    <t>Coûts de fonctionnement - Restaurant Inter-Administratif de Libourne</t>
  </si>
  <si>
    <t>101 à 150 couverts / jour en moyenne</t>
  </si>
  <si>
    <t>151 à 200 couverts / jour en moyenne</t>
  </si>
  <si>
    <t>Coûts de fonctionnement - Restaurant de Mérignac</t>
  </si>
  <si>
    <t>Coûts de fonctionnement - Restaurant de Mériadeck</t>
  </si>
  <si>
    <t>Synthèse des coûts au repas</t>
  </si>
  <si>
    <r>
      <t xml:space="preserve">Coût alimentaire self estimé </t>
    </r>
    <r>
      <rPr>
        <sz val="9"/>
        <rFont val="Arial"/>
        <family val="2"/>
      </rPr>
      <t>(hors boisson)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(moyenne / plateau base 2,4 articles)</t>
    </r>
  </si>
  <si>
    <t>TOTAL FRAIS FIXES / REPAS</t>
  </si>
  <si>
    <t>Restaurant d'Arcachon</t>
  </si>
  <si>
    <r>
      <t xml:space="preserve">Tranche A
</t>
    </r>
    <r>
      <rPr>
        <sz val="9"/>
        <rFont val="Arial"/>
        <family val="2"/>
      </rPr>
      <t>Moins de 50 couverts / jour en moyenne</t>
    </r>
  </si>
  <si>
    <r>
      <t xml:space="preserve">Tranche B
</t>
    </r>
    <r>
      <rPr>
        <sz val="9"/>
        <rFont val="Arial"/>
        <family val="2"/>
      </rPr>
      <t>51 à 100 couverts / jour en moyenne</t>
    </r>
  </si>
  <si>
    <r>
      <t xml:space="preserve">Tranche C
</t>
    </r>
    <r>
      <rPr>
        <sz val="9"/>
        <rFont val="Arial"/>
        <family val="2"/>
      </rPr>
      <t>101 à 150 couverts / jour en moyenne</t>
    </r>
  </si>
  <si>
    <r>
      <t xml:space="preserve">Tranche D
</t>
    </r>
    <r>
      <rPr>
        <sz val="9"/>
        <rFont val="Arial"/>
        <family val="2"/>
      </rPr>
      <t>151 à 200 couverts / jour en moyenne</t>
    </r>
  </si>
  <si>
    <r>
      <t xml:space="preserve">Tranche A
</t>
    </r>
    <r>
      <rPr>
        <sz val="9"/>
        <color theme="4"/>
        <rFont val="Arial"/>
        <family val="2"/>
      </rPr>
      <t>Moins de 50 couverts / jour en moyenne</t>
    </r>
  </si>
  <si>
    <r>
      <t xml:space="preserve">Restaurant de Cenon </t>
    </r>
    <r>
      <rPr>
        <i/>
        <sz val="10"/>
        <rFont val="Arial"/>
        <family val="2"/>
      </rPr>
      <t>(Offre de base : livraison de repas depuis le restaurant de Mériadeck)</t>
    </r>
  </si>
  <si>
    <t>Restaurant Inter-Administratif de Libourne</t>
  </si>
  <si>
    <r>
      <t xml:space="preserve">Tranche B
</t>
    </r>
    <r>
      <rPr>
        <sz val="9"/>
        <color theme="4"/>
        <rFont val="Arial"/>
        <family val="2"/>
      </rPr>
      <t>51 à 100 couverts / jour en moyenne</t>
    </r>
  </si>
  <si>
    <r>
      <t xml:space="preserve">Tranche C
</t>
    </r>
    <r>
      <rPr>
        <sz val="9"/>
        <color theme="4"/>
        <rFont val="Arial"/>
        <family val="2"/>
      </rPr>
      <t>101 à 150 couverts / jour en moyenne</t>
    </r>
  </si>
  <si>
    <t>Restaurant de Mériadeck</t>
  </si>
  <si>
    <t>Restaurant de Mérignac</t>
  </si>
  <si>
    <r>
      <t xml:space="preserve">Restaurant d'Arcachon
</t>
    </r>
    <r>
      <rPr>
        <sz val="9"/>
        <rFont val="Arial"/>
        <family val="2"/>
      </rPr>
      <t>Coût global (hors impact VNC) / repas</t>
    </r>
  </si>
  <si>
    <r>
      <t xml:space="preserve">Restaurant de Cenon
</t>
    </r>
    <r>
      <rPr>
        <sz val="9"/>
        <rFont val="Arial"/>
        <family val="2"/>
      </rPr>
      <t>(</t>
    </r>
    <r>
      <rPr>
        <u/>
        <sz val="9"/>
        <rFont val="Arial"/>
        <family val="2"/>
      </rPr>
      <t>Variante obligatoire</t>
    </r>
    <r>
      <rPr>
        <sz val="9"/>
        <rFont val="Arial"/>
        <family val="2"/>
      </rPr>
      <t xml:space="preserve"> : livraison de repas groupée)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Coût global (hors impact VNC) / repas</t>
    </r>
  </si>
  <si>
    <r>
      <t xml:space="preserve">Restaurant de Cenon
</t>
    </r>
    <r>
      <rPr>
        <sz val="9"/>
        <rFont val="Arial"/>
        <family val="2"/>
      </rPr>
      <t>(</t>
    </r>
    <r>
      <rPr>
        <u/>
        <sz val="9"/>
        <rFont val="Arial"/>
        <family val="2"/>
      </rPr>
      <t>Offre de base</t>
    </r>
    <r>
      <rPr>
        <sz val="9"/>
        <rFont val="Arial"/>
        <family val="2"/>
      </rPr>
      <t xml:space="preserve"> : livraison de repas depuis le restaurant de Mériadeck)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Coût global (hors impact VNC) / repas</t>
    </r>
  </si>
  <si>
    <r>
      <t xml:space="preserve">Restaurant Inter-Administratif de Libourne
</t>
    </r>
    <r>
      <rPr>
        <sz val="9"/>
        <rFont val="Arial"/>
        <family val="2"/>
      </rPr>
      <t>Coût global (hors impact VNC) / repas</t>
    </r>
  </si>
  <si>
    <r>
      <t xml:space="preserve">Restaurant de Mériadeck
</t>
    </r>
    <r>
      <rPr>
        <sz val="9"/>
        <rFont val="Arial"/>
        <family val="2"/>
      </rPr>
      <t>Coût global (hors impact VNC) / repas</t>
    </r>
  </si>
  <si>
    <r>
      <t xml:space="preserve">Restaurant de Mérignac
</t>
    </r>
    <r>
      <rPr>
        <sz val="9"/>
        <rFont val="Arial"/>
        <family val="2"/>
      </rPr>
      <t>Coût global (hors impact VNC) / repas</t>
    </r>
  </si>
  <si>
    <r>
      <t xml:space="preserve">Palier 1 </t>
    </r>
    <r>
      <rPr>
        <i/>
        <sz val="9"/>
        <rFont val="Arial"/>
        <family val="2"/>
      </rPr>
      <t>(année 1 du marché)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15% de bio / 25% d'autres produits de qualité et durables / 30% viandes de qualité et durables</t>
    </r>
  </si>
  <si>
    <r>
      <t xml:space="preserve">Palier 2 </t>
    </r>
    <r>
      <rPr>
        <i/>
        <sz val="9"/>
        <rFont val="Arial"/>
        <family val="2"/>
      </rPr>
      <t>(année 2 du marché)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50% viandes de qualité et durables</t>
    </r>
  </si>
  <si>
    <r>
      <t xml:space="preserve">Palier 3 </t>
    </r>
    <r>
      <rPr>
        <i/>
        <sz val="9"/>
        <rFont val="Arial"/>
        <family val="2"/>
      </rPr>
      <t>(année 3 du marché)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70% viandes de qualité et durables</t>
    </r>
  </si>
  <si>
    <r>
      <t xml:space="preserve">Palier 4 </t>
    </r>
    <r>
      <rPr>
        <i/>
        <sz val="9"/>
        <rFont val="Arial"/>
        <family val="2"/>
      </rPr>
      <t>(année 4 du marché)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100% viandes de qualité et durables</t>
    </r>
  </si>
  <si>
    <r>
      <t xml:space="preserve">Coût repas estimé </t>
    </r>
    <r>
      <rPr>
        <i/>
        <sz val="10"/>
        <color theme="0"/>
        <rFont val="Arial"/>
        <family val="2"/>
      </rPr>
      <t>(avec approvisionnements de qualité et durables en palier 1 / année 1 du marché)</t>
    </r>
  </si>
  <si>
    <r>
      <t xml:space="preserve">Synthèse annuelle des coûts et DQE </t>
    </r>
    <r>
      <rPr>
        <sz val="14"/>
        <color theme="0"/>
        <rFont val="Arial"/>
        <family val="2"/>
      </rPr>
      <t>(Détail Quantitatif Estimatif)</t>
    </r>
  </si>
  <si>
    <r>
      <t xml:space="preserve">Palier 1 </t>
    </r>
    <r>
      <rPr>
        <sz val="8"/>
        <rFont val="Arial"/>
        <family val="2"/>
      </rPr>
      <t>(année 1 du marché)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15% de bio / 25% d'autres produits de qualité et durables / 30% viandes de qualité et durables</t>
    </r>
  </si>
  <si>
    <r>
      <t xml:space="preserve">Palier 2 </t>
    </r>
    <r>
      <rPr>
        <sz val="8"/>
        <rFont val="Arial"/>
        <family val="2"/>
      </rPr>
      <t>(année 2 du marché)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50% viandes de qualité et durables</t>
    </r>
  </si>
  <si>
    <r>
      <t xml:space="preserve">Palier 3 </t>
    </r>
    <r>
      <rPr>
        <sz val="8"/>
        <rFont val="Arial"/>
        <family val="2"/>
      </rPr>
      <t>(année 3 du marché)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70% viandes de qualité et durables</t>
    </r>
  </si>
  <si>
    <r>
      <t xml:space="preserve">Palier 4 </t>
    </r>
    <r>
      <rPr>
        <sz val="8"/>
        <rFont val="Arial"/>
        <family val="2"/>
      </rPr>
      <t>(année 4 du marché)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100% viandes de qualité et durables</t>
    </r>
  </si>
  <si>
    <r>
      <t xml:space="preserve">Tranche de fréquentation de référence : Tranche A </t>
    </r>
    <r>
      <rPr>
        <i/>
        <sz val="9"/>
        <color theme="4"/>
        <rFont val="Arial"/>
        <family val="2"/>
      </rPr>
      <t>(Moins de 50 couverts / jour en moyenne)</t>
    </r>
  </si>
  <si>
    <r>
      <t>Année 1 du marché</t>
    </r>
    <r>
      <rPr>
        <i/>
        <sz val="9"/>
        <rFont val="Arial"/>
        <family val="2"/>
      </rPr>
      <t xml:space="preserve"> (palier 1)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15% de bio / 25% d'autres produits de qualité et durables / 30% viandes de qualité et durables</t>
    </r>
  </si>
  <si>
    <r>
      <t>Année 2 du marché</t>
    </r>
    <r>
      <rPr>
        <i/>
        <sz val="9"/>
        <rFont val="Arial"/>
        <family val="2"/>
      </rPr>
      <t xml:space="preserve"> (palier 2)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50% viandes de qualité et durables</t>
    </r>
  </si>
  <si>
    <r>
      <t xml:space="preserve">Année 3 du marché </t>
    </r>
    <r>
      <rPr>
        <i/>
        <sz val="9"/>
        <rFont val="Arial"/>
        <family val="2"/>
      </rPr>
      <t>(palier 3)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70% viandes de qualité et durables</t>
    </r>
  </si>
  <si>
    <r>
      <t xml:space="preserve">Année 4 du marché </t>
    </r>
    <r>
      <rPr>
        <i/>
        <sz val="9"/>
        <rFont val="Arial"/>
        <family val="2"/>
      </rPr>
      <t>(palier 4)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20% de bio / 30% d'autres produits de qualité et durables / 100% viandes de qualité et durables</t>
    </r>
  </si>
  <si>
    <t>Coûts annuels estimés</t>
  </si>
  <si>
    <r>
      <t xml:space="preserve">Coûts alimentaires estimés (hors boisson) / an
</t>
    </r>
    <r>
      <rPr>
        <i/>
        <sz val="8"/>
        <rFont val="Arial"/>
        <family val="2"/>
      </rPr>
      <t>(moyenne / plateau base 2,4 articles)</t>
    </r>
  </si>
  <si>
    <t>Coûts fixes / an</t>
  </si>
  <si>
    <t>Coûts estimés sur la durée du marché</t>
  </si>
  <si>
    <r>
      <t xml:space="preserve">Tranche de fréquentation de référence : Tranche B </t>
    </r>
    <r>
      <rPr>
        <i/>
        <sz val="9"/>
        <color theme="4"/>
        <rFont val="Arial"/>
        <family val="2"/>
      </rPr>
      <t>(51 à 100 couverts / jour en moyenne)</t>
    </r>
  </si>
  <si>
    <r>
      <t xml:space="preserve">Tranche de fréquentation de référence : Tranche C </t>
    </r>
    <r>
      <rPr>
        <i/>
        <sz val="9"/>
        <color theme="4"/>
        <rFont val="Arial"/>
        <family val="2"/>
      </rPr>
      <t>(101 à 150 couverts / jour en moyenne)</t>
    </r>
  </si>
  <si>
    <r>
      <t xml:space="preserve">Tarifs des offres en livraison groupée
</t>
    </r>
    <r>
      <rPr>
        <i/>
        <sz val="14"/>
        <color theme="0"/>
        <rFont val="Arial"/>
        <family val="2"/>
      </rPr>
      <t>(cas du site de Cenon - variante obligatoire)</t>
    </r>
  </si>
  <si>
    <t>Taux de prise de la gamme (hypothèses)</t>
  </si>
  <si>
    <t>Coût médian de la gamme € HT</t>
  </si>
  <si>
    <t>mini de la catégorie € HT</t>
  </si>
  <si>
    <t>maxi de la catégorie € HT</t>
  </si>
  <si>
    <t>Offres alimentaires</t>
  </si>
  <si>
    <t>Composition moyenne par repas (hors boissons)
Dépense moyenne pondérée par repas (hors boissons)</t>
  </si>
  <si>
    <t>Offres périphériques</t>
  </si>
  <si>
    <t>Snacks sains et durables</t>
  </si>
  <si>
    <t>Boissons froides et jus</t>
  </si>
  <si>
    <t>Desserts</t>
  </si>
  <si>
    <t>Sandwiches et salades</t>
  </si>
  <si>
    <r>
      <t xml:space="preserve">Plats cuisinés
</t>
    </r>
    <r>
      <rPr>
        <i/>
        <sz val="10"/>
        <rFont val="Arial"/>
        <family val="2"/>
      </rPr>
      <t>(intégrant la garniture)</t>
    </r>
  </si>
  <si>
    <r>
      <t xml:space="preserve">Tarifs des offres en livraison groupée
</t>
    </r>
    <r>
      <rPr>
        <i/>
        <sz val="9"/>
        <rFont val="Arial"/>
        <family val="2"/>
      </rPr>
      <t>(frais de fonctionnement compris)</t>
    </r>
  </si>
  <si>
    <r>
      <rPr>
        <b/>
        <sz val="11"/>
        <color rgb="FF000000"/>
        <rFont val="Arial"/>
        <family val="2"/>
      </rPr>
      <t>Ce fichier est composé de 17 onglets, celui-ci inclus :</t>
    </r>
    <r>
      <rPr>
        <sz val="11"/>
        <color rgb="FF000000"/>
        <rFont val="Arial"/>
        <family val="2"/>
      </rPr>
      <t xml:space="preserve">
 - </t>
    </r>
    <r>
      <rPr>
        <b/>
        <sz val="11"/>
        <color rgb="FF000000"/>
        <rFont val="Arial"/>
        <family val="2"/>
      </rPr>
      <t>1</t>
    </r>
    <r>
      <rPr>
        <sz val="11"/>
        <color rgb="FF000000"/>
        <rFont val="Arial"/>
        <family val="2"/>
      </rPr>
      <t xml:space="preserve">. Page de garde (ne pas modifier)
 - </t>
    </r>
    <r>
      <rPr>
        <b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. Le mode d'emploi du présent fichier (indiquer le nom de la société)
 - </t>
    </r>
    <r>
      <rPr>
        <b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 xml:space="preserve">. L'onglet Sourcing des approvisionnements (à compléter)
 - </t>
    </r>
    <r>
      <rPr>
        <b/>
        <sz val="11"/>
        <color rgb="FF000000"/>
        <rFont val="Arial"/>
        <family val="2"/>
      </rPr>
      <t>4</t>
    </r>
    <r>
      <rPr>
        <sz val="11"/>
        <color rgb="FF000000"/>
        <rFont val="Arial"/>
        <family val="2"/>
      </rPr>
      <t xml:space="preserve">. L'étendue des gammes (à compléter)
 - </t>
    </r>
    <r>
      <rPr>
        <b/>
        <sz val="11"/>
        <color rgb="FF000000"/>
        <rFont val="Arial"/>
        <family val="2"/>
      </rPr>
      <t>5</t>
    </r>
    <r>
      <rPr>
        <sz val="11"/>
        <color rgb="FF000000"/>
        <rFont val="Arial"/>
        <family val="2"/>
      </rPr>
      <t xml:space="preserve">. Les tarifs alimentaires par gamme et catégorie tarifaire (à compléter)
 - </t>
    </r>
    <r>
      <rPr>
        <b/>
        <sz val="11"/>
        <color rgb="FF000000"/>
        <rFont val="Arial"/>
        <family val="2"/>
      </rPr>
      <t>6</t>
    </r>
    <r>
      <rPr>
        <sz val="11"/>
        <color rgb="FF000000"/>
        <rFont val="Arial"/>
        <family val="2"/>
      </rPr>
      <t xml:space="preserve"> à </t>
    </r>
    <r>
      <rPr>
        <b/>
        <sz val="11"/>
        <color rgb="FF000000"/>
        <rFont val="Arial"/>
        <family val="2"/>
      </rPr>
      <t>9</t>
    </r>
    <r>
      <rPr>
        <sz val="11"/>
        <color rgb="FF000000"/>
        <rFont val="Arial"/>
        <family val="2"/>
      </rPr>
      <t xml:space="preserve">. La liste des prix et grammages (à compléter)
 - </t>
    </r>
    <r>
      <rPr>
        <b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 xml:space="preserve">. Les tarifs des repas en livraison groupée (à compléter - variante obligatoire)
 - </t>
    </r>
    <r>
      <rPr>
        <b/>
        <sz val="11"/>
        <color rgb="FF000000"/>
        <rFont val="Arial"/>
        <family val="2"/>
      </rPr>
      <t>11</t>
    </r>
    <r>
      <rPr>
        <sz val="11"/>
        <color rgb="FF000000"/>
        <rFont val="Arial"/>
        <family val="2"/>
      </rPr>
      <t xml:space="preserve"> à </t>
    </r>
    <r>
      <rPr>
        <b/>
        <sz val="11"/>
        <color rgb="FF000000"/>
        <rFont val="Arial"/>
        <family val="2"/>
      </rPr>
      <t>15</t>
    </r>
    <r>
      <rPr>
        <sz val="11"/>
        <color rgb="FF000000"/>
        <rFont val="Arial"/>
        <family val="2"/>
      </rPr>
      <t xml:space="preserve">. Les coûts de fonctionnement par restaurant (à compléter)
 - </t>
    </r>
    <r>
      <rPr>
        <b/>
        <sz val="11"/>
        <color rgb="FF000000"/>
        <rFont val="Arial"/>
        <family val="2"/>
      </rPr>
      <t>16</t>
    </r>
    <r>
      <rPr>
        <sz val="11"/>
        <color rgb="FF000000"/>
        <rFont val="Arial"/>
        <family val="2"/>
      </rPr>
      <t xml:space="preserve">. Synthèse des coûts au repas (ne pas modifier)
 - </t>
    </r>
    <r>
      <rPr>
        <b/>
        <sz val="11"/>
        <color rgb="FF000000"/>
        <rFont val="Arial"/>
        <family val="2"/>
      </rPr>
      <t>17</t>
    </r>
    <r>
      <rPr>
        <sz val="11"/>
        <color rgb="FF000000"/>
        <rFont val="Arial"/>
        <family val="2"/>
      </rPr>
      <t>. Synthèse des coûts annuels et DQE (ne pas modifier)</t>
    </r>
  </si>
  <si>
    <t>Synthèse - Coûts annuels estimés</t>
  </si>
  <si>
    <r>
      <t xml:space="preserve">Synthèse - Coût estimé sur la durée du marché </t>
    </r>
    <r>
      <rPr>
        <i/>
        <sz val="10"/>
        <color theme="0"/>
        <rFont val="Arial"/>
        <family val="2"/>
      </rPr>
      <t>(en tranche de fréquentation de référence)</t>
    </r>
  </si>
  <si>
    <r>
      <t xml:space="preserve">DQE </t>
    </r>
    <r>
      <rPr>
        <i/>
        <sz val="12"/>
        <color theme="0"/>
        <rFont val="Arial"/>
        <family val="2"/>
      </rPr>
      <t>(Détail Quantitatif Estimatif)</t>
    </r>
  </si>
  <si>
    <t>Coûts alimentaires sur la durée du marché (offre de base)</t>
  </si>
  <si>
    <r>
      <t xml:space="preserve">Coûts fixes de fonctionnement
</t>
    </r>
    <r>
      <rPr>
        <sz val="9"/>
        <rFont val="Arial"/>
        <family val="2"/>
      </rPr>
      <t>(</t>
    </r>
    <r>
      <rPr>
        <u/>
        <sz val="9"/>
        <rFont val="Arial"/>
        <family val="2"/>
      </rPr>
      <t>Offre de base</t>
    </r>
    <r>
      <rPr>
        <sz val="9"/>
        <rFont val="Arial"/>
        <family val="2"/>
      </rPr>
      <t xml:space="preserve"> : livraison de repas depuis le restaurant de Mériadeck)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Coût global (hors impact VNC)</t>
    </r>
  </si>
  <si>
    <r>
      <t xml:space="preserve">Restaurant d'Arcachon
</t>
    </r>
    <r>
      <rPr>
        <sz val="9"/>
        <rFont val="Arial"/>
        <family val="2"/>
      </rPr>
      <t>Coût global (hors impact VNC)</t>
    </r>
  </si>
  <si>
    <r>
      <t xml:space="preserve">Restaurant de Cenon
</t>
    </r>
    <r>
      <rPr>
        <sz val="9"/>
        <rFont val="Arial"/>
        <family val="2"/>
      </rPr>
      <t>(</t>
    </r>
    <r>
      <rPr>
        <u/>
        <sz val="9"/>
        <rFont val="Arial"/>
        <family val="2"/>
      </rPr>
      <t>Offre de base</t>
    </r>
    <r>
      <rPr>
        <sz val="9"/>
        <rFont val="Arial"/>
        <family val="2"/>
      </rPr>
      <t xml:space="preserve"> : livraison de repas depuis le restaurant de Mériadeck)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Coût global (hors impact VNC)</t>
    </r>
  </si>
  <si>
    <r>
      <t xml:space="preserve">Restaurant de Cenon
</t>
    </r>
    <r>
      <rPr>
        <sz val="9"/>
        <rFont val="Arial"/>
        <family val="2"/>
      </rPr>
      <t>(</t>
    </r>
    <r>
      <rPr>
        <u/>
        <sz val="9"/>
        <rFont val="Arial"/>
        <family val="2"/>
      </rPr>
      <t>Variante obligatoire</t>
    </r>
    <r>
      <rPr>
        <sz val="9"/>
        <rFont val="Arial"/>
        <family val="2"/>
      </rPr>
      <t xml:space="preserve"> : livraison de repas groupée)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Coût global (hors impact VNC)</t>
    </r>
  </si>
  <si>
    <r>
      <t xml:space="preserve">Restaurant Inter-Administratif de Libourne
</t>
    </r>
    <r>
      <rPr>
        <sz val="9"/>
        <rFont val="Arial"/>
        <family val="2"/>
      </rPr>
      <t>Coût global (hors impact VNC)</t>
    </r>
  </si>
  <si>
    <r>
      <t xml:space="preserve">Restaurant de Mériadeck
</t>
    </r>
    <r>
      <rPr>
        <sz val="9"/>
        <rFont val="Arial"/>
        <family val="2"/>
      </rPr>
      <t>Coût global (hors impact VNC)</t>
    </r>
  </si>
  <si>
    <r>
      <t xml:space="preserve">Restaurant de Mérignac
</t>
    </r>
    <r>
      <rPr>
        <sz val="9"/>
        <rFont val="Arial"/>
        <family val="2"/>
      </rPr>
      <t>Coût global (hors impact VNC)</t>
    </r>
  </si>
  <si>
    <r>
      <t xml:space="preserve">Ensemble du périmètre </t>
    </r>
    <r>
      <rPr>
        <i/>
        <sz val="9"/>
        <color theme="0"/>
        <rFont val="Arial"/>
        <family val="2"/>
      </rPr>
      <t>(offre de base)</t>
    </r>
    <r>
      <rPr>
        <b/>
        <sz val="9"/>
        <color theme="0"/>
        <rFont val="Arial"/>
        <family val="2"/>
      </rPr>
      <t xml:space="preserve">
</t>
    </r>
    <r>
      <rPr>
        <sz val="9"/>
        <color theme="0"/>
        <rFont val="Arial"/>
        <family val="2"/>
      </rPr>
      <t>Coût global (hors impact VNC)</t>
    </r>
  </si>
  <si>
    <r>
      <t xml:space="preserve">Ensemble du périmètre </t>
    </r>
    <r>
      <rPr>
        <i/>
        <sz val="9"/>
        <color theme="0"/>
        <rFont val="Arial"/>
        <family val="2"/>
      </rPr>
      <t>(avec variante obligatoire pour Cenon)</t>
    </r>
    <r>
      <rPr>
        <b/>
        <sz val="9"/>
        <color theme="0"/>
        <rFont val="Arial"/>
        <family val="2"/>
      </rPr>
      <t xml:space="preserve">
</t>
    </r>
    <r>
      <rPr>
        <sz val="9"/>
        <color theme="0"/>
        <rFont val="Arial"/>
        <family val="2"/>
      </rPr>
      <t>Coût global (hors impact VNC)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</si>
</sst>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7" formatCode="#,##0.00\ &quot;€&quot;;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%"/>
    <numFmt numFmtId="167" formatCode="_-* #,##0\ &quot;€&quot;_-;\-* #,##0\ &quot;€&quot;_-;_-* &quot;-&quot;??\ &quot;€&quot;_-;_-@"/>
    <numFmt numFmtId="168" formatCode="_-* #,##0.00\ [$€-40C]_-;\-* #,##0.00\ [$€-40C]_-;_-* &quot;-&quot;??\ [$€-40C]_-;_-@_-"/>
    <numFmt numFmtId="169" formatCode="_-* #,##0\ _€_-;\-* #,##0\ _€_-;_-* &quot;-&quot;??\ _€_-;_-@_-"/>
    <numFmt numFmtId="170" formatCode="_-* #,##0\ [$€-40C]_-;\-* #,##0\ [$€-40C]_-;_-* &quot;-&quot;??\ [$€-40C]_-;_-@_-"/>
    <numFmt numFmtId="171" formatCode="_-* #,##0\ &quot;€&quot;_-;\-* #,##0\ &quot;€&quot;_-;_-* &quot;-&quot;??\ &quot;€&quot;_-;_-@_-"/>
    <numFmt numFmtId="172" formatCode="_-* #,##0.00000\ _€_-;\-* #,##0.00000\ _€_-;_-* &quot;-&quot;??\ _€_-;_-@_-"/>
    <numFmt numFmtId="173" formatCode="_-* #,##0.00000\ _€_-;\-* #,##0.00000\ _€_-;_-* &quot;-&quot;?????\ _€_-;_-@_-"/>
    <numFmt numFmtId="174" formatCode="#,##0.0"/>
    <numFmt numFmtId="175" formatCode="_-* #,##0\ [$€-40C]_-;\-* #,##0\ [$€-40C]_-;_-* &quot;-&quot;\ [$€-40C]_-;_-@_-"/>
    <numFmt numFmtId="176" formatCode="_-* #,##0.00\ [$€-40C]_-;\-* #,##0.00\ [$€-40C]_-;_-* &quot;-&quot;\ [$€-40C]_-;_-@_-"/>
    <numFmt numFmtId="177" formatCode="#,##0.00\ &quot;€&quot;"/>
    <numFmt numFmtId="178" formatCode="0.000"/>
    <numFmt numFmtId="179" formatCode="#,##0\ &quot;€&quot;"/>
    <numFmt numFmtId="180" formatCode="#,##0.000\ &quot;€&quot;;\-#,##0.000\ &quot;€&quot;"/>
    <numFmt numFmtId="181" formatCode="_-* #,##0.000\ [$€-40C]_-;\-* #,##0.000\ [$€-40C]_-;_-* &quot;-&quot;??\ [$€-40C]_-;_-@_-"/>
  </numFmts>
  <fonts count="10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sz val="14"/>
      <color theme="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993300"/>
      <name val="Arial"/>
      <family val="2"/>
    </font>
    <font>
      <b/>
      <sz val="11"/>
      <color rgb="FFFF0000"/>
      <name val="Arial"/>
      <family val="2"/>
    </font>
    <font>
      <sz val="11"/>
      <color theme="0" tint="-0.14999847407452621"/>
      <name val="Arial"/>
      <family val="2"/>
    </font>
    <font>
      <b/>
      <sz val="11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0"/>
      <color indexed="60"/>
      <name val="Arial"/>
      <family val="2"/>
    </font>
    <font>
      <b/>
      <sz val="10"/>
      <color theme="0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11"/>
      <color indexed="8"/>
      <name val="Arial"/>
      <family val="2"/>
    </font>
    <font>
      <b/>
      <sz val="14"/>
      <color rgb="FF2E5A5F"/>
      <name val="Arial"/>
      <family val="2"/>
    </font>
    <font>
      <b/>
      <i/>
      <sz val="10"/>
      <name val="Arial"/>
      <family val="2"/>
    </font>
    <font>
      <b/>
      <sz val="11"/>
      <color theme="0" tint="-0.1499984740745262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color theme="0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u/>
      <sz val="9"/>
      <name val="Arial"/>
      <family val="2"/>
    </font>
    <font>
      <b/>
      <sz val="16"/>
      <color theme="0"/>
      <name val="Arial"/>
      <family val="2"/>
    </font>
    <font>
      <i/>
      <sz val="10"/>
      <color theme="0"/>
      <name val="Arial"/>
      <family val="2"/>
    </font>
    <font>
      <i/>
      <sz val="9"/>
      <color theme="0"/>
      <name val="Arial"/>
      <family val="2"/>
    </font>
    <font>
      <i/>
      <sz val="9"/>
      <name val="Arial"/>
      <family val="2"/>
    </font>
    <font>
      <b/>
      <u/>
      <sz val="11"/>
      <color rgb="FFFF0000"/>
      <name val="Arial"/>
      <family val="2"/>
    </font>
    <font>
      <b/>
      <u/>
      <sz val="11"/>
      <color rgb="FFC00000"/>
      <name val="Arial"/>
      <family val="2"/>
    </font>
    <font>
      <b/>
      <sz val="11"/>
      <color rgb="FFC00000"/>
      <name val="Arial"/>
      <family val="2"/>
    </font>
    <font>
      <b/>
      <u/>
      <sz val="11"/>
      <name val="Arial"/>
      <family val="2"/>
    </font>
    <font>
      <i/>
      <sz val="9"/>
      <color rgb="FFC00000"/>
      <name val="Arial"/>
      <family val="2"/>
    </font>
    <font>
      <b/>
      <sz val="10"/>
      <color theme="4"/>
      <name val="Arial"/>
      <family val="2"/>
    </font>
    <font>
      <b/>
      <sz val="9"/>
      <color theme="4"/>
      <name val="Arial"/>
      <family val="2"/>
    </font>
    <font>
      <sz val="9"/>
      <color theme="4"/>
      <name val="Arial"/>
      <family val="2"/>
    </font>
    <font>
      <sz val="10"/>
      <color rgb="FF993300"/>
      <name val="Arial"/>
      <family val="2"/>
    </font>
    <font>
      <b/>
      <sz val="20"/>
      <color theme="4"/>
      <name val="Arial"/>
      <family val="2"/>
    </font>
    <font>
      <sz val="11"/>
      <color theme="0"/>
      <name val="Arial"/>
      <family val="2"/>
    </font>
    <font>
      <sz val="11"/>
      <color rgb="FF000000"/>
      <name val="Calibri"/>
      <family val="2"/>
    </font>
    <font>
      <sz val="10"/>
      <color rgb="FFC00000"/>
      <name val="Arial"/>
      <family val="2"/>
    </font>
    <font>
      <b/>
      <sz val="12"/>
      <color theme="4"/>
      <name val="Arial"/>
      <family val="2"/>
    </font>
    <font>
      <b/>
      <sz val="14"/>
      <color theme="4"/>
      <name val="Arial"/>
      <family val="2"/>
    </font>
    <font>
      <sz val="12"/>
      <color theme="4"/>
      <name val="Arial"/>
      <family val="2"/>
    </font>
    <font>
      <i/>
      <sz val="9"/>
      <color theme="4"/>
      <name val="Arial"/>
      <family val="2"/>
    </font>
    <font>
      <i/>
      <sz val="12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i/>
      <sz val="10"/>
      <color rgb="FF000000"/>
      <name val="Arial"/>
      <family val="2"/>
    </font>
    <font>
      <b/>
      <sz val="8"/>
      <color theme="4"/>
      <name val="Arial"/>
      <family val="2"/>
    </font>
    <font>
      <sz val="9"/>
      <color theme="0"/>
      <name val="Arial"/>
      <family val="2"/>
    </font>
    <font>
      <i/>
      <sz val="12"/>
      <color theme="0"/>
      <name val="Arial"/>
      <family val="2"/>
    </font>
    <font>
      <sz val="11"/>
      <color theme="4"/>
      <name val="Calibri"/>
      <family val="2"/>
    </font>
    <font>
      <sz val="14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6" tint="-0.249977111117893"/>
      <name val="Arial"/>
      <family val="2"/>
    </font>
    <font>
      <i/>
      <sz val="14"/>
      <color theme="0"/>
      <name val="Arial"/>
      <family val="2"/>
    </font>
    <font>
      <b/>
      <sz val="11"/>
      <color theme="4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E3BC"/>
      </patternFill>
    </fill>
    <fill>
      <patternFill patternType="solid">
        <fgColor rgb="FF2E5A5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6E3BC"/>
      </patternFill>
    </fill>
    <fill>
      <patternFill patternType="solid">
        <fgColor theme="0"/>
        <bgColor rgb="FFC0C0C0"/>
      </patternFill>
    </fill>
    <fill>
      <patternFill patternType="solid">
        <fgColor rgb="FF7EBE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4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79998168889431442"/>
        <bgColor rgb="FFD6E3BC"/>
      </patternFill>
    </fill>
    <fill>
      <patternFill patternType="solid">
        <fgColor theme="1" tint="0.79998168889431442"/>
        <bgColor indexed="64"/>
      </patternFill>
    </fill>
    <fill>
      <patternFill patternType="solid">
        <fgColor rgb="FFFFF4EE"/>
        <bgColor rgb="FFD6E3B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3">
    <border>
      <left/>
      <right/>
      <top/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 style="thin">
        <color rgb="FF969696"/>
      </top>
      <bottom style="thin">
        <color rgb="FF969696"/>
      </bottom>
      <diagonal/>
    </border>
    <border>
      <left/>
      <right/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 style="thin">
        <color indexed="55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ck">
        <color rgb="FF2E5A5F"/>
      </left>
      <right/>
      <top style="thick">
        <color rgb="FF2E5A5F"/>
      </top>
      <bottom style="thick">
        <color rgb="FF2E5A5F"/>
      </bottom>
      <diagonal/>
    </border>
    <border>
      <left/>
      <right/>
      <top style="thick">
        <color rgb="FF2E5A5F"/>
      </top>
      <bottom style="thick">
        <color rgb="FF2E5A5F"/>
      </bottom>
      <diagonal/>
    </border>
    <border>
      <left/>
      <right style="thick">
        <color rgb="FF2E5A5F"/>
      </right>
      <top style="thick">
        <color rgb="FF2E5A5F"/>
      </top>
      <bottom style="thick">
        <color rgb="FF2E5A5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5A5A5"/>
      </left>
      <right style="thin">
        <color indexed="64"/>
      </right>
      <top style="thin">
        <color rgb="FFA5A5A5"/>
      </top>
      <bottom style="thin">
        <color rgb="FFA5A5A5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indexed="64"/>
      </bottom>
      <diagonal/>
    </border>
    <border>
      <left style="thin">
        <color rgb="FFA5A5A5"/>
      </left>
      <right style="thin">
        <color indexed="64"/>
      </right>
      <top style="thin">
        <color rgb="FFA5A5A5"/>
      </top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rgb="FFA5A5A5"/>
      </top>
      <bottom style="thin">
        <color rgb="FFA5A5A5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rgb="FFA5A5A5"/>
      </left>
      <right style="thin">
        <color rgb="FFA5A5A5"/>
      </right>
      <top/>
      <bottom style="thin">
        <color indexed="64"/>
      </bottom>
      <diagonal/>
    </border>
    <border>
      <left style="thin">
        <color theme="0" tint="-0.249977111117893"/>
      </left>
      <right/>
      <top/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rgb="FFA5A5A5"/>
      </top>
      <bottom/>
      <diagonal/>
    </border>
    <border>
      <left style="thin">
        <color theme="0" tint="-0.34998626667073579"/>
      </left>
      <right style="thin">
        <color indexed="64"/>
      </right>
      <top/>
      <bottom style="thin">
        <color rgb="FFA5A5A5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indexed="64"/>
      </right>
      <top style="thin">
        <color theme="0" tint="-0.249977111117893"/>
      </top>
      <bottom/>
      <diagonal/>
    </border>
    <border>
      <left/>
      <right style="thin">
        <color rgb="FFA5A5A5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rgb="FFA5A5A5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A5A5A5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rgb="FFA5A5A5"/>
      </right>
      <top/>
      <bottom style="thin">
        <color indexed="64"/>
      </bottom>
      <diagonal/>
    </border>
    <border>
      <left style="thin">
        <color indexed="64"/>
      </left>
      <right style="thin">
        <color rgb="FFA5A5A5"/>
      </right>
      <top/>
      <bottom style="thin">
        <color theme="0" tint="-0.34998626667073579"/>
      </bottom>
      <diagonal/>
    </border>
    <border>
      <left style="thin">
        <color rgb="FFA5A5A5"/>
      </left>
      <right style="thin">
        <color rgb="FFA5A5A5"/>
      </right>
      <top style="thin">
        <color theme="0" tint="-0.34998626667073579"/>
      </top>
      <bottom/>
      <diagonal/>
    </border>
    <border>
      <left style="thin">
        <color rgb="FFA5A5A5"/>
      </left>
      <right style="thin">
        <color rgb="FFA5A5A5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</borders>
  <cellStyleXfs count="43">
    <xf numFmtId="0" fontId="0" fillId="0" borderId="0"/>
    <xf numFmtId="9" fontId="17" fillId="0" borderId="0" applyFont="0" applyFill="0" applyBorder="0" applyAlignment="0" applyProtection="0"/>
    <xf numFmtId="0" fontId="18" fillId="0" borderId="11"/>
    <xf numFmtId="9" fontId="13" fillId="0" borderId="11" applyFont="0" applyFill="0" applyBorder="0" applyAlignment="0" applyProtection="0"/>
    <xf numFmtId="0" fontId="12" fillId="0" borderId="11"/>
    <xf numFmtId="165" fontId="19" fillId="0" borderId="0" applyFont="0" applyFill="0" applyBorder="0" applyAlignment="0" applyProtection="0"/>
    <xf numFmtId="0" fontId="19" fillId="0" borderId="11"/>
    <xf numFmtId="0" fontId="11" fillId="0" borderId="11"/>
    <xf numFmtId="0" fontId="11" fillId="0" borderId="11"/>
    <xf numFmtId="165" fontId="20" fillId="0" borderId="11" applyFont="0" applyFill="0" applyBorder="0" applyAlignment="0" applyProtection="0"/>
    <xf numFmtId="9" fontId="20" fillId="0" borderId="11" applyFont="0" applyFill="0" applyBorder="0" applyAlignment="0" applyProtection="0"/>
    <xf numFmtId="0" fontId="15" fillId="0" borderId="11"/>
    <xf numFmtId="0" fontId="16" fillId="0" borderId="11"/>
    <xf numFmtId="0" fontId="17" fillId="0" borderId="11"/>
    <xf numFmtId="0" fontId="10" fillId="0" borderId="11"/>
    <xf numFmtId="0" fontId="9" fillId="0" borderId="11"/>
    <xf numFmtId="44" fontId="27" fillId="0" borderId="0" applyFont="0" applyFill="0" applyBorder="0" applyAlignment="0" applyProtection="0"/>
    <xf numFmtId="0" fontId="8" fillId="0" borderId="11"/>
    <xf numFmtId="165" fontId="20" fillId="0" borderId="11" applyFont="0" applyFill="0" applyBorder="0" applyAlignment="0" applyProtection="0"/>
    <xf numFmtId="0" fontId="8" fillId="0" borderId="11"/>
    <xf numFmtId="44" fontId="20" fillId="0" borderId="11" applyFont="0" applyFill="0" applyBorder="0" applyAlignment="0" applyProtection="0"/>
    <xf numFmtId="44" fontId="17" fillId="0" borderId="11" applyFont="0" applyFill="0" applyBorder="0" applyAlignment="0" applyProtection="0"/>
    <xf numFmtId="9" fontId="17" fillId="0" borderId="11" applyFont="0" applyFill="0" applyBorder="0" applyAlignment="0" applyProtection="0"/>
    <xf numFmtId="0" fontId="8" fillId="0" borderId="11"/>
    <xf numFmtId="0" fontId="7" fillId="0" borderId="11"/>
    <xf numFmtId="0" fontId="13" fillId="0" borderId="11"/>
    <xf numFmtId="0" fontId="16" fillId="0" borderId="11"/>
    <xf numFmtId="0" fontId="6" fillId="0" borderId="11"/>
    <xf numFmtId="0" fontId="16" fillId="0" borderId="11"/>
    <xf numFmtId="0" fontId="5" fillId="0" borderId="11"/>
    <xf numFmtId="9" fontId="5" fillId="0" borderId="11" applyFont="0" applyFill="0" applyBorder="0" applyAlignment="0" applyProtection="0"/>
    <xf numFmtId="0" fontId="16" fillId="0" borderId="11"/>
    <xf numFmtId="0" fontId="4" fillId="0" borderId="11"/>
    <xf numFmtId="0" fontId="3" fillId="0" borderId="11"/>
    <xf numFmtId="9" fontId="3" fillId="0" borderId="11" applyFont="0" applyFill="0" applyBorder="0" applyAlignment="0" applyProtection="0"/>
    <xf numFmtId="0" fontId="82" fillId="0" borderId="11"/>
    <xf numFmtId="0" fontId="2" fillId="0" borderId="11"/>
    <xf numFmtId="0" fontId="2" fillId="0" borderId="11"/>
    <xf numFmtId="9" fontId="2" fillId="0" borderId="11" applyFont="0" applyFill="0" applyBorder="0" applyAlignment="0" applyProtection="0"/>
    <xf numFmtId="0" fontId="2" fillId="0" borderId="11"/>
    <xf numFmtId="165" fontId="17" fillId="0" borderId="11" applyFont="0" applyFill="0" applyBorder="0" applyAlignment="0" applyProtection="0"/>
    <xf numFmtId="0" fontId="1" fillId="0" borderId="11"/>
    <xf numFmtId="0" fontId="17" fillId="0" borderId="11"/>
  </cellStyleXfs>
  <cellXfs count="1144">
    <xf numFmtId="0" fontId="0" fillId="0" borderId="0" xfId="0"/>
    <xf numFmtId="0" fontId="14" fillId="11" borderId="21" xfId="0" applyFont="1" applyFill="1" applyBorder="1" applyAlignment="1">
      <alignment horizontal="left" vertical="center" indent="1"/>
    </xf>
    <xf numFmtId="0" fontId="14" fillId="11" borderId="22" xfId="0" applyFont="1" applyFill="1" applyBorder="1" applyAlignment="1">
      <alignment horizontal="left" vertical="center" indent="1"/>
    </xf>
    <xf numFmtId="0" fontId="14" fillId="0" borderId="2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49" fontId="36" fillId="8" borderId="15" xfId="26" applyNumberFormat="1" applyFont="1" applyFill="1" applyBorder="1" applyAlignment="1" applyProtection="1">
      <alignment horizontal="center" vertical="center" wrapText="1" readingOrder="1"/>
      <protection locked="0"/>
    </xf>
    <xf numFmtId="0" fontId="41" fillId="0" borderId="11" xfId="13" applyFont="1"/>
    <xf numFmtId="9" fontId="45" fillId="0" borderId="11" xfId="13" applyNumberFormat="1" applyFont="1" applyAlignment="1">
      <alignment horizontal="center" vertical="center" wrapText="1"/>
    </xf>
    <xf numFmtId="0" fontId="29" fillId="0" borderId="11" xfId="13" applyFont="1" applyAlignment="1">
      <alignment horizontal="center" vertical="center" wrapText="1"/>
    </xf>
    <xf numFmtId="0" fontId="46" fillId="0" borderId="11" xfId="13" applyFont="1" applyAlignment="1">
      <alignment horizontal="right" vertical="center"/>
    </xf>
    <xf numFmtId="9" fontId="46" fillId="0" borderId="11" xfId="13" applyNumberFormat="1" applyFont="1" applyAlignment="1">
      <alignment horizontal="left" vertical="center"/>
    </xf>
    <xf numFmtId="0" fontId="45" fillId="0" borderId="11" xfId="13" applyFont="1" applyAlignment="1">
      <alignment horizontal="left" vertical="center" wrapText="1"/>
    </xf>
    <xf numFmtId="0" fontId="45" fillId="0" borderId="11" xfId="13" applyFont="1" applyAlignment="1">
      <alignment horizontal="center" vertical="center" wrapText="1"/>
    </xf>
    <xf numFmtId="17" fontId="14" fillId="0" borderId="9" xfId="13" applyNumberFormat="1" applyFont="1" applyBorder="1" applyAlignment="1">
      <alignment horizontal="center" vertical="center" wrapText="1" readingOrder="1"/>
    </xf>
    <xf numFmtId="164" fontId="16" fillId="0" borderId="9" xfId="13" applyNumberFormat="1" applyFont="1" applyBorder="1" applyAlignment="1">
      <alignment vertical="center" wrapText="1" readingOrder="1"/>
    </xf>
    <xf numFmtId="164" fontId="16" fillId="5" borderId="9" xfId="13" applyNumberFormat="1" applyFont="1" applyFill="1" applyBorder="1" applyAlignment="1">
      <alignment vertical="center" wrapText="1" readingOrder="1"/>
    </xf>
    <xf numFmtId="0" fontId="30" fillId="0" borderId="11" xfId="13" applyFont="1"/>
    <xf numFmtId="164" fontId="41" fillId="0" borderId="11" xfId="13" applyNumberFormat="1" applyFont="1"/>
    <xf numFmtId="0" fontId="45" fillId="0" borderId="19" xfId="13" applyFont="1" applyBorder="1" applyAlignment="1">
      <alignment vertical="center" wrapText="1"/>
    </xf>
    <xf numFmtId="0" fontId="47" fillId="0" borderId="11" xfId="13" applyFont="1"/>
    <xf numFmtId="170" fontId="23" fillId="0" borderId="11" xfId="9" applyNumberFormat="1" applyFont="1" applyFill="1" applyBorder="1" applyAlignment="1" applyProtection="1">
      <alignment horizontal="center" vertical="center" wrapText="1" readingOrder="1"/>
    </xf>
    <xf numFmtId="168" fontId="23" fillId="0" borderId="11" xfId="9" applyNumberFormat="1" applyFont="1" applyFill="1" applyBorder="1" applyAlignment="1" applyProtection="1">
      <alignment horizontal="center" vertical="center" wrapText="1" readingOrder="1"/>
    </xf>
    <xf numFmtId="171" fontId="23" fillId="0" borderId="11" xfId="20" applyNumberFormat="1" applyFont="1" applyFill="1" applyBorder="1" applyAlignment="1" applyProtection="1">
      <alignment horizontal="center" vertical="center" wrapText="1" readingOrder="1"/>
    </xf>
    <xf numFmtId="168" fontId="57" fillId="0" borderId="11" xfId="9" applyNumberFormat="1" applyFont="1" applyProtection="1"/>
    <xf numFmtId="171" fontId="57" fillId="0" borderId="11" xfId="20" applyNumberFormat="1" applyFont="1" applyProtection="1"/>
    <xf numFmtId="170" fontId="57" fillId="0" borderId="11" xfId="9" applyNumberFormat="1" applyFont="1" applyProtection="1"/>
    <xf numFmtId="0" fontId="45" fillId="0" borderId="11" xfId="13" applyFont="1" applyAlignment="1">
      <alignment vertical="center" wrapText="1"/>
    </xf>
    <xf numFmtId="9" fontId="45" fillId="2" borderId="32" xfId="1" applyFont="1" applyFill="1" applyBorder="1" applyAlignment="1">
      <alignment horizontal="center" vertical="center" wrapText="1"/>
    </xf>
    <xf numFmtId="0" fontId="16" fillId="0" borderId="19" xfId="24" applyFont="1" applyBorder="1" applyAlignment="1">
      <alignment vertical="center" wrapText="1"/>
    </xf>
    <xf numFmtId="9" fontId="47" fillId="0" borderId="11" xfId="13" applyNumberFormat="1" applyFont="1" applyAlignment="1">
      <alignment horizontal="left" vertical="center"/>
    </xf>
    <xf numFmtId="0" fontId="16" fillId="8" borderId="12" xfId="27" applyFont="1" applyFill="1" applyBorder="1" applyAlignment="1" applyProtection="1">
      <alignment horizontal="center" vertical="center"/>
      <protection locked="0"/>
    </xf>
    <xf numFmtId="9" fontId="45" fillId="2" borderId="23" xfId="1" applyFont="1" applyFill="1" applyBorder="1" applyAlignment="1">
      <alignment horizontal="center" vertical="center" wrapText="1"/>
    </xf>
    <xf numFmtId="2" fontId="31" fillId="11" borderId="45" xfId="0" applyNumberFormat="1" applyFont="1" applyFill="1" applyBorder="1" applyAlignment="1">
      <alignment horizontal="center" vertical="center" wrapText="1"/>
    </xf>
    <xf numFmtId="0" fontId="16" fillId="0" borderId="21" xfId="24" applyFont="1" applyBorder="1" applyAlignment="1">
      <alignment vertical="center" wrapText="1"/>
    </xf>
    <xf numFmtId="0" fontId="14" fillId="11" borderId="21" xfId="0" applyFont="1" applyFill="1" applyBorder="1" applyAlignment="1">
      <alignment horizontal="left" vertical="center"/>
    </xf>
    <xf numFmtId="0" fontId="14" fillId="11" borderId="22" xfId="0" applyFont="1" applyFill="1" applyBorder="1" applyAlignment="1">
      <alignment horizontal="left" vertical="center"/>
    </xf>
    <xf numFmtId="2" fontId="31" fillId="7" borderId="11" xfId="0" applyNumberFormat="1" applyFont="1" applyFill="1" applyBorder="1" applyAlignment="1">
      <alignment horizontal="center" vertical="center"/>
    </xf>
    <xf numFmtId="2" fontId="31" fillId="7" borderId="34" xfId="0" applyNumberFormat="1" applyFont="1" applyFill="1" applyBorder="1" applyAlignment="1">
      <alignment horizontal="center" vertical="center"/>
    </xf>
    <xf numFmtId="2" fontId="31" fillId="7" borderId="32" xfId="0" applyNumberFormat="1" applyFont="1" applyFill="1" applyBorder="1" applyAlignment="1">
      <alignment horizontal="center" vertical="center"/>
    </xf>
    <xf numFmtId="0" fontId="54" fillId="0" borderId="11" xfId="13" applyFont="1" applyAlignment="1">
      <alignment horizontal="center" vertical="center" wrapText="1"/>
    </xf>
    <xf numFmtId="17" fontId="14" fillId="0" borderId="11" xfId="13" applyNumberFormat="1" applyFont="1" applyAlignment="1">
      <alignment horizontal="center" vertical="center" wrapText="1" readingOrder="1"/>
    </xf>
    <xf numFmtId="0" fontId="16" fillId="0" borderId="11" xfId="13" applyFont="1"/>
    <xf numFmtId="164" fontId="16" fillId="0" borderId="11" xfId="13" applyNumberFormat="1" applyFont="1" applyAlignment="1">
      <alignment vertical="center" wrapText="1" readingOrder="1"/>
    </xf>
    <xf numFmtId="0" fontId="47" fillId="0" borderId="11" xfId="13" applyFont="1" applyAlignment="1">
      <alignment vertical="center"/>
    </xf>
    <xf numFmtId="0" fontId="45" fillId="12" borderId="19" xfId="13" applyFont="1" applyFill="1" applyBorder="1" applyAlignment="1">
      <alignment horizontal="center" vertical="center" wrapText="1"/>
    </xf>
    <xf numFmtId="0" fontId="16" fillId="12" borderId="23" xfId="24" applyFont="1" applyFill="1" applyBorder="1" applyAlignment="1">
      <alignment horizontal="center" vertical="center" wrapText="1"/>
    </xf>
    <xf numFmtId="9" fontId="45" fillId="12" borderId="32" xfId="1" applyFont="1" applyFill="1" applyBorder="1" applyAlignment="1">
      <alignment horizontal="center" vertical="center" wrapText="1"/>
    </xf>
    <xf numFmtId="9" fontId="45" fillId="12" borderId="23" xfId="1" applyFont="1" applyFill="1" applyBorder="1" applyAlignment="1">
      <alignment horizontal="center" vertical="center" wrapText="1"/>
    </xf>
    <xf numFmtId="0" fontId="41" fillId="12" borderId="19" xfId="13" applyFont="1" applyFill="1" applyBorder="1"/>
    <xf numFmtId="0" fontId="41" fillId="12" borderId="19" xfId="13" applyFont="1" applyFill="1" applyBorder="1" applyAlignment="1">
      <alignment horizontal="center" vertical="center"/>
    </xf>
    <xf numFmtId="0" fontId="44" fillId="12" borderId="19" xfId="13" applyFont="1" applyFill="1" applyBorder="1" applyAlignment="1">
      <alignment horizontal="center" vertical="center"/>
    </xf>
    <xf numFmtId="0" fontId="43" fillId="0" borderId="19" xfId="13" applyFont="1" applyBorder="1" applyAlignment="1">
      <alignment vertical="center" wrapText="1"/>
    </xf>
    <xf numFmtId="44" fontId="41" fillId="12" borderId="19" xfId="16" applyFont="1" applyFill="1" applyBorder="1" applyAlignment="1">
      <alignment vertical="center"/>
    </xf>
    <xf numFmtId="9" fontId="45" fillId="12" borderId="19" xfId="1" applyFont="1" applyFill="1" applyBorder="1" applyAlignment="1">
      <alignment horizontal="center" vertical="center" wrapText="1"/>
    </xf>
    <xf numFmtId="0" fontId="16" fillId="14" borderId="23" xfId="24" applyFont="1" applyFill="1" applyBorder="1" applyAlignment="1">
      <alignment horizontal="center" vertical="center" wrapText="1"/>
    </xf>
    <xf numFmtId="0" fontId="46" fillId="0" borderId="11" xfId="13" applyFont="1" applyAlignment="1">
      <alignment horizontal="left" vertical="center"/>
    </xf>
    <xf numFmtId="0" fontId="60" fillId="0" borderId="11" xfId="13" applyFont="1" applyAlignment="1">
      <alignment horizontal="left" vertical="center" wrapText="1"/>
    </xf>
    <xf numFmtId="0" fontId="14" fillId="0" borderId="19" xfId="24" applyFont="1" applyBorder="1" applyAlignment="1">
      <alignment horizontal="center" vertical="center" wrapText="1"/>
    </xf>
    <xf numFmtId="0" fontId="49" fillId="8" borderId="14" xfId="6" applyFont="1" applyFill="1" applyBorder="1" applyAlignment="1" applyProtection="1">
      <alignment horizontal="center" vertical="center" wrapText="1" readingOrder="1"/>
      <protection locked="0"/>
    </xf>
    <xf numFmtId="44" fontId="16" fillId="5" borderId="12" xfId="16" applyFont="1" applyFill="1" applyBorder="1" applyAlignment="1" applyProtection="1">
      <alignment horizontal="center" vertical="center" wrapText="1"/>
    </xf>
    <xf numFmtId="0" fontId="46" fillId="0" borderId="11" xfId="13" applyFont="1" applyAlignment="1">
      <alignment vertical="center"/>
    </xf>
    <xf numFmtId="0" fontId="45" fillId="12" borderId="21" xfId="13" applyFont="1" applyFill="1" applyBorder="1" applyAlignment="1">
      <alignment horizontal="center" vertical="center" wrapText="1"/>
    </xf>
    <xf numFmtId="49" fontId="36" fillId="8" borderId="85" xfId="26" applyNumberFormat="1" applyFont="1" applyFill="1" applyBorder="1" applyAlignment="1" applyProtection="1">
      <alignment horizontal="center" vertical="center" wrapText="1" readingOrder="1"/>
      <protection locked="0"/>
    </xf>
    <xf numFmtId="0" fontId="49" fillId="8" borderId="99" xfId="6" applyFont="1" applyFill="1" applyBorder="1" applyAlignment="1" applyProtection="1">
      <alignment horizontal="center" vertical="center" wrapText="1" readingOrder="1"/>
      <protection locked="0"/>
    </xf>
    <xf numFmtId="0" fontId="49" fillId="8" borderId="102" xfId="6" applyFont="1" applyFill="1" applyBorder="1" applyAlignment="1" applyProtection="1">
      <alignment horizontal="center" vertical="center" wrapText="1" readingOrder="1"/>
      <protection locked="0"/>
    </xf>
    <xf numFmtId="0" fontId="49" fillId="8" borderId="103" xfId="6" applyFont="1" applyFill="1" applyBorder="1" applyAlignment="1" applyProtection="1">
      <alignment horizontal="center" vertical="center" wrapText="1" readingOrder="1"/>
      <protection locked="0"/>
    </xf>
    <xf numFmtId="0" fontId="16" fillId="8" borderId="66" xfId="27" applyFont="1" applyFill="1" applyBorder="1" applyAlignment="1" applyProtection="1">
      <alignment horizontal="left" vertical="center" indent="1"/>
      <protection locked="0"/>
    </xf>
    <xf numFmtId="0" fontId="16" fillId="8" borderId="68" xfId="27" applyFont="1" applyFill="1" applyBorder="1" applyAlignment="1" applyProtection="1">
      <alignment horizontal="left" vertical="center" indent="1"/>
      <protection locked="0"/>
    </xf>
    <xf numFmtId="44" fontId="16" fillId="5" borderId="70" xfId="16" applyFont="1" applyFill="1" applyBorder="1" applyAlignment="1" applyProtection="1">
      <alignment horizontal="center" vertical="center" wrapText="1"/>
    </xf>
    <xf numFmtId="178" fontId="16" fillId="8" borderId="12" xfId="16" applyNumberFormat="1" applyFont="1" applyFill="1" applyBorder="1" applyAlignment="1" applyProtection="1">
      <alignment horizontal="right" vertical="center" wrapText="1"/>
      <protection locked="0"/>
    </xf>
    <xf numFmtId="178" fontId="16" fillId="8" borderId="70" xfId="16" applyNumberFormat="1" applyFont="1" applyFill="1" applyBorder="1" applyAlignment="1" applyProtection="1">
      <alignment horizontal="right" vertical="center" wrapText="1"/>
      <protection locked="0"/>
    </xf>
    <xf numFmtId="0" fontId="41" fillId="12" borderId="21" xfId="13" applyFont="1" applyFill="1" applyBorder="1" applyAlignment="1">
      <alignment horizontal="left" vertical="center"/>
    </xf>
    <xf numFmtId="0" fontId="41" fillId="12" borderId="23" xfId="13" applyFont="1" applyFill="1" applyBorder="1" applyAlignment="1">
      <alignment horizontal="left" vertical="center"/>
    </xf>
    <xf numFmtId="9" fontId="34" fillId="8" borderId="82" xfId="26" applyNumberFormat="1" applyFont="1" applyFill="1" applyBorder="1" applyAlignment="1" applyProtection="1">
      <alignment horizontal="center" vertical="center" wrapText="1" readingOrder="1"/>
      <protection locked="0"/>
    </xf>
    <xf numFmtId="9" fontId="34" fillId="8" borderId="15" xfId="26" applyNumberFormat="1" applyFont="1" applyFill="1" applyBorder="1" applyAlignment="1" applyProtection="1">
      <alignment horizontal="center" vertical="center" wrapText="1" readingOrder="1"/>
      <protection locked="0"/>
    </xf>
    <xf numFmtId="178" fontId="16" fillId="13" borderId="12" xfId="27" applyNumberFormat="1" applyFont="1" applyFill="1" applyBorder="1" applyAlignment="1" applyProtection="1">
      <alignment horizontal="right" vertical="center" indent="1"/>
      <protection locked="0"/>
    </xf>
    <xf numFmtId="178" fontId="16" fillId="13" borderId="70" xfId="27" applyNumberFormat="1" applyFont="1" applyFill="1" applyBorder="1" applyAlignment="1" applyProtection="1">
      <alignment horizontal="right" vertical="center" indent="1"/>
      <protection locked="0"/>
    </xf>
    <xf numFmtId="175" fontId="24" fillId="0" borderId="11" xfId="5" applyNumberFormat="1" applyFont="1" applyBorder="1" applyAlignment="1" applyProtection="1">
      <alignment vertical="center" wrapText="1" readingOrder="1"/>
    </xf>
    <xf numFmtId="0" fontId="16" fillId="8" borderId="67" xfId="27" applyFont="1" applyFill="1" applyBorder="1" applyAlignment="1" applyProtection="1">
      <alignment horizontal="center" vertical="center"/>
      <protection locked="0"/>
    </xf>
    <xf numFmtId="0" fontId="16" fillId="8" borderId="70" xfId="27" applyFont="1" applyFill="1" applyBorder="1" applyAlignment="1" applyProtection="1">
      <alignment horizontal="center" vertical="center"/>
      <protection locked="0"/>
    </xf>
    <xf numFmtId="0" fontId="16" fillId="8" borderId="71" xfId="27" applyFont="1" applyFill="1" applyBorder="1" applyAlignment="1" applyProtection="1">
      <alignment horizontal="center" vertical="center"/>
      <protection locked="0"/>
    </xf>
    <xf numFmtId="9" fontId="49" fillId="0" borderId="13" xfId="1" applyFont="1" applyFill="1" applyBorder="1" applyAlignment="1" applyProtection="1">
      <alignment horizontal="center" vertical="center" wrapText="1" readingOrder="1"/>
    </xf>
    <xf numFmtId="9" fontId="49" fillId="0" borderId="105" xfId="1" applyFont="1" applyFill="1" applyBorder="1" applyAlignment="1" applyProtection="1">
      <alignment horizontal="center" vertical="center" wrapText="1" readingOrder="1"/>
    </xf>
    <xf numFmtId="0" fontId="49" fillId="8" borderId="138" xfId="6" applyFont="1" applyFill="1" applyBorder="1" applyAlignment="1" applyProtection="1">
      <alignment horizontal="center" vertical="center" wrapText="1" readingOrder="1"/>
      <protection locked="0"/>
    </xf>
    <xf numFmtId="9" fontId="49" fillId="0" borderId="137" xfId="1" applyFont="1" applyFill="1" applyBorder="1" applyAlignment="1" applyProtection="1">
      <alignment horizontal="center" vertical="center" wrapText="1" readingOrder="1"/>
    </xf>
    <xf numFmtId="180" fontId="50" fillId="13" borderId="112" xfId="6" applyNumberFormat="1" applyFont="1" applyFill="1" applyBorder="1" applyAlignment="1" applyProtection="1">
      <alignment horizontal="right" vertical="center" wrapText="1" indent="1" readingOrder="1"/>
      <protection locked="0"/>
    </xf>
    <xf numFmtId="0" fontId="41" fillId="12" borderId="21" xfId="13" applyFont="1" applyFill="1" applyBorder="1" applyAlignment="1">
      <alignment horizontal="left" vertical="center" indent="1"/>
    </xf>
    <xf numFmtId="0" fontId="41" fillId="12" borderId="23" xfId="13" applyFont="1" applyFill="1" applyBorder="1" applyAlignment="1">
      <alignment horizontal="left" vertical="center" indent="1"/>
    </xf>
    <xf numFmtId="44" fontId="41" fillId="20" borderId="19" xfId="16" applyFont="1" applyFill="1" applyBorder="1" applyAlignment="1">
      <alignment vertical="center"/>
    </xf>
    <xf numFmtId="0" fontId="22" fillId="8" borderId="41" xfId="5" applyNumberFormat="1" applyFont="1" applyFill="1" applyBorder="1" applyAlignment="1" applyProtection="1">
      <alignment horizontal="right" vertical="center" indent="1"/>
      <protection locked="0"/>
    </xf>
    <xf numFmtId="0" fontId="22" fillId="8" borderId="41" xfId="4" applyFont="1" applyFill="1" applyBorder="1" applyAlignment="1" applyProtection="1">
      <alignment horizontal="right" vertical="center" indent="1"/>
      <protection locked="0"/>
    </xf>
    <xf numFmtId="180" fontId="49" fillId="13" borderId="108" xfId="6" applyNumberFormat="1" applyFont="1" applyFill="1" applyBorder="1" applyAlignment="1" applyProtection="1">
      <alignment horizontal="right" vertical="center" wrapText="1" indent="1" readingOrder="1"/>
      <protection locked="0"/>
    </xf>
    <xf numFmtId="180" fontId="49" fillId="13" borderId="108" xfId="6" quotePrefix="1" applyNumberFormat="1" applyFont="1" applyFill="1" applyBorder="1" applyAlignment="1" applyProtection="1">
      <alignment horizontal="right" vertical="center" wrapText="1" indent="1" readingOrder="1"/>
      <protection locked="0"/>
    </xf>
    <xf numFmtId="177" fontId="16" fillId="13" borderId="19" xfId="12" applyNumberFormat="1" applyFill="1" applyBorder="1" applyAlignment="1" applyProtection="1">
      <alignment horizontal="center" vertical="center" wrapText="1"/>
      <protection locked="0"/>
    </xf>
    <xf numFmtId="9" fontId="34" fillId="8" borderId="149" xfId="26" applyNumberFormat="1" applyFont="1" applyFill="1" applyBorder="1" applyAlignment="1" applyProtection="1">
      <alignment horizontal="center" vertical="center" wrapText="1" readingOrder="1"/>
      <protection locked="0"/>
    </xf>
    <xf numFmtId="49" fontId="36" fillId="8" borderId="150" xfId="26" applyNumberFormat="1" applyFont="1" applyFill="1" applyBorder="1" applyAlignment="1" applyProtection="1">
      <alignment horizontal="center" vertical="center" wrapText="1" readingOrder="1"/>
      <protection locked="0"/>
    </xf>
    <xf numFmtId="9" fontId="34" fillId="8" borderId="150" xfId="26" applyNumberFormat="1" applyFont="1" applyFill="1" applyBorder="1" applyAlignment="1" applyProtection="1">
      <alignment horizontal="center" vertical="center" wrapText="1" readingOrder="1"/>
      <protection locked="0"/>
    </xf>
    <xf numFmtId="49" fontId="36" fillId="8" borderId="151" xfId="26" applyNumberFormat="1" applyFont="1" applyFill="1" applyBorder="1" applyAlignment="1" applyProtection="1">
      <alignment horizontal="center" vertical="center" wrapText="1" readingOrder="1"/>
      <protection locked="0"/>
    </xf>
    <xf numFmtId="0" fontId="16" fillId="8" borderId="27" xfId="3" applyNumberFormat="1" applyFont="1" applyFill="1" applyBorder="1" applyAlignment="1" applyProtection="1">
      <alignment horizontal="left" vertical="center" wrapText="1" indent="1"/>
      <protection locked="0"/>
    </xf>
    <xf numFmtId="0" fontId="16" fillId="8" borderId="152" xfId="3" applyNumberFormat="1" applyFont="1" applyFill="1" applyBorder="1" applyAlignment="1" applyProtection="1">
      <alignment horizontal="left" vertical="center" wrapText="1" indent="1"/>
      <protection locked="0"/>
    </xf>
    <xf numFmtId="0" fontId="32" fillId="0" borderId="11" xfId="7" applyFont="1" applyAlignment="1">
      <alignment vertical="center"/>
    </xf>
    <xf numFmtId="0" fontId="30" fillId="0" borderId="11" xfId="7" applyFont="1" applyAlignment="1">
      <alignment vertical="center"/>
    </xf>
    <xf numFmtId="0" fontId="30" fillId="0" borderId="11" xfId="7" applyFont="1" applyAlignment="1">
      <alignment horizontal="center" vertical="center"/>
    </xf>
    <xf numFmtId="0" fontId="53" fillId="0" borderId="11" xfId="7" applyFont="1" applyAlignment="1">
      <alignment horizontal="right" vertical="center" wrapText="1" indent="1"/>
    </xf>
    <xf numFmtId="166" fontId="53" fillId="0" borderId="11" xfId="7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5" fillId="0" borderId="11" xfId="7" applyFont="1" applyAlignment="1">
      <alignment vertical="center"/>
    </xf>
    <xf numFmtId="0" fontId="24" fillId="0" borderId="116" xfId="12" applyFont="1" applyBorder="1" applyAlignment="1">
      <alignment horizontal="left" vertical="center" wrapText="1" indent="1" readingOrder="1"/>
    </xf>
    <xf numFmtId="0" fontId="48" fillId="0" borderId="11" xfId="7" applyFont="1" applyAlignment="1">
      <alignment vertical="center"/>
    </xf>
    <xf numFmtId="0" fontId="48" fillId="0" borderId="11" xfId="7" applyFont="1" applyAlignment="1">
      <alignment horizontal="center" vertical="center"/>
    </xf>
    <xf numFmtId="0" fontId="24" fillId="0" borderId="119" xfId="12" applyFont="1" applyBorder="1" applyAlignment="1">
      <alignment horizontal="left" vertical="center" wrapText="1" indent="1" readingOrder="1"/>
    </xf>
    <xf numFmtId="0" fontId="24" fillId="0" borderId="19" xfId="12" applyFont="1" applyBorder="1" applyAlignment="1">
      <alignment horizontal="left" vertical="center" wrapText="1" indent="1" readingOrder="1"/>
    </xf>
    <xf numFmtId="0" fontId="24" fillId="0" borderId="11" xfId="12" applyFont="1" applyAlignment="1">
      <alignment horizontal="left" vertical="center" wrapText="1" indent="1" readingOrder="1"/>
    </xf>
    <xf numFmtId="165" fontId="30" fillId="0" borderId="11" xfId="7" applyNumberFormat="1" applyFont="1" applyAlignment="1">
      <alignment vertical="center"/>
    </xf>
    <xf numFmtId="172" fontId="30" fillId="0" borderId="11" xfId="7" applyNumberFormat="1" applyFont="1" applyAlignment="1">
      <alignment horizontal="center" vertical="center"/>
    </xf>
    <xf numFmtId="173" fontId="30" fillId="0" borderId="11" xfId="7" applyNumberFormat="1" applyFont="1" applyAlignment="1">
      <alignment vertical="center"/>
    </xf>
    <xf numFmtId="179" fontId="30" fillId="0" borderId="11" xfId="7" applyNumberFormat="1" applyFont="1" applyAlignment="1">
      <alignment horizontal="center" vertical="center"/>
    </xf>
    <xf numFmtId="9" fontId="16" fillId="5" borderId="19" xfId="38" applyFont="1" applyFill="1" applyBorder="1" applyAlignment="1" applyProtection="1">
      <alignment horizontal="center" vertical="center" wrapText="1"/>
    </xf>
    <xf numFmtId="0" fontId="16" fillId="13" borderId="28" xfId="36" applyFont="1" applyFill="1" applyBorder="1" applyAlignment="1" applyProtection="1">
      <alignment horizontal="left" vertical="center" indent="1"/>
      <protection locked="0"/>
    </xf>
    <xf numFmtId="0" fontId="16" fillId="8" borderId="28" xfId="36" applyFont="1" applyFill="1" applyBorder="1" applyAlignment="1" applyProtection="1">
      <alignment horizontal="left" vertical="center" indent="1"/>
      <protection locked="0"/>
    </xf>
    <xf numFmtId="0" fontId="16" fillId="8" borderId="128" xfId="36" applyFont="1" applyFill="1" applyBorder="1" applyAlignment="1" applyProtection="1">
      <alignment horizontal="left" vertical="center" indent="1"/>
      <protection locked="0"/>
    </xf>
    <xf numFmtId="177" fontId="16" fillId="13" borderId="119" xfId="12" applyNumberFormat="1" applyFill="1" applyBorder="1" applyAlignment="1" applyProtection="1">
      <alignment horizontal="center" vertical="center" wrapText="1"/>
      <protection locked="0"/>
    </xf>
    <xf numFmtId="9" fontId="16" fillId="5" borderId="119" xfId="38" applyFont="1" applyFill="1" applyBorder="1" applyAlignment="1" applyProtection="1">
      <alignment horizontal="center" vertical="center" wrapText="1"/>
    </xf>
    <xf numFmtId="170" fontId="57" fillId="0" borderId="63" xfId="9" applyNumberFormat="1" applyFont="1" applyBorder="1" applyProtection="1"/>
    <xf numFmtId="168" fontId="57" fillId="0" borderId="63" xfId="9" applyNumberFormat="1" applyFont="1" applyBorder="1" applyProtection="1"/>
    <xf numFmtId="171" fontId="57" fillId="0" borderId="63" xfId="20" applyNumberFormat="1" applyFont="1" applyBorder="1" applyProtection="1"/>
    <xf numFmtId="170" fontId="57" fillId="0" borderId="11" xfId="9" applyNumberFormat="1" applyFont="1" applyBorder="1" applyProtection="1"/>
    <xf numFmtId="168" fontId="57" fillId="0" borderId="11" xfId="9" applyNumberFormat="1" applyFont="1" applyBorder="1" applyProtection="1"/>
    <xf numFmtId="171" fontId="57" fillId="0" borderId="11" xfId="20" applyNumberFormat="1" applyFont="1" applyBorder="1" applyProtection="1"/>
    <xf numFmtId="0" fontId="22" fillId="9" borderId="127" xfId="13" applyFont="1" applyFill="1" applyBorder="1" applyAlignment="1" applyProtection="1">
      <alignment horizontal="left" vertical="center" wrapText="1" indent="1" readingOrder="1"/>
      <protection locked="0"/>
    </xf>
    <xf numFmtId="0" fontId="22" fillId="9" borderId="116" xfId="13" applyFont="1" applyFill="1" applyBorder="1" applyAlignment="1" applyProtection="1">
      <alignment horizontal="center" vertical="center" wrapText="1" readingOrder="1"/>
      <protection locked="0"/>
    </xf>
    <xf numFmtId="177" fontId="22" fillId="9" borderId="116" xfId="21" applyNumberFormat="1" applyFont="1" applyFill="1" applyBorder="1" applyAlignment="1" applyProtection="1">
      <alignment horizontal="right" vertical="center" wrapText="1" indent="1" readingOrder="1"/>
      <protection locked="0"/>
    </xf>
    <xf numFmtId="0" fontId="22" fillId="9" borderId="116" xfId="21" applyNumberFormat="1" applyFont="1" applyFill="1" applyBorder="1" applyAlignment="1" applyProtection="1">
      <alignment horizontal="center" vertical="center" wrapText="1" readingOrder="1"/>
      <protection locked="0"/>
    </xf>
    <xf numFmtId="177" fontId="22" fillId="6" borderId="116" xfId="21" applyNumberFormat="1" applyFont="1" applyFill="1" applyBorder="1" applyAlignment="1" applyProtection="1">
      <alignment horizontal="right" vertical="center" wrapText="1" indent="1" readingOrder="1"/>
    </xf>
    <xf numFmtId="9" fontId="22" fillId="9" borderId="116" xfId="22" applyFont="1" applyFill="1" applyBorder="1" applyAlignment="1" applyProtection="1">
      <alignment horizontal="center" vertical="center" wrapText="1" readingOrder="1"/>
      <protection locked="0"/>
    </xf>
    <xf numFmtId="177" fontId="22" fillId="6" borderId="117" xfId="21" applyNumberFormat="1" applyFont="1" applyFill="1" applyBorder="1" applyAlignment="1" applyProtection="1">
      <alignment horizontal="right" vertical="center" wrapText="1" indent="1" readingOrder="1"/>
    </xf>
    <xf numFmtId="2" fontId="22" fillId="9" borderId="127" xfId="13" applyNumberFormat="1" applyFont="1" applyFill="1" applyBorder="1" applyAlignment="1" applyProtection="1">
      <alignment horizontal="center" vertical="center" wrapText="1" readingOrder="1"/>
      <protection locked="0"/>
    </xf>
    <xf numFmtId="177" fontId="22" fillId="5" borderId="116" xfId="21" applyNumberFormat="1" applyFont="1" applyFill="1" applyBorder="1" applyAlignment="1" applyProtection="1">
      <alignment horizontal="right" vertical="center" wrapText="1" indent="1" readingOrder="1"/>
    </xf>
    <xf numFmtId="10" fontId="22" fillId="9" borderId="116" xfId="13" applyNumberFormat="1" applyFont="1" applyFill="1" applyBorder="1" applyAlignment="1" applyProtection="1">
      <alignment horizontal="center" vertical="center" wrapText="1" readingOrder="1"/>
      <protection locked="0"/>
    </xf>
    <xf numFmtId="177" fontId="22" fillId="5" borderId="117" xfId="21" applyNumberFormat="1" applyFont="1" applyFill="1" applyBorder="1" applyAlignment="1" applyProtection="1">
      <alignment horizontal="right" vertical="center" wrapText="1" indent="1" readingOrder="1"/>
    </xf>
    <xf numFmtId="0" fontId="22" fillId="9" borderId="28" xfId="13" applyFont="1" applyFill="1" applyBorder="1" applyAlignment="1" applyProtection="1">
      <alignment horizontal="left" vertical="center" wrapText="1" indent="1" readingOrder="1"/>
      <protection locked="0"/>
    </xf>
    <xf numFmtId="0" fontId="22" fillId="9" borderId="19" xfId="13" applyFont="1" applyFill="1" applyBorder="1" applyAlignment="1" applyProtection="1">
      <alignment horizontal="center" vertical="center" wrapText="1" readingOrder="1"/>
      <protection locked="0"/>
    </xf>
    <xf numFmtId="177" fontId="22" fillId="9" borderId="19" xfId="21" applyNumberFormat="1" applyFont="1" applyFill="1" applyBorder="1" applyAlignment="1" applyProtection="1">
      <alignment horizontal="right" vertical="center" wrapText="1" indent="1" readingOrder="1"/>
      <protection locked="0"/>
    </xf>
    <xf numFmtId="0" fontId="22" fillId="9" borderId="19" xfId="21" applyNumberFormat="1" applyFont="1" applyFill="1" applyBorder="1" applyAlignment="1" applyProtection="1">
      <alignment horizontal="center" vertical="center" wrapText="1" readingOrder="1"/>
      <protection locked="0"/>
    </xf>
    <xf numFmtId="177" fontId="22" fillId="6" borderId="19" xfId="21" applyNumberFormat="1" applyFont="1" applyFill="1" applyBorder="1" applyAlignment="1" applyProtection="1">
      <alignment horizontal="right" vertical="center" wrapText="1" indent="1" readingOrder="1"/>
    </xf>
    <xf numFmtId="9" fontId="22" fillId="9" borderId="19" xfId="22" applyFont="1" applyFill="1" applyBorder="1" applyAlignment="1" applyProtection="1">
      <alignment horizontal="center" vertical="center" wrapText="1" readingOrder="1"/>
      <protection locked="0"/>
    </xf>
    <xf numFmtId="177" fontId="22" fillId="6" borderId="26" xfId="21" applyNumberFormat="1" applyFont="1" applyFill="1" applyBorder="1" applyAlignment="1" applyProtection="1">
      <alignment horizontal="right" vertical="center" wrapText="1" indent="1" readingOrder="1"/>
    </xf>
    <xf numFmtId="2" fontId="22" fillId="9" borderId="28" xfId="13" applyNumberFormat="1" applyFont="1" applyFill="1" applyBorder="1" applyAlignment="1" applyProtection="1">
      <alignment horizontal="center" vertical="center" wrapText="1" readingOrder="1"/>
      <protection locked="0"/>
    </xf>
    <xf numFmtId="177" fontId="22" fillId="5" borderId="19" xfId="21" applyNumberFormat="1" applyFont="1" applyFill="1" applyBorder="1" applyAlignment="1" applyProtection="1">
      <alignment horizontal="right" vertical="center" wrapText="1" indent="1" readingOrder="1"/>
    </xf>
    <xf numFmtId="10" fontId="22" fillId="9" borderId="19" xfId="13" applyNumberFormat="1" applyFont="1" applyFill="1" applyBorder="1" applyAlignment="1" applyProtection="1">
      <alignment horizontal="center" vertical="center" wrapText="1" readingOrder="1"/>
      <protection locked="0"/>
    </xf>
    <xf numFmtId="177" fontId="22" fillId="5" borderId="26" xfId="21" applyNumberFormat="1" applyFont="1" applyFill="1" applyBorder="1" applyAlignment="1" applyProtection="1">
      <alignment horizontal="right" vertical="center" wrapText="1" indent="1" readingOrder="1"/>
    </xf>
    <xf numFmtId="0" fontId="22" fillId="9" borderId="128" xfId="13" applyFont="1" applyFill="1" applyBorder="1" applyAlignment="1" applyProtection="1">
      <alignment horizontal="left" vertical="center" wrapText="1" indent="1" readingOrder="1"/>
      <protection locked="0"/>
    </xf>
    <xf numFmtId="0" fontId="22" fillId="9" borderId="119" xfId="13" applyFont="1" applyFill="1" applyBorder="1" applyAlignment="1" applyProtection="1">
      <alignment horizontal="center" vertical="center" wrapText="1" readingOrder="1"/>
      <protection locked="0"/>
    </xf>
    <xf numFmtId="177" fontId="22" fillId="9" borderId="119" xfId="21" applyNumberFormat="1" applyFont="1" applyFill="1" applyBorder="1" applyAlignment="1" applyProtection="1">
      <alignment horizontal="right" vertical="center" wrapText="1" indent="1" readingOrder="1"/>
      <protection locked="0"/>
    </xf>
    <xf numFmtId="0" fontId="22" fillId="9" borderId="119" xfId="21" applyNumberFormat="1" applyFont="1" applyFill="1" applyBorder="1" applyAlignment="1" applyProtection="1">
      <alignment horizontal="center" vertical="center" wrapText="1" readingOrder="1"/>
      <protection locked="0"/>
    </xf>
    <xf numFmtId="177" fontId="22" fillId="6" borderId="119" xfId="21" applyNumberFormat="1" applyFont="1" applyFill="1" applyBorder="1" applyAlignment="1" applyProtection="1">
      <alignment horizontal="right" vertical="center" wrapText="1" indent="1" readingOrder="1"/>
    </xf>
    <xf numFmtId="9" fontId="22" fillId="9" borderId="119" xfId="22" applyFont="1" applyFill="1" applyBorder="1" applyAlignment="1" applyProtection="1">
      <alignment horizontal="center" vertical="center" wrapText="1" readingOrder="1"/>
      <protection locked="0"/>
    </xf>
    <xf numFmtId="177" fontId="22" fillId="6" borderId="120" xfId="21" applyNumberFormat="1" applyFont="1" applyFill="1" applyBorder="1" applyAlignment="1" applyProtection="1">
      <alignment horizontal="right" vertical="center" wrapText="1" indent="1" readingOrder="1"/>
    </xf>
    <xf numFmtId="2" fontId="22" fillId="9" borderId="128" xfId="13" applyNumberFormat="1" applyFont="1" applyFill="1" applyBorder="1" applyAlignment="1" applyProtection="1">
      <alignment horizontal="center" vertical="center" wrapText="1" readingOrder="1"/>
      <protection locked="0"/>
    </xf>
    <xf numFmtId="177" fontId="22" fillId="5" borderId="119" xfId="21" applyNumberFormat="1" applyFont="1" applyFill="1" applyBorder="1" applyAlignment="1" applyProtection="1">
      <alignment horizontal="right" vertical="center" wrapText="1" indent="1" readingOrder="1"/>
    </xf>
    <xf numFmtId="10" fontId="22" fillId="9" borderId="119" xfId="13" applyNumberFormat="1" applyFont="1" applyFill="1" applyBorder="1" applyAlignment="1" applyProtection="1">
      <alignment horizontal="center" vertical="center" wrapText="1" readingOrder="1"/>
      <protection locked="0"/>
    </xf>
    <xf numFmtId="177" fontId="22" fillId="5" borderId="120" xfId="21" applyNumberFormat="1" applyFont="1" applyFill="1" applyBorder="1" applyAlignment="1" applyProtection="1">
      <alignment horizontal="right" vertical="center" wrapText="1" indent="1" readingOrder="1"/>
    </xf>
    <xf numFmtId="2" fontId="56" fillId="2" borderId="116" xfId="9" applyNumberFormat="1" applyFont="1" applyFill="1" applyBorder="1" applyAlignment="1" applyProtection="1">
      <alignment horizontal="center" vertical="center" wrapText="1" readingOrder="1"/>
    </xf>
    <xf numFmtId="2" fontId="56" fillId="2" borderId="117" xfId="9" applyNumberFormat="1" applyFont="1" applyFill="1" applyBorder="1" applyAlignment="1" applyProtection="1">
      <alignment horizontal="center" vertical="center" wrapText="1" readingOrder="1"/>
    </xf>
    <xf numFmtId="170" fontId="14" fillId="0" borderId="19" xfId="9" applyNumberFormat="1" applyFont="1" applyFill="1" applyBorder="1" applyAlignment="1" applyProtection="1">
      <alignment horizontal="center" vertical="center" wrapText="1" readingOrder="1"/>
    </xf>
    <xf numFmtId="170" fontId="14" fillId="0" borderId="26" xfId="9" applyNumberFormat="1" applyFont="1" applyFill="1" applyBorder="1" applyAlignment="1" applyProtection="1">
      <alignment horizontal="center" vertical="center" wrapText="1" readingOrder="1"/>
    </xf>
    <xf numFmtId="168" fontId="14" fillId="2" borderId="119" xfId="9" applyNumberFormat="1" applyFont="1" applyFill="1" applyBorder="1" applyAlignment="1" applyProtection="1">
      <alignment horizontal="center" vertical="center" wrapText="1" readingOrder="1"/>
    </xf>
    <xf numFmtId="168" fontId="14" fillId="5" borderId="120" xfId="9" applyNumberFormat="1" applyFont="1" applyFill="1" applyBorder="1" applyAlignment="1" applyProtection="1">
      <alignment horizontal="center" vertical="center" wrapText="1" readingOrder="1"/>
    </xf>
    <xf numFmtId="170" fontId="48" fillId="2" borderId="19" xfId="9" applyNumberFormat="1" applyFont="1" applyFill="1" applyBorder="1" applyAlignment="1" applyProtection="1">
      <alignment horizontal="center" vertical="center"/>
    </xf>
    <xf numFmtId="42" fontId="22" fillId="9" borderId="19" xfId="35" applyNumberFormat="1" applyFont="1" applyFill="1" applyBorder="1" applyAlignment="1" applyProtection="1">
      <alignment horizontal="right" vertical="center" wrapText="1" indent="1" readingOrder="1"/>
      <protection locked="0"/>
    </xf>
    <xf numFmtId="42" fontId="22" fillId="9" borderId="19" xfId="35" applyNumberFormat="1" applyFont="1" applyFill="1" applyBorder="1" applyAlignment="1" applyProtection="1">
      <alignment horizontal="left" vertical="center" wrapText="1" indent="1" readingOrder="1"/>
      <protection locked="0"/>
    </xf>
    <xf numFmtId="42" fontId="22" fillId="17" borderId="19" xfId="35" applyNumberFormat="1" applyFont="1" applyFill="1" applyBorder="1" applyAlignment="1" applyProtection="1">
      <alignment horizontal="center" vertical="center" wrapText="1" readingOrder="1"/>
      <protection locked="0"/>
    </xf>
    <xf numFmtId="1" fontId="22" fillId="9" borderId="19" xfId="35" applyNumberFormat="1" applyFont="1" applyFill="1" applyBorder="1" applyAlignment="1" applyProtection="1">
      <alignment horizontal="center" vertical="center" wrapText="1" readingOrder="1"/>
      <protection locked="0"/>
    </xf>
    <xf numFmtId="42" fontId="22" fillId="9" borderId="119" xfId="35" applyNumberFormat="1" applyFont="1" applyFill="1" applyBorder="1" applyAlignment="1" applyProtection="1">
      <alignment horizontal="right" vertical="center" wrapText="1" indent="1" readingOrder="1"/>
      <protection locked="0"/>
    </xf>
    <xf numFmtId="42" fontId="22" fillId="9" borderId="119" xfId="35" applyNumberFormat="1" applyFont="1" applyFill="1" applyBorder="1" applyAlignment="1" applyProtection="1">
      <alignment horizontal="left" vertical="center" wrapText="1" indent="1" readingOrder="1"/>
      <protection locked="0"/>
    </xf>
    <xf numFmtId="42" fontId="22" fillId="17" borderId="119" xfId="35" applyNumberFormat="1" applyFont="1" applyFill="1" applyBorder="1" applyAlignment="1" applyProtection="1">
      <alignment horizontal="center" vertical="center" wrapText="1" readingOrder="1"/>
      <protection locked="0"/>
    </xf>
    <xf numFmtId="1" fontId="22" fillId="9" borderId="119" xfId="35" applyNumberFormat="1" applyFont="1" applyFill="1" applyBorder="1" applyAlignment="1" applyProtection="1">
      <alignment horizontal="center" vertical="center" wrapText="1" readingOrder="1"/>
      <protection locked="0"/>
    </xf>
    <xf numFmtId="170" fontId="30" fillId="0" borderId="11" xfId="9" applyNumberFormat="1" applyFont="1" applyBorder="1" applyProtection="1"/>
    <xf numFmtId="170" fontId="57" fillId="0" borderId="69" xfId="9" applyNumberFormat="1" applyFont="1" applyBorder="1" applyProtection="1"/>
    <xf numFmtId="168" fontId="57" fillId="0" borderId="69" xfId="9" applyNumberFormat="1" applyFont="1" applyBorder="1" applyProtection="1"/>
    <xf numFmtId="171" fontId="57" fillId="0" borderId="69" xfId="20" applyNumberFormat="1" applyFont="1" applyBorder="1" applyProtection="1"/>
    <xf numFmtId="0" fontId="30" fillId="8" borderId="27" xfId="24" applyFont="1" applyFill="1" applyBorder="1" applyAlignment="1" applyProtection="1">
      <alignment horizontal="left" vertical="center" wrapText="1" indent="1"/>
      <protection locked="0"/>
    </xf>
    <xf numFmtId="0" fontId="30" fillId="8" borderId="152" xfId="24" applyFont="1" applyFill="1" applyBorder="1" applyAlignment="1" applyProtection="1">
      <alignment horizontal="left" vertical="center" wrapText="1" indent="1"/>
      <protection locked="0"/>
    </xf>
    <xf numFmtId="168" fontId="92" fillId="0" borderId="11" xfId="9" applyNumberFormat="1" applyFont="1" applyFill="1" applyBorder="1" applyAlignment="1" applyProtection="1">
      <alignment horizontal="center" vertical="center" wrapText="1" readingOrder="1"/>
    </xf>
    <xf numFmtId="44" fontId="24" fillId="0" borderId="116" xfId="5" applyNumberFormat="1" applyFont="1" applyBorder="1" applyAlignment="1" applyProtection="1">
      <alignment vertical="center" wrapText="1" readingOrder="1"/>
    </xf>
    <xf numFmtId="44" fontId="24" fillId="0" borderId="119" xfId="5" applyNumberFormat="1" applyFont="1" applyBorder="1" applyAlignment="1" applyProtection="1">
      <alignment vertical="center" wrapText="1" readingOrder="1"/>
    </xf>
    <xf numFmtId="44" fontId="24" fillId="0" borderId="117" xfId="5" applyNumberFormat="1" applyFont="1" applyBorder="1" applyAlignment="1" applyProtection="1">
      <alignment vertical="center" wrapText="1" readingOrder="1"/>
    </xf>
    <xf numFmtId="44" fontId="24" fillId="0" borderId="120" xfId="5" applyNumberFormat="1" applyFont="1" applyBorder="1" applyAlignment="1" applyProtection="1">
      <alignment vertical="center" wrapText="1" readingOrder="1"/>
    </xf>
    <xf numFmtId="177" fontId="57" fillId="0" borderId="11" xfId="9" applyNumberFormat="1" applyFont="1" applyBorder="1" applyProtection="1"/>
    <xf numFmtId="176" fontId="24" fillId="0" borderId="119" xfId="5" applyNumberFormat="1" applyFont="1" applyBorder="1" applyAlignment="1" applyProtection="1">
      <alignment vertical="center" wrapText="1" readingOrder="1"/>
    </xf>
    <xf numFmtId="176" fontId="22" fillId="0" borderId="116" xfId="5" applyNumberFormat="1" applyFont="1" applyBorder="1" applyAlignment="1" applyProtection="1">
      <alignment vertical="center" wrapText="1" readingOrder="1"/>
    </xf>
    <xf numFmtId="176" fontId="78" fillId="0" borderId="116" xfId="5" applyNumberFormat="1" applyFont="1" applyBorder="1" applyAlignment="1" applyProtection="1">
      <alignment vertical="center" wrapText="1" readingOrder="1"/>
    </xf>
    <xf numFmtId="176" fontId="22" fillId="0" borderId="117" xfId="5" applyNumberFormat="1" applyFont="1" applyBorder="1" applyAlignment="1" applyProtection="1">
      <alignment vertical="center" wrapText="1" readingOrder="1"/>
    </xf>
    <xf numFmtId="176" fontId="22" fillId="0" borderId="19" xfId="5" applyNumberFormat="1" applyFont="1" applyBorder="1" applyAlignment="1" applyProtection="1">
      <alignment vertical="center" wrapText="1" readingOrder="1"/>
    </xf>
    <xf numFmtId="176" fontId="78" fillId="0" borderId="19" xfId="5" applyNumberFormat="1" applyFont="1" applyBorder="1" applyAlignment="1" applyProtection="1">
      <alignment vertical="center" wrapText="1" readingOrder="1"/>
    </xf>
    <xf numFmtId="176" fontId="22" fillId="0" borderId="26" xfId="5" applyNumberFormat="1" applyFont="1" applyBorder="1" applyAlignment="1" applyProtection="1">
      <alignment vertical="center" wrapText="1" readingOrder="1"/>
    </xf>
    <xf numFmtId="176" fontId="24" fillId="0" borderId="19" xfId="5" applyNumberFormat="1" applyFont="1" applyBorder="1" applyAlignment="1" applyProtection="1">
      <alignment vertical="center" wrapText="1" readingOrder="1"/>
    </xf>
    <xf numFmtId="176" fontId="77" fillId="0" borderId="19" xfId="5" applyNumberFormat="1" applyFont="1" applyBorder="1" applyAlignment="1" applyProtection="1">
      <alignment vertical="center" wrapText="1" readingOrder="1"/>
    </xf>
    <xf numFmtId="176" fontId="24" fillId="0" borderId="26" xfId="5" applyNumberFormat="1" applyFont="1" applyBorder="1" applyAlignment="1" applyProtection="1">
      <alignment vertical="center" wrapText="1" readingOrder="1"/>
    </xf>
    <xf numFmtId="176" fontId="77" fillId="0" borderId="119" xfId="5" applyNumberFormat="1" applyFont="1" applyBorder="1" applyAlignment="1" applyProtection="1">
      <alignment vertical="center" wrapText="1" readingOrder="1"/>
    </xf>
    <xf numFmtId="176" fontId="24" fillId="0" borderId="120" xfId="5" applyNumberFormat="1" applyFont="1" applyBorder="1" applyAlignment="1" applyProtection="1">
      <alignment vertical="center" wrapText="1" readingOrder="1"/>
    </xf>
    <xf numFmtId="44" fontId="77" fillId="0" borderId="116" xfId="5" applyNumberFormat="1" applyFont="1" applyBorder="1" applyAlignment="1" applyProtection="1">
      <alignment vertical="center" wrapText="1" readingOrder="1"/>
    </xf>
    <xf numFmtId="44" fontId="77" fillId="0" borderId="119" xfId="5" applyNumberFormat="1" applyFont="1" applyBorder="1" applyAlignment="1" applyProtection="1">
      <alignment vertical="center" wrapText="1" readingOrder="1"/>
    </xf>
    <xf numFmtId="44" fontId="24" fillId="23" borderId="116" xfId="5" applyNumberFormat="1" applyFont="1" applyFill="1" applyBorder="1" applyAlignment="1" applyProtection="1">
      <alignment vertical="center" wrapText="1" readingOrder="1"/>
    </xf>
    <xf numFmtId="44" fontId="24" fillId="23" borderId="117" xfId="5" applyNumberFormat="1" applyFont="1" applyFill="1" applyBorder="1" applyAlignment="1" applyProtection="1">
      <alignment vertical="center" wrapText="1" readingOrder="1"/>
    </xf>
    <xf numFmtId="44" fontId="24" fillId="23" borderId="119" xfId="5" applyNumberFormat="1" applyFont="1" applyFill="1" applyBorder="1" applyAlignment="1" applyProtection="1">
      <alignment vertical="center" wrapText="1" readingOrder="1"/>
    </xf>
    <xf numFmtId="44" fontId="24" fillId="23" borderId="120" xfId="5" applyNumberFormat="1" applyFont="1" applyFill="1" applyBorder="1" applyAlignment="1" applyProtection="1">
      <alignment vertical="center" wrapText="1" readingOrder="1"/>
    </xf>
    <xf numFmtId="44" fontId="77" fillId="23" borderId="116" xfId="5" applyNumberFormat="1" applyFont="1" applyFill="1" applyBorder="1" applyAlignment="1" applyProtection="1">
      <alignment vertical="center" wrapText="1" readingOrder="1"/>
    </xf>
    <xf numFmtId="44" fontId="77" fillId="23" borderId="119" xfId="5" applyNumberFormat="1" applyFont="1" applyFill="1" applyBorder="1" applyAlignment="1" applyProtection="1">
      <alignment vertical="center" wrapText="1" readingOrder="1"/>
    </xf>
    <xf numFmtId="17" fontId="24" fillId="0" borderId="127" xfId="12" applyNumberFormat="1" applyFont="1" applyBorder="1" applyAlignment="1">
      <alignment horizontal="center" vertical="center" wrapText="1" readingOrder="1"/>
    </xf>
    <xf numFmtId="0" fontId="24" fillId="0" borderId="116" xfId="4" applyFont="1" applyBorder="1" applyAlignment="1">
      <alignment horizontal="center" vertical="center" wrapText="1"/>
    </xf>
    <xf numFmtId="0" fontId="24" fillId="0" borderId="117" xfId="4" applyFont="1" applyBorder="1" applyAlignment="1">
      <alignment horizontal="center" vertical="center" wrapText="1"/>
    </xf>
    <xf numFmtId="171" fontId="0" fillId="0" borderId="0" xfId="5" applyNumberFormat="1" applyFont="1" applyAlignment="1">
      <alignment horizontal="left" indent="1"/>
    </xf>
    <xf numFmtId="171" fontId="30" fillId="0" borderId="11" xfId="5" applyNumberFormat="1" applyFont="1" applyBorder="1" applyAlignment="1">
      <alignment horizontal="left" vertical="center" indent="1"/>
    </xf>
    <xf numFmtId="171" fontId="30" fillId="0" borderId="11" xfId="7" applyNumberFormat="1" applyFont="1" applyAlignment="1">
      <alignment horizontal="left" vertical="center" indent="1"/>
    </xf>
    <xf numFmtId="171" fontId="22" fillId="0" borderId="116" xfId="5" applyNumberFormat="1" applyFont="1" applyBorder="1" applyAlignment="1" applyProtection="1">
      <alignment horizontal="left" vertical="center" wrapText="1" indent="1" readingOrder="1"/>
    </xf>
    <xf numFmtId="171" fontId="22" fillId="0" borderId="117" xfId="5" applyNumberFormat="1" applyFont="1" applyBorder="1" applyAlignment="1" applyProtection="1">
      <alignment horizontal="left" vertical="center" wrapText="1" indent="1" readingOrder="1"/>
    </xf>
    <xf numFmtId="171" fontId="24" fillId="0" borderId="19" xfId="5" applyNumberFormat="1" applyFont="1" applyBorder="1" applyAlignment="1" applyProtection="1">
      <alignment horizontal="left" vertical="center" wrapText="1" indent="1" readingOrder="1"/>
    </xf>
    <xf numFmtId="171" fontId="24" fillId="0" borderId="26" xfId="5" applyNumberFormat="1" applyFont="1" applyBorder="1" applyAlignment="1" applyProtection="1">
      <alignment horizontal="left" vertical="center" wrapText="1" indent="1" readingOrder="1"/>
    </xf>
    <xf numFmtId="171" fontId="24" fillId="0" borderId="119" xfId="5" applyNumberFormat="1" applyFont="1" applyBorder="1" applyAlignment="1" applyProtection="1">
      <alignment horizontal="left" vertical="center" wrapText="1" indent="1" readingOrder="1"/>
    </xf>
    <xf numFmtId="171" fontId="24" fillId="0" borderId="120" xfId="5" applyNumberFormat="1" applyFont="1" applyBorder="1" applyAlignment="1" applyProtection="1">
      <alignment horizontal="left" vertical="center" wrapText="1" indent="1" readingOrder="1"/>
    </xf>
    <xf numFmtId="0" fontId="98" fillId="0" borderId="116" xfId="12" applyFont="1" applyBorder="1" applyAlignment="1">
      <alignment horizontal="left" vertical="center" wrapText="1" indent="1" readingOrder="1"/>
    </xf>
    <xf numFmtId="0" fontId="98" fillId="0" borderId="119" xfId="12" applyFont="1" applyBorder="1" applyAlignment="1">
      <alignment horizontal="left" vertical="center" wrapText="1" indent="1" readingOrder="1"/>
    </xf>
    <xf numFmtId="0" fontId="16" fillId="0" borderId="11" xfId="7" applyFont="1" applyAlignment="1">
      <alignment vertical="center"/>
    </xf>
    <xf numFmtId="171" fontId="16" fillId="0" borderId="11" xfId="5" applyNumberFormat="1" applyFont="1" applyBorder="1" applyAlignment="1">
      <alignment horizontal="left" vertical="center" indent="1"/>
    </xf>
    <xf numFmtId="7" fontId="50" fillId="13" borderId="28" xfId="42" applyNumberFormat="1" applyFont="1" applyFill="1" applyBorder="1" applyAlignment="1" applyProtection="1">
      <alignment horizontal="right" vertical="center" wrapText="1" indent="1" readingOrder="1"/>
      <protection locked="0"/>
    </xf>
    <xf numFmtId="7" fontId="50" fillId="13" borderId="26" xfId="42" applyNumberFormat="1" applyFont="1" applyFill="1" applyBorder="1" applyAlignment="1" applyProtection="1">
      <alignment horizontal="right" vertical="center" wrapText="1" indent="1" readingOrder="1"/>
      <protection locked="0"/>
    </xf>
    <xf numFmtId="7" fontId="50" fillId="13" borderId="128" xfId="42" applyNumberFormat="1" applyFont="1" applyFill="1" applyBorder="1" applyAlignment="1" applyProtection="1">
      <alignment horizontal="right" vertical="center" wrapText="1" indent="1" readingOrder="1"/>
      <protection locked="0"/>
    </xf>
    <xf numFmtId="7" fontId="50" fillId="13" borderId="120" xfId="42" applyNumberFormat="1" applyFont="1" applyFill="1" applyBorder="1" applyAlignment="1" applyProtection="1">
      <alignment horizontal="right" vertical="center" wrapText="1" indent="1" readingOrder="1"/>
      <protection locked="0"/>
    </xf>
    <xf numFmtId="7" fontId="50" fillId="13" borderId="127" xfId="42" applyNumberFormat="1" applyFont="1" applyFill="1" applyBorder="1" applyAlignment="1" applyProtection="1">
      <alignment horizontal="right" vertical="center" wrapText="1" indent="1" readingOrder="1"/>
      <protection locked="0"/>
    </xf>
    <xf numFmtId="7" fontId="50" fillId="13" borderId="117" xfId="42" applyNumberFormat="1" applyFont="1" applyFill="1" applyBorder="1" applyAlignment="1" applyProtection="1">
      <alignment horizontal="right" vertical="center" wrapText="1" indent="1" readingOrder="1"/>
      <protection locked="0"/>
    </xf>
    <xf numFmtId="9" fontId="16" fillId="5" borderId="140" xfId="22" applyFont="1" applyFill="1" applyBorder="1" applyAlignment="1" applyProtection="1">
      <alignment horizontal="center" vertical="center" wrapText="1"/>
    </xf>
    <xf numFmtId="9" fontId="16" fillId="5" borderId="27" xfId="22" applyFont="1" applyFill="1" applyBorder="1" applyAlignment="1" applyProtection="1">
      <alignment horizontal="center" vertical="center" wrapText="1"/>
    </xf>
    <xf numFmtId="2" fontId="100" fillId="0" borderId="152" xfId="22" applyNumberFormat="1" applyFont="1" applyBorder="1" applyAlignment="1" applyProtection="1">
      <alignment horizontal="right" vertical="center" indent="1"/>
    </xf>
    <xf numFmtId="3" fontId="77" fillId="0" borderId="119" xfId="12" applyNumberFormat="1" applyFont="1" applyBorder="1" applyAlignment="1">
      <alignment horizontal="center" vertical="center" wrapText="1" readingOrder="1"/>
    </xf>
    <xf numFmtId="0" fontId="40" fillId="0" borderId="11" xfId="32" applyFont="1" applyAlignment="1">
      <alignment vertical="center"/>
    </xf>
    <xf numFmtId="0" fontId="39" fillId="0" borderId="11" xfId="32" applyFont="1"/>
    <xf numFmtId="0" fontId="80" fillId="0" borderId="11" xfId="32" applyFont="1" applyAlignment="1">
      <alignment horizontal="center" vertical="center" wrapText="1"/>
    </xf>
    <xf numFmtId="0" fontId="25" fillId="0" borderId="11" xfId="32" applyFont="1" applyAlignment="1">
      <alignment vertical="center" wrapText="1"/>
    </xf>
    <xf numFmtId="0" fontId="25" fillId="0" borderId="11" xfId="32" applyFont="1" applyAlignment="1">
      <alignment horizontal="center" vertical="center" wrapText="1"/>
    </xf>
    <xf numFmtId="0" fontId="41" fillId="0" borderId="0" xfId="0" applyFont="1"/>
    <xf numFmtId="0" fontId="42" fillId="0" borderId="0" xfId="0" applyFont="1" applyAlignment="1">
      <alignment horizontal="left" vertical="top" wrapText="1" indent="1"/>
    </xf>
    <xf numFmtId="0" fontId="42" fillId="0" borderId="0" xfId="0" applyFont="1" applyAlignment="1">
      <alignment vertical="center" wrapText="1"/>
    </xf>
    <xf numFmtId="0" fontId="30" fillId="0" borderId="11" xfId="24" applyFont="1"/>
    <xf numFmtId="0" fontId="7" fillId="0" borderId="11" xfId="24"/>
    <xf numFmtId="0" fontId="16" fillId="0" borderId="73" xfId="24" applyFont="1" applyBorder="1" applyAlignment="1">
      <alignment horizontal="left" vertical="center" wrapText="1" indent="1"/>
    </xf>
    <xf numFmtId="0" fontId="16" fillId="0" borderId="74" xfId="24" applyFont="1" applyBorder="1" applyAlignment="1">
      <alignment horizontal="left" vertical="center" wrapText="1" indent="1"/>
    </xf>
    <xf numFmtId="0" fontId="16" fillId="0" borderId="11" xfId="24" applyFont="1"/>
    <xf numFmtId="0" fontId="16" fillId="0" borderId="11" xfId="24" applyFont="1" applyAlignment="1">
      <alignment horizontal="left" vertical="center" wrapText="1" indent="1"/>
    </xf>
    <xf numFmtId="0" fontId="16" fillId="0" borderId="11" xfId="24" applyFont="1" applyAlignment="1">
      <alignment horizontal="center" vertical="center" wrapText="1"/>
    </xf>
    <xf numFmtId="0" fontId="14" fillId="0" borderId="11" xfId="24" applyFont="1" applyAlignment="1">
      <alignment horizontal="center" vertical="center" wrapText="1"/>
    </xf>
    <xf numFmtId="0" fontId="14" fillId="0" borderId="28" xfId="24" applyFont="1" applyBorder="1" applyAlignment="1">
      <alignment horizontal="center" vertical="center" wrapText="1"/>
    </xf>
    <xf numFmtId="0" fontId="14" fillId="0" borderId="26" xfId="24" applyFont="1" applyBorder="1" applyAlignment="1">
      <alignment horizontal="center" vertical="center" wrapText="1"/>
    </xf>
    <xf numFmtId="0" fontId="16" fillId="0" borderId="27" xfId="24" applyFont="1" applyBorder="1" applyAlignment="1">
      <alignment horizontal="left" vertical="center" wrapText="1" indent="1"/>
    </xf>
    <xf numFmtId="0" fontId="61" fillId="0" borderId="27" xfId="24" applyFont="1" applyBorder="1" applyAlignment="1">
      <alignment horizontal="left" vertical="center" wrapText="1" indent="1"/>
    </xf>
    <xf numFmtId="0" fontId="16" fillId="2" borderId="157" xfId="24" applyFont="1" applyFill="1" applyBorder="1" applyAlignment="1">
      <alignment horizontal="left" vertical="center" wrapText="1" indent="1"/>
    </xf>
    <xf numFmtId="0" fontId="35" fillId="0" borderId="85" xfId="25" applyFont="1" applyBorder="1" applyAlignment="1">
      <alignment horizontal="center" vertical="center"/>
    </xf>
    <xf numFmtId="0" fontId="35" fillId="0" borderId="85" xfId="25" applyFont="1" applyBorder="1" applyAlignment="1">
      <alignment horizontal="center" vertical="center" wrapText="1"/>
    </xf>
    <xf numFmtId="17" fontId="33" fillId="0" borderId="85" xfId="26" applyNumberFormat="1" applyFont="1" applyBorder="1" applyAlignment="1">
      <alignment horizontal="center" vertical="center" wrapText="1" readingOrder="1"/>
    </xf>
    <xf numFmtId="0" fontId="37" fillId="0" borderId="11" xfId="25" applyFont="1" applyAlignment="1">
      <alignment horizontal="left" vertical="center"/>
    </xf>
    <xf numFmtId="0" fontId="34" fillId="0" borderId="11" xfId="25" applyFont="1" applyAlignment="1">
      <alignment horizontal="center" vertical="center"/>
    </xf>
    <xf numFmtId="0" fontId="35" fillId="0" borderId="11" xfId="25" applyFont="1" applyAlignment="1">
      <alignment horizontal="center" vertical="center"/>
    </xf>
    <xf numFmtId="0" fontId="32" fillId="0" borderId="11" xfId="24" applyFont="1"/>
    <xf numFmtId="17" fontId="33" fillId="0" borderId="11" xfId="26" applyNumberFormat="1" applyFont="1" applyAlignment="1">
      <alignment horizontal="center" vertical="center" wrapText="1" readingOrder="1"/>
    </xf>
    <xf numFmtId="166" fontId="36" fillId="0" borderId="15" xfId="26" applyNumberFormat="1" applyFont="1" applyBorder="1" applyAlignment="1">
      <alignment horizontal="center" wrapText="1" readingOrder="1"/>
    </xf>
    <xf numFmtId="166" fontId="36" fillId="0" borderId="150" xfId="26" applyNumberFormat="1" applyFont="1" applyBorder="1" applyAlignment="1">
      <alignment horizontal="center" wrapText="1" readingOrder="1"/>
    </xf>
    <xf numFmtId="49" fontId="36" fillId="8" borderId="15" xfId="26" applyNumberFormat="1" applyFont="1" applyFill="1" applyBorder="1" applyAlignment="1">
      <alignment horizontal="center" vertical="center" wrapText="1" readingOrder="1"/>
    </xf>
    <xf numFmtId="0" fontId="44" fillId="0" borderId="112" xfId="0" applyFont="1" applyBorder="1" applyAlignment="1">
      <alignment horizontal="center" vertical="center" wrapText="1"/>
    </xf>
    <xf numFmtId="0" fontId="16" fillId="2" borderId="28" xfId="24" applyFont="1" applyFill="1" applyBorder="1" applyAlignment="1">
      <alignment horizontal="center" vertical="center" wrapText="1"/>
    </xf>
    <xf numFmtId="0" fontId="16" fillId="2" borderId="23" xfId="24" applyFont="1" applyFill="1" applyBorder="1" applyAlignment="1">
      <alignment horizontal="center" vertical="center" wrapText="1"/>
    </xf>
    <xf numFmtId="0" fontId="16" fillId="2" borderId="27" xfId="24" applyFont="1" applyFill="1" applyBorder="1" applyAlignment="1">
      <alignment horizontal="center" vertical="center" wrapText="1"/>
    </xf>
    <xf numFmtId="0" fontId="22" fillId="2" borderId="28" xfId="24" applyFont="1" applyFill="1" applyBorder="1" applyAlignment="1">
      <alignment horizontal="center" vertical="center" wrapText="1"/>
    </xf>
    <xf numFmtId="0" fontId="22" fillId="2" borderId="23" xfId="24" applyFont="1" applyFill="1" applyBorder="1" applyAlignment="1">
      <alignment horizontal="center" vertical="center" wrapText="1"/>
    </xf>
    <xf numFmtId="0" fontId="16" fillId="2" borderId="128" xfId="24" applyFont="1" applyFill="1" applyBorder="1" applyAlignment="1">
      <alignment horizontal="center" vertical="center" wrapText="1"/>
    </xf>
    <xf numFmtId="0" fontId="16" fillId="2" borderId="101" xfId="24" applyFont="1" applyFill="1" applyBorder="1" applyAlignment="1">
      <alignment horizontal="center" vertical="center" wrapText="1"/>
    </xf>
    <xf numFmtId="0" fontId="16" fillId="2" borderId="130" xfId="24" applyFont="1" applyFill="1" applyBorder="1" applyAlignment="1">
      <alignment horizontal="center" vertical="center" wrapText="1"/>
    </xf>
    <xf numFmtId="0" fontId="16" fillId="2" borderId="11" xfId="24" applyFont="1" applyFill="1" applyAlignment="1">
      <alignment horizontal="center" vertical="center" wrapText="1"/>
    </xf>
    <xf numFmtId="0" fontId="49" fillId="8" borderId="11" xfId="6" applyFont="1" applyFill="1" applyAlignment="1">
      <alignment horizontal="center" vertical="center" wrapText="1" readingOrder="1"/>
    </xf>
    <xf numFmtId="0" fontId="16" fillId="13" borderId="27" xfId="24" applyFont="1" applyFill="1" applyBorder="1" applyAlignment="1" applyProtection="1">
      <alignment horizontal="center" vertical="center" wrapText="1"/>
      <protection locked="0"/>
    </xf>
    <xf numFmtId="0" fontId="16" fillId="13" borderId="152" xfId="24" applyFont="1" applyFill="1" applyBorder="1" applyAlignment="1" applyProtection="1">
      <alignment horizontal="center" vertical="center" wrapText="1"/>
      <protection locked="0"/>
    </xf>
    <xf numFmtId="0" fontId="22" fillId="0" borderId="11" xfId="4" applyFont="1" applyAlignment="1">
      <alignment horizontal="left" vertical="center" wrapText="1"/>
    </xf>
    <xf numFmtId="0" fontId="16" fillId="0" borderId="11" xfId="4" applyFont="1" applyAlignment="1">
      <alignment horizontal="left" vertical="center" wrapText="1"/>
    </xf>
    <xf numFmtId="0" fontId="22" fillId="0" borderId="11" xfId="4" applyFont="1" applyAlignment="1">
      <alignment horizontal="center" vertical="center"/>
    </xf>
    <xf numFmtId="0" fontId="22" fillId="0" borderId="11" xfId="4" applyFont="1" applyAlignment="1">
      <alignment vertical="center"/>
    </xf>
    <xf numFmtId="0" fontId="32" fillId="0" borderId="11" xfId="4" applyFont="1"/>
    <xf numFmtId="0" fontId="24" fillId="0" borderId="140" xfId="4" applyFont="1" applyBorder="1" applyAlignment="1">
      <alignment horizontal="center" vertical="center" wrapText="1"/>
    </xf>
    <xf numFmtId="0" fontId="16" fillId="0" borderId="19" xfId="4" applyFont="1" applyBorder="1" applyAlignment="1">
      <alignment horizontal="center" vertical="center" wrapText="1"/>
    </xf>
    <xf numFmtId="0" fontId="22" fillId="0" borderId="26" xfId="4" applyFont="1" applyBorder="1" applyAlignment="1">
      <alignment horizontal="center" vertical="center" wrapText="1"/>
    </xf>
    <xf numFmtId="0" fontId="22" fillId="0" borderId="27" xfId="4" applyFont="1" applyBorder="1" applyAlignment="1">
      <alignment horizontal="center" vertical="center" wrapText="1"/>
    </xf>
    <xf numFmtId="0" fontId="29" fillId="0" borderId="11" xfId="4" applyFont="1" applyAlignment="1">
      <alignment horizontal="center" vertical="center" wrapText="1"/>
    </xf>
    <xf numFmtId="0" fontId="22" fillId="2" borderId="110" xfId="4" applyFont="1" applyFill="1" applyBorder="1" applyAlignment="1">
      <alignment horizontal="center" vertical="center"/>
    </xf>
    <xf numFmtId="0" fontId="22" fillId="2" borderId="136" xfId="4" applyFont="1" applyFill="1" applyBorder="1" applyAlignment="1">
      <alignment horizontal="center" vertical="center"/>
    </xf>
    <xf numFmtId="7" fontId="49" fillId="5" borderId="106" xfId="6" applyNumberFormat="1" applyFont="1" applyFill="1" applyBorder="1" applyAlignment="1">
      <alignment horizontal="center" vertical="center" wrapText="1" readingOrder="1"/>
    </xf>
    <xf numFmtId="0" fontId="22" fillId="0" borderId="104" xfId="4" applyFont="1" applyBorder="1" applyAlignment="1">
      <alignment horizontal="left" vertical="center" indent="1"/>
    </xf>
    <xf numFmtId="0" fontId="16" fillId="2" borderId="13" xfId="4" applyFont="1" applyFill="1" applyBorder="1" applyAlignment="1">
      <alignment horizontal="center" vertical="center"/>
    </xf>
    <xf numFmtId="0" fontId="22" fillId="2" borderId="105" xfId="4" applyFont="1" applyFill="1" applyBorder="1" applyAlignment="1">
      <alignment horizontal="center" vertical="center"/>
    </xf>
    <xf numFmtId="0" fontId="22" fillId="2" borderId="107" xfId="4" applyFont="1" applyFill="1" applyBorder="1" applyAlignment="1">
      <alignment horizontal="right" vertical="center" indent="1"/>
    </xf>
    <xf numFmtId="0" fontId="48" fillId="0" borderId="104" xfId="4" applyFont="1" applyBorder="1" applyAlignment="1">
      <alignment horizontal="left" vertical="center" wrapText="1" indent="1"/>
    </xf>
    <xf numFmtId="0" fontId="22" fillId="0" borderId="41" xfId="4" applyFont="1" applyBorder="1" applyAlignment="1">
      <alignment horizontal="center" vertical="center" wrapText="1"/>
    </xf>
    <xf numFmtId="0" fontId="48" fillId="2" borderId="13" xfId="4" applyFont="1" applyFill="1" applyBorder="1" applyAlignment="1">
      <alignment horizontal="left" vertical="center" wrapText="1"/>
    </xf>
    <xf numFmtId="0" fontId="22" fillId="2" borderId="107" xfId="4" applyFont="1" applyFill="1" applyBorder="1" applyAlignment="1">
      <alignment horizontal="center" vertical="center"/>
    </xf>
    <xf numFmtId="168" fontId="22" fillId="5" borderId="41" xfId="4" applyNumberFormat="1" applyFont="1" applyFill="1" applyBorder="1" applyAlignment="1">
      <alignment horizontal="right" vertical="center" indent="1"/>
    </xf>
    <xf numFmtId="180" fontId="49" fillId="5" borderId="108" xfId="6" applyNumberFormat="1" applyFont="1" applyFill="1" applyBorder="1" applyAlignment="1">
      <alignment horizontal="right" vertical="center" wrapText="1" indent="1" readingOrder="1"/>
    </xf>
    <xf numFmtId="9" fontId="24" fillId="0" borderId="147" xfId="4" applyNumberFormat="1" applyFont="1" applyBorder="1" applyAlignment="1">
      <alignment horizontal="center" vertical="center"/>
    </xf>
    <xf numFmtId="181" fontId="24" fillId="0" borderId="112" xfId="4" applyNumberFormat="1" applyFont="1" applyBorder="1" applyAlignment="1">
      <alignment vertical="center"/>
    </xf>
    <xf numFmtId="7" fontId="49" fillId="0" borderId="11" xfId="6" applyNumberFormat="1" applyFont="1" applyAlignment="1">
      <alignment horizontal="center" vertical="center" wrapText="1" readingOrder="1"/>
    </xf>
    <xf numFmtId="0" fontId="22" fillId="5" borderId="11" xfId="4" applyFont="1" applyFill="1" applyAlignment="1">
      <alignment horizontal="left" vertical="center" wrapText="1"/>
    </xf>
    <xf numFmtId="0" fontId="6" fillId="0" borderId="11" xfId="27"/>
    <xf numFmtId="2" fontId="6" fillId="0" borderId="11" xfId="27" applyNumberFormat="1"/>
    <xf numFmtId="0" fontId="52" fillId="0" borderId="11" xfId="27" applyFont="1" applyAlignment="1">
      <alignment vertical="center"/>
    </xf>
    <xf numFmtId="0" fontId="32" fillId="0" borderId="11" xfId="27" applyFont="1"/>
    <xf numFmtId="0" fontId="14" fillId="0" borderId="70" xfId="27" applyFont="1" applyBorder="1" applyAlignment="1">
      <alignment horizontal="center" vertical="center" wrapText="1"/>
    </xf>
    <xf numFmtId="0" fontId="14" fillId="0" borderId="71" xfId="27" applyFont="1" applyBorder="1" applyAlignment="1">
      <alignment horizontal="center" vertical="center" wrapText="1"/>
    </xf>
    <xf numFmtId="0" fontId="16" fillId="0" borderId="66" xfId="27" applyFont="1" applyBorder="1" applyAlignment="1">
      <alignment horizontal="left" vertical="center" indent="1"/>
    </xf>
    <xf numFmtId="178" fontId="16" fillId="12" borderId="12" xfId="27" applyNumberFormat="1" applyFont="1" applyFill="1" applyBorder="1" applyAlignment="1">
      <alignment horizontal="right" vertical="center" indent="1"/>
    </xf>
    <xf numFmtId="0" fontId="16" fillId="0" borderId="66" xfId="27" applyFont="1" applyBorder="1" applyAlignment="1">
      <alignment horizontal="left" vertical="center" wrapText="1" indent="1"/>
    </xf>
    <xf numFmtId="0" fontId="14" fillId="0" borderId="12" xfId="27" applyFont="1" applyBorder="1" applyAlignment="1">
      <alignment horizontal="center" vertical="center" wrapText="1"/>
    </xf>
    <xf numFmtId="0" fontId="14" fillId="0" borderId="67" xfId="27" applyFont="1" applyBorder="1" applyAlignment="1">
      <alignment horizontal="center" vertical="center" wrapText="1"/>
    </xf>
    <xf numFmtId="0" fontId="82" fillId="0" borderId="11" xfId="35"/>
    <xf numFmtId="0" fontId="41" fillId="0" borderId="75" xfId="35" applyFont="1" applyBorder="1"/>
    <xf numFmtId="0" fontId="41" fillId="0" borderId="63" xfId="35" applyFont="1" applyBorder="1"/>
    <xf numFmtId="0" fontId="41" fillId="0" borderId="76" xfId="35" applyFont="1" applyBorder="1"/>
    <xf numFmtId="0" fontId="52" fillId="0" borderId="88" xfId="36" applyFont="1" applyBorder="1" applyAlignment="1">
      <alignment vertical="center"/>
    </xf>
    <xf numFmtId="0" fontId="52" fillId="0" borderId="124" xfId="36" applyFont="1" applyBorder="1" applyAlignment="1">
      <alignment vertical="center"/>
    </xf>
    <xf numFmtId="0" fontId="52" fillId="0" borderId="11" xfId="36" applyFont="1" applyAlignment="1">
      <alignment vertical="center"/>
    </xf>
    <xf numFmtId="0" fontId="29" fillId="0" borderId="11" xfId="36" applyFont="1" applyAlignment="1">
      <alignment horizontal="center" vertical="center" wrapText="1"/>
    </xf>
    <xf numFmtId="0" fontId="32" fillId="0" borderId="88" xfId="36" applyFont="1" applyBorder="1"/>
    <xf numFmtId="0" fontId="14" fillId="0" borderId="158" xfId="36" applyFont="1" applyBorder="1" applyAlignment="1">
      <alignment horizontal="center" vertical="center" wrapText="1"/>
    </xf>
    <xf numFmtId="2" fontId="14" fillId="0" borderId="159" xfId="36" applyNumberFormat="1" applyFont="1" applyBorder="1" applyAlignment="1">
      <alignment horizontal="center" vertical="center" wrapText="1"/>
    </xf>
    <xf numFmtId="2" fontId="14" fillId="0" borderId="160" xfId="36" applyNumberFormat="1" applyFont="1" applyBorder="1" applyAlignment="1">
      <alignment horizontal="center" vertical="center" wrapText="1"/>
    </xf>
    <xf numFmtId="0" fontId="32" fillId="0" borderId="124" xfId="36" applyFont="1" applyBorder="1"/>
    <xf numFmtId="0" fontId="32" fillId="0" borderId="11" xfId="36" applyFont="1"/>
    <xf numFmtId="177" fontId="16" fillId="0" borderId="26" xfId="12" applyNumberFormat="1" applyBorder="1" applyAlignment="1">
      <alignment horizontal="center" vertical="center" wrapText="1"/>
    </xf>
    <xf numFmtId="177" fontId="16" fillId="0" borderId="120" xfId="12" applyNumberFormat="1" applyBorder="1" applyAlignment="1">
      <alignment horizontal="center" vertical="center" wrapText="1"/>
    </xf>
    <xf numFmtId="0" fontId="41" fillId="0" borderId="83" xfId="35" applyFont="1" applyBorder="1"/>
    <xf numFmtId="0" fontId="41" fillId="0" borderId="69" xfId="35" applyFont="1" applyBorder="1"/>
    <xf numFmtId="0" fontId="41" fillId="0" borderId="125" xfId="35" applyFont="1" applyBorder="1"/>
    <xf numFmtId="0" fontId="22" fillId="0" borderId="11" xfId="41" applyFont="1" applyAlignment="1">
      <alignment horizontal="left" vertical="center" wrapText="1"/>
    </xf>
    <xf numFmtId="0" fontId="16" fillId="0" borderId="11" xfId="41" applyFont="1" applyAlignment="1">
      <alignment horizontal="left" vertical="center" wrapText="1"/>
    </xf>
    <xf numFmtId="0" fontId="22" fillId="0" borderId="11" xfId="41" applyFont="1" applyAlignment="1">
      <alignment horizontal="center" vertical="center"/>
    </xf>
    <xf numFmtId="0" fontId="22" fillId="0" borderId="11" xfId="41" applyFont="1" applyAlignment="1">
      <alignment vertical="center"/>
    </xf>
    <xf numFmtId="0" fontId="32" fillId="0" borderId="11" xfId="41" applyFont="1"/>
    <xf numFmtId="0" fontId="32" fillId="0" borderId="11" xfId="13" applyFont="1"/>
    <xf numFmtId="0" fontId="22" fillId="0" borderId="177" xfId="28" applyFont="1" applyBorder="1" applyAlignment="1">
      <alignment horizontal="center" vertical="center" wrapText="1"/>
    </xf>
    <xf numFmtId="0" fontId="22" fillId="0" borderId="178" xfId="28" applyFont="1" applyBorder="1" applyAlignment="1">
      <alignment horizontal="center" vertical="center" wrapText="1"/>
    </xf>
    <xf numFmtId="0" fontId="16" fillId="0" borderId="117" xfId="28" applyBorder="1" applyAlignment="1">
      <alignment horizontal="left" vertical="center" wrapText="1" indent="1"/>
    </xf>
    <xf numFmtId="177" fontId="16" fillId="0" borderId="140" xfId="28" applyNumberFormat="1" applyBorder="1" applyAlignment="1">
      <alignment horizontal="right" vertical="center" wrapText="1" indent="1"/>
    </xf>
    <xf numFmtId="7" fontId="81" fillId="0" borderId="11" xfId="13" applyNumberFormat="1" applyFont="1"/>
    <xf numFmtId="0" fontId="16" fillId="0" borderId="26" xfId="28" applyBorder="1" applyAlignment="1">
      <alignment horizontal="left" vertical="center" wrapText="1" indent="1"/>
    </xf>
    <xf numFmtId="177" fontId="16" fillId="0" borderId="27" xfId="28" applyNumberFormat="1" applyBorder="1" applyAlignment="1">
      <alignment horizontal="right" vertical="center" wrapText="1" indent="1"/>
    </xf>
    <xf numFmtId="177" fontId="81" fillId="0" borderId="11" xfId="13" applyNumberFormat="1" applyFont="1"/>
    <xf numFmtId="177" fontId="100" fillId="0" borderId="179" xfId="28" applyNumberFormat="1" applyFont="1" applyBorder="1" applyAlignment="1">
      <alignment horizontal="right" vertical="center" indent="1"/>
    </xf>
    <xf numFmtId="0" fontId="32" fillId="0" borderId="11" xfId="13" applyFont="1" applyAlignment="1">
      <alignment horizontal="center"/>
    </xf>
    <xf numFmtId="0" fontId="16" fillId="0" borderId="117" xfId="28" applyBorder="1" applyAlignment="1">
      <alignment horizontal="left" vertical="center" indent="1"/>
    </xf>
    <xf numFmtId="0" fontId="16" fillId="0" borderId="120" xfId="28" applyBorder="1" applyAlignment="1">
      <alignment horizontal="left" vertical="center" indent="1"/>
    </xf>
    <xf numFmtId="177" fontId="16" fillId="0" borderId="152" xfId="28" applyNumberFormat="1" applyBorder="1" applyAlignment="1">
      <alignment horizontal="right" vertical="center" wrapText="1" indent="1"/>
    </xf>
    <xf numFmtId="0" fontId="41" fillId="0" borderId="11" xfId="35" applyFont="1"/>
    <xf numFmtId="0" fontId="32" fillId="0" borderId="11" xfId="39" applyFont="1"/>
    <xf numFmtId="170" fontId="32" fillId="0" borderId="11" xfId="39" applyNumberFormat="1" applyFont="1"/>
    <xf numFmtId="0" fontId="32" fillId="0" borderId="63" xfId="39" applyFont="1" applyBorder="1"/>
    <xf numFmtId="170" fontId="32" fillId="0" borderId="63" xfId="39" applyNumberFormat="1" applyFont="1" applyBorder="1"/>
    <xf numFmtId="0" fontId="41" fillId="0" borderId="88" xfId="35" applyFont="1" applyBorder="1"/>
    <xf numFmtId="0" fontId="44" fillId="0" borderId="112" xfId="35" applyFont="1" applyBorder="1" applyAlignment="1">
      <alignment horizontal="center" vertical="center" wrapText="1"/>
    </xf>
    <xf numFmtId="0" fontId="41" fillId="0" borderId="124" xfId="35" applyFont="1" applyBorder="1"/>
    <xf numFmtId="17" fontId="14" fillId="0" borderId="11" xfId="12" applyNumberFormat="1" applyFont="1" applyAlignment="1">
      <alignment vertical="center" wrapText="1" readingOrder="1"/>
    </xf>
    <xf numFmtId="0" fontId="44" fillId="0" borderId="112" xfId="35" applyFont="1" applyBorder="1" applyAlignment="1">
      <alignment horizontal="center" vertical="center"/>
    </xf>
    <xf numFmtId="0" fontId="51" fillId="0" borderId="11" xfId="12" applyFont="1" applyAlignment="1">
      <alignment horizontal="center" vertical="center" wrapText="1" readingOrder="1"/>
    </xf>
    <xf numFmtId="0" fontId="81" fillId="0" borderId="11" xfId="35" applyFont="1" applyAlignment="1">
      <alignment horizontal="center" vertical="center"/>
    </xf>
    <xf numFmtId="2" fontId="14" fillId="0" borderId="127" xfId="12" applyNumberFormat="1" applyFont="1" applyBorder="1" applyAlignment="1">
      <alignment horizontal="center" vertical="center" wrapText="1" readingOrder="1"/>
    </xf>
    <xf numFmtId="44" fontId="14" fillId="0" borderId="19" xfId="12" applyNumberFormat="1" applyFont="1" applyBorder="1" applyAlignment="1">
      <alignment horizontal="center" vertical="center" wrapText="1" readingOrder="1"/>
    </xf>
    <xf numFmtId="44" fontId="14" fillId="0" borderId="26" xfId="12" applyNumberFormat="1" applyFont="1" applyBorder="1" applyAlignment="1">
      <alignment horizontal="center" vertical="center" wrapText="1" readingOrder="1"/>
    </xf>
    <xf numFmtId="0" fontId="23" fillId="0" borderId="11" xfId="12" applyFont="1" applyAlignment="1">
      <alignment horizontal="center" vertical="center" wrapText="1" readingOrder="1"/>
    </xf>
    <xf numFmtId="0" fontId="92" fillId="0" borderId="11" xfId="12" applyFont="1" applyAlignment="1">
      <alignment horizontal="center" vertical="center" wrapText="1" readingOrder="1"/>
    </xf>
    <xf numFmtId="17" fontId="14" fillId="0" borderId="11" xfId="35" applyNumberFormat="1" applyFont="1" applyAlignment="1">
      <alignment vertical="center"/>
    </xf>
    <xf numFmtId="2" fontId="14" fillId="10" borderId="119" xfId="35" applyNumberFormat="1" applyFont="1" applyFill="1" applyBorder="1" applyAlignment="1">
      <alignment horizontal="center" vertical="center" wrapText="1"/>
    </xf>
    <xf numFmtId="0" fontId="24" fillId="10" borderId="119" xfId="35" applyFont="1" applyFill="1" applyBorder="1" applyAlignment="1">
      <alignment horizontal="center" vertical="center" wrapText="1"/>
    </xf>
    <xf numFmtId="0" fontId="14" fillId="10" borderId="120" xfId="35" applyFont="1" applyFill="1" applyBorder="1" applyAlignment="1">
      <alignment horizontal="center" vertical="center" wrapText="1"/>
    </xf>
    <xf numFmtId="0" fontId="85" fillId="5" borderId="129" xfId="35" applyFont="1" applyFill="1" applyBorder="1" applyAlignment="1">
      <alignment vertical="center"/>
    </xf>
    <xf numFmtId="0" fontId="85" fillId="5" borderId="115" xfId="35" applyFont="1" applyFill="1" applyBorder="1" applyAlignment="1">
      <alignment vertical="center"/>
    </xf>
    <xf numFmtId="0" fontId="86" fillId="5" borderId="21" xfId="35" applyFont="1" applyFill="1" applyBorder="1" applyAlignment="1">
      <alignment vertical="center"/>
    </xf>
    <xf numFmtId="0" fontId="86" fillId="5" borderId="23" xfId="35" applyFont="1" applyFill="1" applyBorder="1" applyAlignment="1">
      <alignment vertical="center"/>
    </xf>
    <xf numFmtId="0" fontId="48" fillId="5" borderId="19" xfId="35" applyFont="1" applyFill="1" applyBorder="1" applyAlignment="1">
      <alignment horizontal="center" vertical="center"/>
    </xf>
    <xf numFmtId="0" fontId="48" fillId="2" borderId="19" xfId="39" applyFont="1" applyFill="1" applyBorder="1" applyAlignment="1">
      <alignment horizontal="center" vertical="center"/>
    </xf>
    <xf numFmtId="0" fontId="48" fillId="2" borderId="26" xfId="39" applyFont="1" applyFill="1" applyBorder="1" applyAlignment="1">
      <alignment horizontal="center" vertical="center"/>
    </xf>
    <xf numFmtId="0" fontId="85" fillId="5" borderId="21" xfId="35" applyFont="1" applyFill="1" applyBorder="1" applyAlignment="1">
      <alignment vertical="center"/>
    </xf>
    <xf numFmtId="0" fontId="85" fillId="5" borderId="23" xfId="35" applyFont="1" applyFill="1" applyBorder="1" applyAlignment="1">
      <alignment vertical="center"/>
    </xf>
    <xf numFmtId="0" fontId="88" fillId="5" borderId="21" xfId="35" applyFont="1" applyFill="1" applyBorder="1" applyAlignment="1">
      <alignment vertical="center"/>
    </xf>
    <xf numFmtId="0" fontId="88" fillId="5" borderId="23" xfId="35" applyFont="1" applyFill="1" applyBorder="1" applyAlignment="1">
      <alignment vertical="center"/>
    </xf>
    <xf numFmtId="0" fontId="48" fillId="5" borderId="119" xfId="35" applyFont="1" applyFill="1" applyBorder="1" applyAlignment="1">
      <alignment horizontal="center" vertical="center"/>
    </xf>
    <xf numFmtId="17" fontId="24" fillId="0" borderId="19" xfId="35" applyNumberFormat="1" applyFont="1" applyBorder="1" applyAlignment="1">
      <alignment horizontal="center" vertical="center" wrapText="1" readingOrder="1"/>
    </xf>
    <xf numFmtId="17" fontId="22" fillId="16" borderId="19" xfId="35" applyNumberFormat="1" applyFont="1" applyFill="1" applyBorder="1" applyAlignment="1">
      <alignment horizontal="center" vertical="center" wrapText="1" readingOrder="1"/>
    </xf>
    <xf numFmtId="42" fontId="22" fillId="0" borderId="19" xfId="35" applyNumberFormat="1" applyFont="1" applyBorder="1" applyAlignment="1">
      <alignment horizontal="center" vertical="center" wrapText="1" readingOrder="1"/>
    </xf>
    <xf numFmtId="42" fontId="22" fillId="6" borderId="19" xfId="35" applyNumberFormat="1" applyFont="1" applyFill="1" applyBorder="1" applyAlignment="1">
      <alignment horizontal="center" vertical="center" wrapText="1" readingOrder="1"/>
    </xf>
    <xf numFmtId="42" fontId="22" fillId="0" borderId="119" xfId="35" applyNumberFormat="1" applyFont="1" applyBorder="1" applyAlignment="1">
      <alignment horizontal="center" vertical="center" wrapText="1" readingOrder="1"/>
    </xf>
    <xf numFmtId="42" fontId="22" fillId="6" borderId="119" xfId="35" applyNumberFormat="1" applyFont="1" applyFill="1" applyBorder="1" applyAlignment="1">
      <alignment horizontal="center" vertical="center" wrapText="1" readingOrder="1"/>
    </xf>
    <xf numFmtId="42" fontId="14" fillId="0" borderId="123" xfId="35" applyNumberFormat="1" applyFont="1" applyBorder="1" applyAlignment="1">
      <alignment horizontal="left" vertical="center" wrapText="1" indent="1" readingOrder="1"/>
    </xf>
    <xf numFmtId="42" fontId="14" fillId="2" borderId="123" xfId="35" applyNumberFormat="1" applyFont="1" applyFill="1" applyBorder="1" applyAlignment="1">
      <alignment horizontal="left" vertical="center" wrapText="1" indent="1" readingOrder="1"/>
    </xf>
    <xf numFmtId="0" fontId="90" fillId="2" borderId="123" xfId="39" applyFont="1" applyFill="1" applyBorder="1" applyAlignment="1">
      <alignment horizontal="left" indent="1"/>
    </xf>
    <xf numFmtId="0" fontId="22" fillId="0" borderId="11" xfId="35" applyFont="1" applyAlignment="1">
      <alignment vertical="top"/>
    </xf>
    <xf numFmtId="0" fontId="30" fillId="0" borderId="11" xfId="39" applyFont="1"/>
    <xf numFmtId="0" fontId="32" fillId="0" borderId="69" xfId="39" applyFont="1" applyBorder="1"/>
    <xf numFmtId="170" fontId="32" fillId="0" borderId="69" xfId="39" applyNumberFormat="1" applyFont="1" applyBorder="1"/>
    <xf numFmtId="0" fontId="32" fillId="0" borderId="11" xfId="39" applyFont="1" applyProtection="1">
      <protection locked="0"/>
    </xf>
    <xf numFmtId="168" fontId="57" fillId="0" borderId="11" xfId="9" applyNumberFormat="1" applyFont="1" applyBorder="1" applyProtection="1">
      <protection locked="0"/>
    </xf>
    <xf numFmtId="170" fontId="48" fillId="2" borderId="19" xfId="9" applyNumberFormat="1" applyFont="1" applyFill="1" applyBorder="1" applyAlignment="1" applyProtection="1">
      <alignment horizontal="center" vertical="center"/>
      <protection locked="0"/>
    </xf>
    <xf numFmtId="0" fontId="48" fillId="2" borderId="19" xfId="39" applyFont="1" applyFill="1" applyBorder="1" applyAlignment="1" applyProtection="1">
      <alignment horizontal="center" vertical="center"/>
      <protection locked="0"/>
    </xf>
    <xf numFmtId="0" fontId="48" fillId="2" borderId="26" xfId="39" applyFont="1" applyFill="1" applyBorder="1" applyAlignment="1" applyProtection="1">
      <alignment horizontal="center" vertical="center"/>
      <protection locked="0"/>
    </xf>
    <xf numFmtId="170" fontId="48" fillId="2" borderId="119" xfId="9" applyNumberFormat="1" applyFont="1" applyFill="1" applyBorder="1" applyAlignment="1" applyProtection="1">
      <alignment horizontal="center" vertical="center"/>
      <protection locked="0"/>
    </xf>
    <xf numFmtId="0" fontId="48" fillId="2" borderId="119" xfId="39" applyFont="1" applyFill="1" applyBorder="1" applyAlignment="1" applyProtection="1">
      <alignment horizontal="center" vertical="center"/>
      <protection locked="0"/>
    </xf>
    <xf numFmtId="0" fontId="48" fillId="2" borderId="120" xfId="39" applyFont="1" applyFill="1" applyBorder="1" applyAlignment="1" applyProtection="1">
      <alignment horizontal="center" vertical="center"/>
      <protection locked="0"/>
    </xf>
    <xf numFmtId="17" fontId="24" fillId="0" borderId="122" xfId="12" applyNumberFormat="1" applyFont="1" applyBorder="1" applyAlignment="1">
      <alignment horizontal="center" vertical="center" wrapText="1" readingOrder="1"/>
    </xf>
    <xf numFmtId="0" fontId="24" fillId="0" borderId="123" xfId="4" applyFont="1" applyBorder="1" applyAlignment="1">
      <alignment horizontal="center" vertical="center" wrapText="1"/>
    </xf>
    <xf numFmtId="0" fontId="24" fillId="0" borderId="121" xfId="4" applyFont="1" applyBorder="1" applyAlignment="1">
      <alignment horizontal="center" vertical="center" wrapText="1"/>
    </xf>
    <xf numFmtId="0" fontId="16" fillId="0" borderId="11" xfId="11" applyFont="1" applyAlignment="1">
      <alignment vertical="center"/>
    </xf>
    <xf numFmtId="17" fontId="77" fillId="0" borderId="116" xfId="12" applyNumberFormat="1" applyFont="1" applyBorder="1" applyAlignment="1">
      <alignment horizontal="center" vertical="center" wrapText="1" readingOrder="1"/>
    </xf>
    <xf numFmtId="17" fontId="24" fillId="0" borderId="117" xfId="12" applyNumberFormat="1" applyFont="1" applyBorder="1" applyAlignment="1">
      <alignment horizontal="center" vertical="center" wrapText="1" readingOrder="1"/>
    </xf>
    <xf numFmtId="3" fontId="22" fillId="0" borderId="120" xfId="12" applyNumberFormat="1" applyFont="1" applyBorder="1" applyAlignment="1">
      <alignment horizontal="center" vertical="center" wrapText="1" readingOrder="1"/>
    </xf>
    <xf numFmtId="17" fontId="24" fillId="0" borderId="116" xfId="12" applyNumberFormat="1" applyFont="1" applyBorder="1" applyAlignment="1">
      <alignment horizontal="center" vertical="center" wrapText="1" readingOrder="1"/>
    </xf>
    <xf numFmtId="3" fontId="22" fillId="0" borderId="119" xfId="12" applyNumberFormat="1" applyFont="1" applyBorder="1" applyAlignment="1">
      <alignment horizontal="center" vertical="center" wrapText="1" readingOrder="1"/>
    </xf>
    <xf numFmtId="0" fontId="95" fillId="0" borderId="0" xfId="0" applyFont="1"/>
    <xf numFmtId="17" fontId="24" fillId="0" borderId="123" xfId="12" applyNumberFormat="1" applyFont="1" applyBorder="1" applyAlignment="1">
      <alignment horizontal="center" vertical="center" wrapText="1" readingOrder="1"/>
    </xf>
    <xf numFmtId="17" fontId="24" fillId="0" borderId="121" xfId="12" applyNumberFormat="1" applyFont="1" applyBorder="1" applyAlignment="1">
      <alignment horizontal="center" vertical="center" wrapText="1" readingOrder="1"/>
    </xf>
    <xf numFmtId="0" fontId="16" fillId="0" borderId="21" xfId="0" quotePrefix="1" applyFont="1" applyBorder="1" applyAlignment="1">
      <alignment horizontal="left" vertical="center" wrapText="1"/>
    </xf>
    <xf numFmtId="0" fontId="16" fillId="0" borderId="22" xfId="0" quotePrefix="1" applyFont="1" applyBorder="1" applyAlignment="1">
      <alignment horizontal="left" vertical="center" wrapText="1"/>
    </xf>
    <xf numFmtId="0" fontId="16" fillId="0" borderId="23" xfId="0" quotePrefix="1" applyFont="1" applyBorder="1" applyAlignment="1">
      <alignment horizontal="left" vertical="center" wrapText="1"/>
    </xf>
    <xf numFmtId="0" fontId="45" fillId="12" borderId="19" xfId="13" applyFont="1" applyFill="1" applyBorder="1" applyAlignment="1">
      <alignment horizontal="center" vertical="center" wrapText="1"/>
    </xf>
    <xf numFmtId="2" fontId="31" fillId="11" borderId="19" xfId="0" applyNumberFormat="1" applyFont="1" applyFill="1" applyBorder="1" applyAlignment="1">
      <alignment horizontal="center" vertical="center"/>
    </xf>
    <xf numFmtId="0" fontId="45" fillId="0" borderId="19" xfId="13" applyFont="1" applyBorder="1" applyAlignment="1">
      <alignment horizontal="left" vertical="center" wrapText="1"/>
    </xf>
    <xf numFmtId="2" fontId="31" fillId="11" borderId="21" xfId="0" applyNumberFormat="1" applyFont="1" applyFill="1" applyBorder="1" applyAlignment="1">
      <alignment horizontal="center" vertical="center"/>
    </xf>
    <xf numFmtId="2" fontId="31" fillId="11" borderId="22" xfId="0" applyNumberFormat="1" applyFont="1" applyFill="1" applyBorder="1" applyAlignment="1">
      <alignment horizontal="center" vertical="center"/>
    </xf>
    <xf numFmtId="2" fontId="31" fillId="11" borderId="23" xfId="0" applyNumberFormat="1" applyFont="1" applyFill="1" applyBorder="1" applyAlignment="1">
      <alignment horizontal="center" vertical="center"/>
    </xf>
    <xf numFmtId="2" fontId="31" fillId="11" borderId="46" xfId="0" applyNumberFormat="1" applyFont="1" applyFill="1" applyBorder="1" applyAlignment="1">
      <alignment horizontal="center" vertical="center"/>
    </xf>
    <xf numFmtId="2" fontId="31" fillId="11" borderId="47" xfId="0" applyNumberFormat="1" applyFont="1" applyFill="1" applyBorder="1" applyAlignment="1">
      <alignment horizontal="center" vertical="center"/>
    </xf>
    <xf numFmtId="2" fontId="31" fillId="11" borderId="48" xfId="0" applyNumberFormat="1" applyFont="1" applyFill="1" applyBorder="1" applyAlignment="1">
      <alignment horizontal="center" vertical="center"/>
    </xf>
    <xf numFmtId="2" fontId="31" fillId="7" borderId="31" xfId="0" applyNumberFormat="1" applyFont="1" applyFill="1" applyBorder="1" applyAlignment="1">
      <alignment vertical="center"/>
    </xf>
    <xf numFmtId="2" fontId="31" fillId="7" borderId="34" xfId="0" applyNumberFormat="1" applyFont="1" applyFill="1" applyBorder="1" applyAlignment="1">
      <alignment vertical="center"/>
    </xf>
    <xf numFmtId="0" fontId="16" fillId="14" borderId="21" xfId="24" applyFont="1" applyFill="1" applyBorder="1" applyAlignment="1">
      <alignment horizontal="left" vertical="center" wrapText="1" indent="1"/>
    </xf>
    <xf numFmtId="0" fontId="16" fillId="14" borderId="23" xfId="24" applyFont="1" applyFill="1" applyBorder="1" applyAlignment="1">
      <alignment horizontal="left" vertical="center" wrapText="1" indent="1"/>
    </xf>
    <xf numFmtId="0" fontId="45" fillId="12" borderId="26" xfId="13" applyFont="1" applyFill="1" applyBorder="1" applyAlignment="1">
      <alignment horizontal="left" vertical="center" wrapText="1"/>
    </xf>
    <xf numFmtId="0" fontId="45" fillId="12" borderId="27" xfId="13" applyFont="1" applyFill="1" applyBorder="1" applyAlignment="1">
      <alignment horizontal="left" vertical="center" wrapText="1"/>
    </xf>
    <xf numFmtId="0" fontId="45" fillId="12" borderId="28" xfId="13" applyFont="1" applyFill="1" applyBorder="1" applyAlignment="1">
      <alignment horizontal="left" vertical="center" wrapText="1"/>
    </xf>
    <xf numFmtId="0" fontId="45" fillId="12" borderId="21" xfId="13" applyFont="1" applyFill="1" applyBorder="1" applyAlignment="1">
      <alignment horizontal="center" vertical="center" wrapText="1"/>
    </xf>
    <xf numFmtId="0" fontId="45" fillId="12" borderId="23" xfId="13" applyFont="1" applyFill="1" applyBorder="1" applyAlignment="1">
      <alignment horizontal="center" vertical="center" wrapText="1"/>
    </xf>
    <xf numFmtId="2" fontId="31" fillId="11" borderId="31" xfId="0" applyNumberFormat="1" applyFont="1" applyFill="1" applyBorder="1" applyAlignment="1">
      <alignment horizontal="center" vertical="center" wrapText="1"/>
    </xf>
    <xf numFmtId="2" fontId="31" fillId="11" borderId="34" xfId="0" applyNumberFormat="1" applyFont="1" applyFill="1" applyBorder="1" applyAlignment="1">
      <alignment horizontal="center" vertical="center" wrapText="1"/>
    </xf>
    <xf numFmtId="0" fontId="45" fillId="0" borderId="29" xfId="13" applyFont="1" applyBorder="1" applyAlignment="1">
      <alignment horizontal="center" vertical="center" wrapText="1"/>
    </xf>
    <xf numFmtId="0" fontId="45" fillId="0" borderId="30" xfId="13" applyFont="1" applyBorder="1" applyAlignment="1">
      <alignment horizontal="center" vertical="center" wrapText="1"/>
    </xf>
    <xf numFmtId="0" fontId="45" fillId="0" borderId="24" xfId="13" applyFont="1" applyBorder="1" applyAlignment="1">
      <alignment horizontal="center" vertical="center" wrapText="1"/>
    </xf>
    <xf numFmtId="0" fontId="45" fillId="0" borderId="25" xfId="13" applyFont="1" applyBorder="1" applyAlignment="1">
      <alignment horizontal="center" vertical="center" wrapText="1"/>
    </xf>
    <xf numFmtId="0" fontId="45" fillId="0" borderId="31" xfId="13" applyFont="1" applyBorder="1" applyAlignment="1">
      <alignment horizontal="center" vertical="center" wrapText="1"/>
    </xf>
    <xf numFmtId="0" fontId="45" fillId="0" borderId="32" xfId="13" applyFont="1" applyBorder="1" applyAlignment="1">
      <alignment horizontal="center" vertical="center" wrapText="1"/>
    </xf>
    <xf numFmtId="2" fontId="31" fillId="11" borderId="24" xfId="0" applyNumberFormat="1" applyFont="1" applyFill="1" applyBorder="1" applyAlignment="1">
      <alignment horizontal="left" vertical="center" wrapText="1"/>
    </xf>
    <xf numFmtId="2" fontId="31" fillId="11" borderId="11" xfId="0" applyNumberFormat="1" applyFont="1" applyFill="1" applyBorder="1" applyAlignment="1">
      <alignment horizontal="left" vertical="center" wrapText="1"/>
    </xf>
    <xf numFmtId="0" fontId="45" fillId="12" borderId="29" xfId="13" applyFont="1" applyFill="1" applyBorder="1" applyAlignment="1">
      <alignment horizontal="center" vertical="center" wrapText="1"/>
    </xf>
    <xf numFmtId="0" fontId="45" fillId="12" borderId="30" xfId="13" applyFont="1" applyFill="1" applyBorder="1" applyAlignment="1">
      <alignment horizontal="center" vertical="center" wrapText="1"/>
    </xf>
    <xf numFmtId="0" fontId="64" fillId="0" borderId="29" xfId="13" applyFont="1" applyBorder="1" applyAlignment="1">
      <alignment horizontal="center" vertical="center" wrapText="1"/>
    </xf>
    <xf numFmtId="0" fontId="64" fillId="0" borderId="33" xfId="13" applyFont="1" applyBorder="1" applyAlignment="1">
      <alignment horizontal="center" vertical="center" wrapText="1"/>
    </xf>
    <xf numFmtId="0" fontId="64" fillId="0" borderId="24" xfId="13" applyFont="1" applyBorder="1" applyAlignment="1">
      <alignment horizontal="center" vertical="center" wrapText="1"/>
    </xf>
    <xf numFmtId="0" fontId="64" fillId="0" borderId="11" xfId="13" applyFont="1" applyAlignment="1">
      <alignment horizontal="center" vertical="center" wrapText="1"/>
    </xf>
    <xf numFmtId="0" fontId="16" fillId="14" borderId="22" xfId="24" applyFont="1" applyFill="1" applyBorder="1" applyAlignment="1">
      <alignment horizontal="left" vertical="center" wrapText="1" indent="1"/>
    </xf>
    <xf numFmtId="0" fontId="16" fillId="0" borderId="4" xfId="13" applyFont="1" applyBorder="1" applyAlignment="1">
      <alignment horizontal="center" vertical="center" wrapText="1" readingOrder="1"/>
    </xf>
    <xf numFmtId="0" fontId="16" fillId="0" borderId="6" xfId="13" applyFont="1" applyBorder="1" applyAlignment="1">
      <alignment horizontal="center" vertical="center" wrapText="1" readingOrder="1"/>
    </xf>
    <xf numFmtId="0" fontId="45" fillId="0" borderId="21" xfId="13" applyFont="1" applyBorder="1" applyAlignment="1">
      <alignment horizontal="left" vertical="center" wrapText="1"/>
    </xf>
    <xf numFmtId="0" fontId="45" fillId="0" borderId="23" xfId="13" applyFont="1" applyBorder="1" applyAlignment="1">
      <alignment horizontal="left" vertical="center" wrapText="1"/>
    </xf>
    <xf numFmtId="2" fontId="31" fillId="11" borderId="29" xfId="0" applyNumberFormat="1" applyFont="1" applyFill="1" applyBorder="1" applyAlignment="1">
      <alignment horizontal="center" vertical="center" wrapText="1"/>
    </xf>
    <xf numFmtId="2" fontId="31" fillId="11" borderId="33" xfId="0" applyNumberFormat="1" applyFont="1" applyFill="1" applyBorder="1" applyAlignment="1">
      <alignment horizontal="center" vertical="center" wrapText="1"/>
    </xf>
    <xf numFmtId="2" fontId="31" fillId="11" borderId="30" xfId="0" applyNumberFormat="1" applyFont="1" applyFill="1" applyBorder="1" applyAlignment="1">
      <alignment horizontal="center" vertical="center" wrapText="1"/>
    </xf>
    <xf numFmtId="2" fontId="31" fillId="11" borderId="32" xfId="0" applyNumberFormat="1" applyFont="1" applyFill="1" applyBorder="1" applyAlignment="1">
      <alignment horizontal="center" vertical="center" wrapText="1"/>
    </xf>
    <xf numFmtId="0" fontId="16" fillId="0" borderId="6" xfId="13" applyFont="1" applyBorder="1"/>
    <xf numFmtId="0" fontId="45" fillId="0" borderId="19" xfId="13" applyFont="1" applyBorder="1" applyAlignment="1">
      <alignment horizontal="center" vertical="center" wrapText="1"/>
    </xf>
    <xf numFmtId="17" fontId="14" fillId="0" borderId="2" xfId="13" applyNumberFormat="1" applyFont="1" applyBorder="1" applyAlignment="1">
      <alignment horizontal="center" vertical="center" wrapText="1" readingOrder="1"/>
    </xf>
    <xf numFmtId="0" fontId="16" fillId="0" borderId="10" xfId="13" applyFont="1" applyBorder="1"/>
    <xf numFmtId="0" fontId="14" fillId="0" borderId="21" xfId="24" applyFont="1" applyBorder="1" applyAlignment="1">
      <alignment horizontal="center" vertical="center" wrapText="1"/>
    </xf>
    <xf numFmtId="0" fontId="14" fillId="0" borderId="22" xfId="24" applyFont="1" applyBorder="1" applyAlignment="1">
      <alignment horizontal="center" vertical="center" wrapText="1"/>
    </xf>
    <xf numFmtId="0" fontId="14" fillId="0" borderId="23" xfId="24" applyFont="1" applyBorder="1" applyAlignment="1">
      <alignment horizontal="center" vertical="center" wrapText="1"/>
    </xf>
    <xf numFmtId="0" fontId="16" fillId="0" borderId="21" xfId="24" applyFont="1" applyBorder="1" applyAlignment="1">
      <alignment horizontal="left" vertical="center" wrapText="1"/>
    </xf>
    <xf numFmtId="0" fontId="16" fillId="0" borderId="22" xfId="24" applyFont="1" applyBorder="1" applyAlignment="1">
      <alignment horizontal="left" vertical="center" wrapText="1"/>
    </xf>
    <xf numFmtId="0" fontId="16" fillId="0" borderId="23" xfId="24" applyFont="1" applyBorder="1" applyAlignment="1">
      <alignment horizontal="left" vertical="center" wrapText="1"/>
    </xf>
    <xf numFmtId="0" fontId="42" fillId="0" borderId="21" xfId="13" applyFont="1" applyBorder="1" applyAlignment="1">
      <alignment horizontal="center" vertical="center"/>
    </xf>
    <xf numFmtId="0" fontId="42" fillId="0" borderId="23" xfId="13" applyFont="1" applyBorder="1" applyAlignment="1">
      <alignment horizontal="center" vertical="center"/>
    </xf>
    <xf numFmtId="0" fontId="41" fillId="12" borderId="21" xfId="13" applyFont="1" applyFill="1" applyBorder="1" applyAlignment="1">
      <alignment horizontal="left" vertical="center"/>
    </xf>
    <xf numFmtId="0" fontId="41" fillId="12" borderId="23" xfId="13" applyFont="1" applyFill="1" applyBorder="1" applyAlignment="1">
      <alignment horizontal="left" vertical="center"/>
    </xf>
    <xf numFmtId="0" fontId="14" fillId="0" borderId="21" xfId="24" applyFont="1" applyBorder="1" applyAlignment="1">
      <alignment horizontal="left" vertical="center" wrapText="1"/>
    </xf>
    <xf numFmtId="0" fontId="14" fillId="0" borderId="22" xfId="24" applyFont="1" applyBorder="1" applyAlignment="1">
      <alignment horizontal="left" vertical="center" wrapText="1"/>
    </xf>
    <xf numFmtId="0" fontId="14" fillId="0" borderId="29" xfId="24" applyFont="1" applyBorder="1" applyAlignment="1">
      <alignment horizontal="left" vertical="center" wrapText="1"/>
    </xf>
    <xf numFmtId="0" fontId="14" fillId="0" borderId="33" xfId="24" applyFont="1" applyBorder="1" applyAlignment="1">
      <alignment horizontal="left" vertical="center" wrapText="1"/>
    </xf>
    <xf numFmtId="0" fontId="14" fillId="0" borderId="30" xfId="24" applyFont="1" applyBorder="1" applyAlignment="1">
      <alignment horizontal="left" vertical="center" wrapText="1"/>
    </xf>
    <xf numFmtId="0" fontId="14" fillId="0" borderId="31" xfId="24" applyFont="1" applyBorder="1" applyAlignment="1">
      <alignment horizontal="left" vertical="center" wrapText="1"/>
    </xf>
    <xf numFmtId="0" fontId="14" fillId="0" borderId="34" xfId="24" applyFont="1" applyBorder="1" applyAlignment="1">
      <alignment horizontal="left" vertical="center" wrapText="1"/>
    </xf>
    <xf numFmtId="0" fontId="14" fillId="0" borderId="32" xfId="24" applyFont="1" applyBorder="1" applyAlignment="1">
      <alignment horizontal="left" vertical="center" wrapText="1"/>
    </xf>
    <xf numFmtId="2" fontId="31" fillId="11" borderId="31" xfId="0" applyNumberFormat="1" applyFont="1" applyFill="1" applyBorder="1" applyAlignment="1">
      <alignment horizontal="center" vertical="center"/>
    </xf>
    <xf numFmtId="2" fontId="31" fillId="11" borderId="34" xfId="0" applyNumberFormat="1" applyFont="1" applyFill="1" applyBorder="1" applyAlignment="1">
      <alignment horizontal="center" vertical="center"/>
    </xf>
    <xf numFmtId="2" fontId="31" fillId="11" borderId="32" xfId="0" applyNumberFormat="1" applyFont="1" applyFill="1" applyBorder="1" applyAlignment="1">
      <alignment horizontal="center" vertical="center"/>
    </xf>
    <xf numFmtId="0" fontId="14" fillId="0" borderId="23" xfId="24" applyFont="1" applyBorder="1" applyAlignment="1">
      <alignment horizontal="left" vertical="center" wrapText="1"/>
    </xf>
    <xf numFmtId="9" fontId="45" fillId="12" borderId="21" xfId="1" applyFont="1" applyFill="1" applyBorder="1" applyAlignment="1">
      <alignment horizontal="center" vertical="center" wrapText="1"/>
    </xf>
    <xf numFmtId="9" fontId="45" fillId="12" borderId="23" xfId="1" applyFont="1" applyFill="1" applyBorder="1" applyAlignment="1">
      <alignment horizontal="center" vertical="center" wrapText="1"/>
    </xf>
    <xf numFmtId="0" fontId="31" fillId="11" borderId="24" xfId="8" applyFont="1" applyFill="1" applyBorder="1" applyAlignment="1">
      <alignment horizontal="center" vertical="center"/>
    </xf>
    <xf numFmtId="0" fontId="31" fillId="11" borderId="11" xfId="8" applyFont="1" applyFill="1" applyAlignment="1">
      <alignment horizontal="center" vertical="center"/>
    </xf>
    <xf numFmtId="0" fontId="45" fillId="0" borderId="51" xfId="13" applyFont="1" applyBorder="1" applyAlignment="1">
      <alignment horizontal="center" vertical="center" wrapText="1"/>
    </xf>
    <xf numFmtId="0" fontId="45" fillId="0" borderId="52" xfId="13" applyFont="1" applyBorder="1" applyAlignment="1">
      <alignment horizontal="center" vertical="center" wrapText="1"/>
    </xf>
    <xf numFmtId="0" fontId="45" fillId="0" borderId="53" xfId="13" applyFont="1" applyBorder="1" applyAlignment="1">
      <alignment horizontal="center" vertical="center" wrapText="1"/>
    </xf>
    <xf numFmtId="0" fontId="45" fillId="0" borderId="54" xfId="13" applyFont="1" applyBorder="1" applyAlignment="1">
      <alignment horizontal="center" vertical="center" wrapText="1"/>
    </xf>
    <xf numFmtId="0" fontId="45" fillId="0" borderId="55" xfId="13" applyFont="1" applyBorder="1" applyAlignment="1">
      <alignment horizontal="center" vertical="center" wrapText="1"/>
    </xf>
    <xf numFmtId="0" fontId="45" fillId="0" borderId="56" xfId="13" applyFont="1" applyBorder="1" applyAlignment="1">
      <alignment horizontal="center" vertical="center" wrapText="1"/>
    </xf>
    <xf numFmtId="0" fontId="79" fillId="0" borderId="51" xfId="13" applyFont="1" applyBorder="1" applyAlignment="1">
      <alignment horizontal="left" vertical="center" wrapText="1"/>
    </xf>
    <xf numFmtId="0" fontId="45" fillId="0" borderId="57" xfId="13" applyFont="1" applyBorder="1" applyAlignment="1">
      <alignment horizontal="left" vertical="center" wrapText="1"/>
    </xf>
    <xf numFmtId="0" fontId="45" fillId="0" borderId="52" xfId="13" applyFont="1" applyBorder="1" applyAlignment="1">
      <alignment horizontal="left" vertical="center" wrapText="1"/>
    </xf>
    <xf numFmtId="0" fontId="45" fillId="0" borderId="53" xfId="13" applyFont="1" applyBorder="1" applyAlignment="1">
      <alignment horizontal="left" vertical="center" wrapText="1"/>
    </xf>
    <xf numFmtId="0" fontId="45" fillId="0" borderId="11" xfId="13" applyFont="1" applyAlignment="1">
      <alignment horizontal="left" vertical="center" wrapText="1"/>
    </xf>
    <xf numFmtId="0" fontId="45" fillId="0" borderId="54" xfId="13" applyFont="1" applyBorder="1" applyAlignment="1">
      <alignment horizontal="left" vertical="center" wrapText="1"/>
    </xf>
    <xf numFmtId="0" fontId="45" fillId="0" borderId="55" xfId="13" applyFont="1" applyBorder="1" applyAlignment="1">
      <alignment horizontal="left" vertical="center" wrapText="1"/>
    </xf>
    <xf numFmtId="0" fontId="45" fillId="0" borderId="58" xfId="13" applyFont="1" applyBorder="1" applyAlignment="1">
      <alignment horizontal="left" vertical="center" wrapText="1"/>
    </xf>
    <xf numFmtId="0" fontId="45" fillId="0" borderId="56" xfId="13" applyFont="1" applyBorder="1" applyAlignment="1">
      <alignment horizontal="left" vertical="center" wrapText="1"/>
    </xf>
    <xf numFmtId="0" fontId="45" fillId="0" borderId="49" xfId="13" applyFont="1" applyBorder="1" applyAlignment="1">
      <alignment horizontal="center" vertical="center" wrapText="1"/>
    </xf>
    <xf numFmtId="0" fontId="45" fillId="0" borderId="50" xfId="13" applyFont="1" applyBorder="1" applyAlignment="1">
      <alignment horizontal="center" vertical="center" wrapText="1"/>
    </xf>
    <xf numFmtId="0" fontId="45" fillId="12" borderId="49" xfId="13" applyFont="1" applyFill="1" applyBorder="1" applyAlignment="1">
      <alignment horizontal="center" vertical="center" wrapText="1"/>
    </xf>
    <xf numFmtId="0" fontId="45" fillId="12" borderId="50" xfId="13" applyFont="1" applyFill="1" applyBorder="1" applyAlignment="1">
      <alignment horizontal="center" vertical="center" wrapText="1"/>
    </xf>
    <xf numFmtId="0" fontId="45" fillId="0" borderId="21" xfId="13" applyFont="1" applyBorder="1" applyAlignment="1">
      <alignment vertical="center" wrapText="1"/>
    </xf>
    <xf numFmtId="0" fontId="45" fillId="0" borderId="23" xfId="13" applyFont="1" applyBorder="1" applyAlignment="1">
      <alignment vertical="center" wrapText="1"/>
    </xf>
    <xf numFmtId="0" fontId="45" fillId="12" borderId="21" xfId="13" applyFont="1" applyFill="1" applyBorder="1" applyAlignment="1">
      <alignment horizontal="left" vertical="center" wrapText="1"/>
    </xf>
    <xf numFmtId="0" fontId="45" fillId="12" borderId="22" xfId="13" applyFont="1" applyFill="1" applyBorder="1" applyAlignment="1">
      <alignment horizontal="left" vertical="center" wrapText="1"/>
    </xf>
    <xf numFmtId="0" fontId="45" fillId="12" borderId="23" xfId="13" applyFont="1" applyFill="1" applyBorder="1" applyAlignment="1">
      <alignment horizontal="left" vertical="center" wrapText="1"/>
    </xf>
    <xf numFmtId="0" fontId="45" fillId="12" borderId="22" xfId="13" applyFont="1" applyFill="1" applyBorder="1" applyAlignment="1">
      <alignment horizontal="center" vertical="center" wrapText="1"/>
    </xf>
    <xf numFmtId="9" fontId="45" fillId="2" borderId="21" xfId="1" applyFont="1" applyFill="1" applyBorder="1" applyAlignment="1">
      <alignment horizontal="center" vertical="center" wrapText="1"/>
    </xf>
    <xf numFmtId="9" fontId="45" fillId="2" borderId="23" xfId="1" applyFont="1" applyFill="1" applyBorder="1" applyAlignment="1">
      <alignment horizontal="center" vertical="center" wrapText="1"/>
    </xf>
    <xf numFmtId="0" fontId="14" fillId="0" borderId="29" xfId="24" applyFont="1" applyBorder="1" applyAlignment="1">
      <alignment horizontal="center" vertical="center" wrapText="1"/>
    </xf>
    <xf numFmtId="0" fontId="14" fillId="0" borderId="33" xfId="24" applyFont="1" applyBorder="1" applyAlignment="1">
      <alignment horizontal="center" vertical="center" wrapText="1"/>
    </xf>
    <xf numFmtId="0" fontId="14" fillId="0" borderId="31" xfId="24" applyFont="1" applyBorder="1" applyAlignment="1">
      <alignment horizontal="center" vertical="center" wrapText="1"/>
    </xf>
    <xf numFmtId="0" fontId="14" fillId="0" borderId="34" xfId="24" applyFont="1" applyBorder="1" applyAlignment="1">
      <alignment horizontal="center" vertical="center" wrapText="1"/>
    </xf>
    <xf numFmtId="0" fontId="14" fillId="0" borderId="39" xfId="24" applyFont="1" applyBorder="1" applyAlignment="1">
      <alignment horizontal="center" vertical="center" wrapText="1"/>
    </xf>
    <xf numFmtId="0" fontId="14" fillId="0" borderId="40" xfId="24" applyFont="1" applyBorder="1" applyAlignment="1">
      <alignment horizontal="center" vertical="center" wrapText="1"/>
    </xf>
    <xf numFmtId="0" fontId="16" fillId="14" borderId="39" xfId="24" applyFont="1" applyFill="1" applyBorder="1" applyAlignment="1">
      <alignment horizontal="center" vertical="center" wrapText="1"/>
    </xf>
    <xf numFmtId="0" fontId="16" fillId="14" borderId="40" xfId="24" applyFont="1" applyFill="1" applyBorder="1" applyAlignment="1">
      <alignment horizontal="center" vertical="center" wrapText="1"/>
    </xf>
    <xf numFmtId="0" fontId="16" fillId="14" borderId="21" xfId="24" applyFont="1" applyFill="1" applyBorder="1" applyAlignment="1">
      <alignment horizontal="center" vertical="center" wrapText="1"/>
    </xf>
    <xf numFmtId="0" fontId="16" fillId="14" borderId="23" xfId="24" applyFont="1" applyFill="1" applyBorder="1" applyAlignment="1">
      <alignment horizontal="center" vertical="center" wrapText="1"/>
    </xf>
    <xf numFmtId="0" fontId="38" fillId="7" borderId="11" xfId="13" applyFont="1" applyFill="1" applyAlignment="1">
      <alignment horizontal="center" vertical="center" wrapText="1"/>
    </xf>
    <xf numFmtId="0" fontId="58" fillId="5" borderId="42" xfId="13" applyFont="1" applyFill="1" applyBorder="1" applyAlignment="1">
      <alignment horizontal="center" vertical="center" wrapText="1"/>
    </xf>
    <xf numFmtId="0" fontId="58" fillId="5" borderId="43" xfId="13" applyFont="1" applyFill="1" applyBorder="1" applyAlignment="1">
      <alignment horizontal="center" vertical="center" wrapText="1"/>
    </xf>
    <xf numFmtId="0" fontId="58" fillId="5" borderId="44" xfId="13" applyFont="1" applyFill="1" applyBorder="1" applyAlignment="1">
      <alignment horizontal="center" vertical="center" wrapText="1"/>
    </xf>
    <xf numFmtId="0" fontId="41" fillId="0" borderId="11" xfId="13" applyFont="1"/>
    <xf numFmtId="0" fontId="45" fillId="0" borderId="21" xfId="13" applyFont="1" applyBorder="1" applyAlignment="1">
      <alignment horizontal="center" vertical="center" wrapText="1"/>
    </xf>
    <xf numFmtId="0" fontId="45" fillId="12" borderId="26" xfId="13" applyFont="1" applyFill="1" applyBorder="1" applyAlignment="1">
      <alignment horizontal="center" vertical="center" wrapText="1"/>
    </xf>
    <xf numFmtId="0" fontId="45" fillId="12" borderId="27" xfId="13" applyFont="1" applyFill="1" applyBorder="1" applyAlignment="1">
      <alignment horizontal="center" vertical="center" wrapText="1"/>
    </xf>
    <xf numFmtId="0" fontId="45" fillId="12" borderId="28" xfId="13" applyFont="1" applyFill="1" applyBorder="1" applyAlignment="1">
      <alignment horizontal="center" vertical="center" wrapText="1"/>
    </xf>
    <xf numFmtId="0" fontId="41" fillId="12" borderId="21" xfId="13" applyFont="1" applyFill="1" applyBorder="1" applyAlignment="1">
      <alignment horizontal="left" vertical="center" indent="1"/>
    </xf>
    <xf numFmtId="0" fontId="41" fillId="12" borderId="23" xfId="13" applyFont="1" applyFill="1" applyBorder="1" applyAlignment="1">
      <alignment horizontal="left" vertical="center" indent="1"/>
    </xf>
    <xf numFmtId="0" fontId="45" fillId="0" borderId="29" xfId="13" applyFont="1" applyBorder="1" applyAlignment="1">
      <alignment horizontal="left" vertical="center" wrapText="1"/>
    </xf>
    <xf numFmtId="0" fontId="45" fillId="0" borderId="30" xfId="13" applyFont="1" applyBorder="1" applyAlignment="1">
      <alignment horizontal="left" vertical="center" wrapText="1"/>
    </xf>
    <xf numFmtId="0" fontId="45" fillId="0" borderId="24" xfId="13" applyFont="1" applyBorder="1" applyAlignment="1">
      <alignment horizontal="left" vertical="center" wrapText="1"/>
    </xf>
    <xf numFmtId="0" fontId="45" fillId="0" borderId="25" xfId="13" applyFont="1" applyBorder="1" applyAlignment="1">
      <alignment horizontal="left" vertical="center" wrapText="1"/>
    </xf>
    <xf numFmtId="0" fontId="45" fillId="0" borderId="31" xfId="13" applyFont="1" applyBorder="1" applyAlignment="1">
      <alignment horizontal="left" vertical="center" wrapText="1"/>
    </xf>
    <xf numFmtId="0" fontId="45" fillId="0" borderId="32" xfId="13" applyFont="1" applyBorder="1" applyAlignment="1">
      <alignment horizontal="left" vertical="center" wrapText="1"/>
    </xf>
    <xf numFmtId="0" fontId="14" fillId="5" borderId="26" xfId="13" applyFont="1" applyFill="1" applyBorder="1" applyAlignment="1">
      <alignment horizontal="center" vertical="center" wrapText="1"/>
    </xf>
    <xf numFmtId="0" fontId="14" fillId="5" borderId="27" xfId="13" applyFont="1" applyFill="1" applyBorder="1" applyAlignment="1">
      <alignment horizontal="center" vertical="center" wrapText="1"/>
    </xf>
    <xf numFmtId="0" fontId="14" fillId="5" borderId="28" xfId="13" applyFont="1" applyFill="1" applyBorder="1" applyAlignment="1">
      <alignment horizontal="center" vertical="center" wrapText="1"/>
    </xf>
    <xf numFmtId="17" fontId="14" fillId="0" borderId="1" xfId="13" applyNumberFormat="1" applyFont="1" applyBorder="1" applyAlignment="1">
      <alignment horizontal="center" vertical="center" wrapText="1" readingOrder="1"/>
    </xf>
    <xf numFmtId="0" fontId="16" fillId="0" borderId="3" xfId="13" applyFont="1" applyBorder="1"/>
    <xf numFmtId="0" fontId="16" fillId="0" borderId="7" xfId="13" applyFont="1" applyBorder="1"/>
    <xf numFmtId="0" fontId="16" fillId="0" borderId="8" xfId="13" applyFont="1" applyBorder="1"/>
    <xf numFmtId="17" fontId="14" fillId="0" borderId="4" xfId="13" applyNumberFormat="1" applyFont="1" applyBorder="1" applyAlignment="1">
      <alignment horizontal="center" vertical="center" wrapText="1" readingOrder="1"/>
    </xf>
    <xf numFmtId="0" fontId="16" fillId="0" borderId="5" xfId="13" applyFont="1" applyBorder="1"/>
    <xf numFmtId="0" fontId="31" fillId="11" borderId="21" xfId="8" applyFont="1" applyFill="1" applyBorder="1" applyAlignment="1">
      <alignment horizontal="center" vertical="center"/>
    </xf>
    <xf numFmtId="0" fontId="31" fillId="11" borderId="22" xfId="8" applyFont="1" applyFill="1" applyBorder="1" applyAlignment="1">
      <alignment horizontal="center" vertical="center"/>
    </xf>
    <xf numFmtId="0" fontId="31" fillId="11" borderId="23" xfId="8" applyFont="1" applyFill="1" applyBorder="1" applyAlignment="1">
      <alignment horizontal="center" vertical="center"/>
    </xf>
    <xf numFmtId="0" fontId="45" fillId="0" borderId="23" xfId="13" applyFont="1" applyBorder="1" applyAlignment="1">
      <alignment horizontal="center" vertical="center" wrapText="1"/>
    </xf>
    <xf numFmtId="2" fontId="31" fillId="11" borderId="24" xfId="0" applyNumberFormat="1" applyFont="1" applyFill="1" applyBorder="1" applyAlignment="1">
      <alignment horizontal="center" vertical="center" wrapText="1"/>
    </xf>
    <xf numFmtId="2" fontId="31" fillId="11" borderId="11" xfId="0" applyNumberFormat="1" applyFont="1" applyFill="1" applyBorder="1" applyAlignment="1">
      <alignment horizontal="center" vertical="center" wrapText="1"/>
    </xf>
    <xf numFmtId="0" fontId="14" fillId="11" borderId="21" xfId="0" applyFont="1" applyFill="1" applyBorder="1" applyAlignment="1">
      <alignment horizontal="left" vertical="center" wrapText="1"/>
    </xf>
    <xf numFmtId="0" fontId="14" fillId="11" borderId="22" xfId="0" applyFont="1" applyFill="1" applyBorder="1" applyAlignment="1">
      <alignment horizontal="left" vertical="center" wrapText="1"/>
    </xf>
    <xf numFmtId="0" fontId="14" fillId="11" borderId="23" xfId="0" applyFont="1" applyFill="1" applyBorder="1" applyAlignment="1">
      <alignment horizontal="left" vertical="center" wrapText="1"/>
    </xf>
    <xf numFmtId="0" fontId="60" fillId="0" borderId="24" xfId="13" applyFont="1" applyBorder="1" applyAlignment="1">
      <alignment horizontal="left" vertical="center" wrapText="1"/>
    </xf>
    <xf numFmtId="0" fontId="60" fillId="0" borderId="11" xfId="13" applyFont="1" applyAlignment="1">
      <alignment horizontal="left" vertical="center" wrapText="1"/>
    </xf>
    <xf numFmtId="2" fontId="31" fillId="11" borderId="24" xfId="0" applyNumberFormat="1" applyFont="1" applyFill="1" applyBorder="1" applyAlignment="1">
      <alignment horizontal="center" vertical="center"/>
    </xf>
    <xf numFmtId="2" fontId="31" fillId="11" borderId="11" xfId="0" applyNumberFormat="1" applyFont="1" applyFill="1" applyBorder="1" applyAlignment="1">
      <alignment horizontal="center" vertical="center"/>
    </xf>
    <xf numFmtId="0" fontId="45" fillId="0" borderId="19" xfId="13" applyFont="1" applyBorder="1" applyAlignment="1">
      <alignment vertical="center" wrapText="1"/>
    </xf>
    <xf numFmtId="0" fontId="31" fillId="11" borderId="24" xfId="24" applyFont="1" applyFill="1" applyBorder="1" applyAlignment="1">
      <alignment horizontal="center" vertical="center" wrapText="1"/>
    </xf>
    <xf numFmtId="0" fontId="31" fillId="11" borderId="11" xfId="24" applyFont="1" applyFill="1" applyAlignment="1">
      <alignment horizontal="center" vertical="center" wrapText="1"/>
    </xf>
    <xf numFmtId="0" fontId="14" fillId="12" borderId="21" xfId="24" applyFont="1" applyFill="1" applyBorder="1" applyAlignment="1">
      <alignment horizontal="center" vertical="center" wrapText="1"/>
    </xf>
    <xf numFmtId="0" fontId="14" fillId="12" borderId="22" xfId="24" applyFont="1" applyFill="1" applyBorder="1" applyAlignment="1">
      <alignment horizontal="center" vertical="center" wrapText="1"/>
    </xf>
    <xf numFmtId="0" fontId="14" fillId="12" borderId="23" xfId="24" applyFont="1" applyFill="1" applyBorder="1" applyAlignment="1">
      <alignment horizontal="center" vertical="center" wrapText="1"/>
    </xf>
    <xf numFmtId="0" fontId="43" fillId="0" borderId="19" xfId="13" applyFont="1" applyBorder="1" applyAlignment="1">
      <alignment horizontal="center" vertical="center" wrapText="1"/>
    </xf>
    <xf numFmtId="0" fontId="14" fillId="0" borderId="30" xfId="24" applyFont="1" applyBorder="1" applyAlignment="1">
      <alignment horizontal="center" vertical="center" wrapText="1"/>
    </xf>
    <xf numFmtId="0" fontId="14" fillId="0" borderId="32" xfId="24" applyFont="1" applyBorder="1" applyAlignment="1">
      <alignment horizontal="center" vertical="center" wrapText="1"/>
    </xf>
    <xf numFmtId="0" fontId="30" fillId="9" borderId="11" xfId="0" applyFont="1" applyFill="1" applyBorder="1" applyAlignment="1" applyProtection="1">
      <alignment horizontal="left" vertical="center" indent="1"/>
      <protection locked="0"/>
    </xf>
    <xf numFmtId="0" fontId="30" fillId="9" borderId="11" xfId="0" applyFont="1" applyFill="1" applyBorder="1" applyAlignment="1" applyProtection="1">
      <alignment horizontal="left" vertical="top" wrapText="1" indent="1"/>
      <protection locked="0"/>
    </xf>
    <xf numFmtId="0" fontId="30" fillId="9" borderId="11" xfId="0" applyFont="1" applyFill="1" applyBorder="1" applyAlignment="1" applyProtection="1">
      <alignment horizontal="left" vertical="top" indent="1"/>
      <protection locked="0"/>
    </xf>
    <xf numFmtId="0" fontId="38" fillId="3" borderId="59" xfId="0" applyFont="1" applyFill="1" applyBorder="1" applyAlignment="1">
      <alignment horizontal="center" vertical="center" wrapText="1"/>
    </xf>
    <xf numFmtId="0" fontId="38" fillId="3" borderId="60" xfId="0" applyFont="1" applyFill="1" applyBorder="1" applyAlignment="1">
      <alignment horizontal="center" vertical="center" wrapText="1"/>
    </xf>
    <xf numFmtId="0" fontId="38" fillId="3" borderId="6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 indent="1"/>
    </xf>
    <xf numFmtId="0" fontId="41" fillId="0" borderId="0" xfId="0" applyFont="1" applyAlignment="1">
      <alignment horizontal="left" indent="1"/>
    </xf>
    <xf numFmtId="0" fontId="44" fillId="9" borderId="11" xfId="0" applyFont="1" applyFill="1" applyBorder="1" applyAlignment="1" applyProtection="1">
      <alignment horizontal="center" vertical="center"/>
      <protection locked="0"/>
    </xf>
    <xf numFmtId="0" fontId="41" fillId="5" borderId="0" xfId="0" applyFont="1" applyFill="1" applyAlignment="1">
      <alignment horizontal="left" vertical="center" wrapText="1" indent="1"/>
    </xf>
    <xf numFmtId="0" fontId="41" fillId="0" borderId="0" xfId="0" applyFont="1" applyAlignment="1">
      <alignment horizontal="left" vertical="center" wrapText="1" indent="1"/>
    </xf>
    <xf numFmtId="0" fontId="42" fillId="9" borderId="11" xfId="0" applyFont="1" applyFill="1" applyBorder="1" applyAlignment="1">
      <alignment horizontal="center" vertical="center"/>
    </xf>
    <xf numFmtId="9" fontId="16" fillId="2" borderId="28" xfId="3" applyFont="1" applyFill="1" applyBorder="1" applyAlignment="1" applyProtection="1">
      <alignment horizontal="left" vertical="center" wrapText="1" indent="1"/>
    </xf>
    <xf numFmtId="9" fontId="16" fillId="2" borderId="19" xfId="3" applyFont="1" applyFill="1" applyBorder="1" applyAlignment="1" applyProtection="1">
      <alignment horizontal="left" vertical="center" wrapText="1" indent="1"/>
    </xf>
    <xf numFmtId="9" fontId="16" fillId="2" borderId="26" xfId="3" applyFont="1" applyFill="1" applyBorder="1" applyAlignment="1" applyProtection="1">
      <alignment horizontal="left" vertical="center" wrapText="1" indent="1"/>
    </xf>
    <xf numFmtId="0" fontId="14" fillId="0" borderId="140" xfId="24" applyFont="1" applyBorder="1" applyAlignment="1">
      <alignment horizontal="center" vertical="center" wrapText="1"/>
    </xf>
    <xf numFmtId="0" fontId="14" fillId="0" borderId="27" xfId="24" applyFont="1" applyBorder="1" applyAlignment="1">
      <alignment horizontal="center" vertical="center" wrapText="1"/>
    </xf>
    <xf numFmtId="0" fontId="14" fillId="0" borderId="72" xfId="24" applyFont="1" applyBorder="1" applyAlignment="1">
      <alignment horizontal="center" vertical="center" wrapText="1"/>
    </xf>
    <xf numFmtId="0" fontId="14" fillId="0" borderId="73" xfId="24" applyFont="1" applyBorder="1" applyAlignment="1">
      <alignment horizontal="center" vertical="center" wrapText="1"/>
    </xf>
    <xf numFmtId="0" fontId="14" fillId="0" borderId="75" xfId="24" applyFont="1" applyBorder="1" applyAlignment="1">
      <alignment horizontal="center" vertical="center" wrapText="1"/>
    </xf>
    <xf numFmtId="0" fontId="14" fillId="0" borderId="63" xfId="24" applyFont="1" applyBorder="1" applyAlignment="1">
      <alignment horizontal="center" vertical="center" wrapText="1"/>
    </xf>
    <xf numFmtId="0" fontId="14" fillId="0" borderId="76" xfId="24" applyFont="1" applyBorder="1" applyAlignment="1">
      <alignment horizontal="center" vertical="center" wrapText="1"/>
    </xf>
    <xf numFmtId="0" fontId="14" fillId="0" borderId="162" xfId="24" applyFont="1" applyBorder="1" applyAlignment="1">
      <alignment horizontal="center" vertical="center" wrapText="1"/>
    </xf>
    <xf numFmtId="0" fontId="14" fillId="0" borderId="163" xfId="24" applyFont="1" applyBorder="1" applyAlignment="1">
      <alignment horizontal="center" vertical="center" wrapText="1"/>
    </xf>
    <xf numFmtId="0" fontId="14" fillId="0" borderId="164" xfId="24" applyFont="1" applyBorder="1" applyAlignment="1">
      <alignment horizontal="center" vertical="center" wrapText="1"/>
    </xf>
    <xf numFmtId="0" fontId="67" fillId="3" borderId="112" xfId="4" applyFont="1" applyFill="1" applyBorder="1" applyAlignment="1">
      <alignment horizontal="center" vertical="center" wrapText="1"/>
    </xf>
    <xf numFmtId="0" fontId="14" fillId="0" borderId="127" xfId="24" applyFont="1" applyBorder="1" applyAlignment="1">
      <alignment horizontal="center" vertical="center" wrapText="1"/>
    </xf>
    <xf numFmtId="0" fontId="14" fillId="0" borderId="116" xfId="24" applyFont="1" applyBorder="1" applyAlignment="1">
      <alignment horizontal="center" vertical="center" wrapText="1"/>
    </xf>
    <xf numFmtId="0" fontId="14" fillId="0" borderId="117" xfId="24" applyFont="1" applyBorder="1" applyAlignment="1">
      <alignment horizontal="center" vertical="center" wrapText="1"/>
    </xf>
    <xf numFmtId="0" fontId="14" fillId="0" borderId="28" xfId="24" applyFont="1" applyBorder="1" applyAlignment="1">
      <alignment horizontal="center" vertical="center" wrapText="1"/>
    </xf>
    <xf numFmtId="0" fontId="14" fillId="0" borderId="19" xfId="24" applyFont="1" applyBorder="1" applyAlignment="1">
      <alignment horizontal="center" vertical="center" wrapText="1"/>
    </xf>
    <xf numFmtId="0" fontId="14" fillId="0" borderId="26" xfId="24" applyFont="1" applyBorder="1" applyAlignment="1">
      <alignment horizontal="center" vertical="center" wrapText="1"/>
    </xf>
    <xf numFmtId="0" fontId="31" fillId="11" borderId="122" xfId="24" applyFont="1" applyFill="1" applyBorder="1" applyAlignment="1">
      <alignment horizontal="center" vertical="center" wrapText="1"/>
    </xf>
    <xf numFmtId="0" fontId="31" fillId="11" borderId="123" xfId="24" applyFont="1" applyFill="1" applyBorder="1" applyAlignment="1">
      <alignment horizontal="center" vertical="center" wrapText="1"/>
    </xf>
    <xf numFmtId="0" fontId="31" fillId="11" borderId="121" xfId="24" applyFont="1" applyFill="1" applyBorder="1" applyAlignment="1">
      <alignment horizontal="center" vertical="center" wrapText="1"/>
    </xf>
    <xf numFmtId="0" fontId="14" fillId="0" borderId="93" xfId="24" applyFont="1" applyBorder="1" applyAlignment="1">
      <alignment horizontal="center" vertical="center" wrapText="1"/>
    </xf>
    <xf numFmtId="0" fontId="14" fillId="0" borderId="94" xfId="24" applyFont="1" applyBorder="1" applyAlignment="1">
      <alignment horizontal="center" vertical="center" wrapText="1"/>
    </xf>
    <xf numFmtId="0" fontId="14" fillId="0" borderId="95" xfId="24" applyFont="1" applyBorder="1" applyAlignment="1">
      <alignment horizontal="center" vertical="center" wrapText="1"/>
    </xf>
    <xf numFmtId="0" fontId="31" fillId="4" borderId="122" xfId="24" applyFont="1" applyFill="1" applyBorder="1" applyAlignment="1">
      <alignment horizontal="center" vertical="center" wrapText="1"/>
    </xf>
    <xf numFmtId="0" fontId="31" fillId="4" borderId="123" xfId="24" applyFont="1" applyFill="1" applyBorder="1" applyAlignment="1">
      <alignment horizontal="center" vertical="center" wrapText="1"/>
    </xf>
    <xf numFmtId="0" fontId="31" fillId="4" borderId="121" xfId="24" applyFont="1" applyFill="1" applyBorder="1" applyAlignment="1">
      <alignment horizontal="center" vertical="center" wrapText="1"/>
    </xf>
    <xf numFmtId="0" fontId="29" fillId="0" borderId="11" xfId="24" applyFont="1" applyAlignment="1">
      <alignment horizontal="center" vertical="center" wrapText="1"/>
    </xf>
    <xf numFmtId="9" fontId="16" fillId="13" borderId="77" xfId="3" applyFont="1" applyFill="1" applyBorder="1" applyAlignment="1" applyProtection="1">
      <alignment horizontal="center" vertical="center" wrapText="1"/>
      <protection locked="0"/>
    </xf>
    <xf numFmtId="9" fontId="16" fillId="13" borderId="20" xfId="3" applyFont="1" applyFill="1" applyBorder="1" applyAlignment="1" applyProtection="1">
      <alignment horizontal="center" vertical="center" wrapText="1"/>
      <protection locked="0"/>
    </xf>
    <xf numFmtId="9" fontId="16" fillId="13" borderId="134" xfId="3" applyFont="1" applyFill="1" applyBorder="1" applyAlignment="1" applyProtection="1">
      <alignment horizontal="center" vertical="center" wrapText="1"/>
      <protection locked="0"/>
    </xf>
    <xf numFmtId="9" fontId="16" fillId="13" borderId="78" xfId="3" applyFont="1" applyFill="1" applyBorder="1" applyAlignment="1" applyProtection="1">
      <alignment horizontal="center" vertical="center" wrapText="1"/>
      <protection locked="0"/>
    </xf>
    <xf numFmtId="9" fontId="16" fillId="13" borderId="79" xfId="3" applyFont="1" applyFill="1" applyBorder="1" applyAlignment="1" applyProtection="1">
      <alignment horizontal="center" vertical="center" wrapText="1"/>
      <protection locked="0"/>
    </xf>
    <xf numFmtId="9" fontId="16" fillId="13" borderId="80" xfId="3" applyFont="1" applyFill="1" applyBorder="1" applyAlignment="1" applyProtection="1">
      <alignment horizontal="center" vertical="center" wrapText="1"/>
      <protection locked="0"/>
    </xf>
    <xf numFmtId="49" fontId="34" fillId="8" borderId="19" xfId="26" applyNumberFormat="1" applyFont="1" applyFill="1" applyBorder="1" applyAlignment="1" applyProtection="1">
      <alignment horizontal="left" vertical="center" wrapText="1" indent="1" readingOrder="1"/>
      <protection locked="0"/>
    </xf>
    <xf numFmtId="49" fontId="34" fillId="8" borderId="26" xfId="26" applyNumberFormat="1" applyFont="1" applyFill="1" applyBorder="1" applyAlignment="1" applyProtection="1">
      <alignment horizontal="left" vertical="center" wrapText="1" indent="1" readingOrder="1"/>
      <protection locked="0"/>
    </xf>
    <xf numFmtId="0" fontId="35" fillId="0" borderId="86" xfId="25" applyFont="1" applyBorder="1" applyAlignment="1">
      <alignment horizontal="center" vertical="center" wrapText="1"/>
    </xf>
    <xf numFmtId="0" fontId="35" fillId="0" borderId="76" xfId="25" applyFont="1" applyBorder="1" applyAlignment="1">
      <alignment horizontal="center" vertical="center" wrapText="1"/>
    </xf>
    <xf numFmtId="0" fontId="35" fillId="0" borderId="89" xfId="25" applyFont="1" applyBorder="1" applyAlignment="1">
      <alignment horizontal="center" vertical="center" wrapText="1"/>
    </xf>
    <xf numFmtId="0" fontId="35" fillId="0" borderId="125" xfId="25" applyFont="1" applyBorder="1" applyAlignment="1">
      <alignment horizontal="center" vertical="center" wrapText="1"/>
    </xf>
    <xf numFmtId="49" fontId="34" fillId="8" borderId="116" xfId="26" applyNumberFormat="1" applyFont="1" applyFill="1" applyBorder="1" applyAlignment="1" applyProtection="1">
      <alignment horizontal="left" vertical="center" wrapText="1" indent="1" readingOrder="1"/>
      <protection locked="0"/>
    </xf>
    <xf numFmtId="49" fontId="34" fillId="8" borderId="117" xfId="26" applyNumberFormat="1" applyFont="1" applyFill="1" applyBorder="1" applyAlignment="1" applyProtection="1">
      <alignment horizontal="left" vertical="center" wrapText="1" indent="1" readingOrder="1"/>
      <protection locked="0"/>
    </xf>
    <xf numFmtId="49" fontId="33" fillId="0" borderId="92" xfId="26" applyNumberFormat="1" applyFont="1" applyBorder="1" applyAlignment="1">
      <alignment horizontal="left" vertical="center" wrapText="1" indent="1" readingOrder="1"/>
    </xf>
    <xf numFmtId="49" fontId="33" fillId="0" borderId="35" xfId="26" applyNumberFormat="1" applyFont="1" applyBorder="1" applyAlignment="1">
      <alignment horizontal="left" vertical="center" wrapText="1" indent="1" readingOrder="1"/>
    </xf>
    <xf numFmtId="49" fontId="33" fillId="0" borderId="88" xfId="26" applyNumberFormat="1" applyFont="1" applyBorder="1" applyAlignment="1">
      <alignment horizontal="left" vertical="center" wrapText="1" indent="1" readingOrder="1"/>
    </xf>
    <xf numFmtId="49" fontId="33" fillId="0" borderId="38" xfId="26" applyNumberFormat="1" applyFont="1" applyBorder="1" applyAlignment="1">
      <alignment horizontal="left" vertical="center" wrapText="1" indent="1" readingOrder="1"/>
    </xf>
    <xf numFmtId="49" fontId="33" fillId="0" borderId="91" xfId="26" applyNumberFormat="1" applyFont="1" applyBorder="1" applyAlignment="1">
      <alignment horizontal="left" vertical="center" wrapText="1" indent="1" readingOrder="1"/>
    </xf>
    <xf numFmtId="49" fontId="33" fillId="0" borderId="36" xfId="26" applyNumberFormat="1" applyFont="1" applyBorder="1" applyAlignment="1">
      <alignment horizontal="left" vertical="center" wrapText="1" indent="1" readingOrder="1"/>
    </xf>
    <xf numFmtId="9" fontId="34" fillId="13" borderId="16" xfId="1" applyFont="1" applyFill="1" applyBorder="1" applyAlignment="1" applyProtection="1">
      <alignment horizontal="center" vertical="center" wrapText="1" readingOrder="1"/>
      <protection locked="0"/>
    </xf>
    <xf numFmtId="9" fontId="34" fillId="13" borderId="37" xfId="1" applyFont="1" applyFill="1" applyBorder="1" applyAlignment="1" applyProtection="1">
      <alignment horizontal="center" vertical="center" wrapText="1" readingOrder="1"/>
      <protection locked="0"/>
    </xf>
    <xf numFmtId="9" fontId="34" fillId="13" borderId="17" xfId="1" applyFont="1" applyFill="1" applyBorder="1" applyAlignment="1" applyProtection="1">
      <alignment horizontal="center" vertical="center" wrapText="1" readingOrder="1"/>
      <protection locked="0"/>
    </xf>
    <xf numFmtId="17" fontId="33" fillId="0" borderId="82" xfId="26" applyNumberFormat="1" applyFont="1" applyBorder="1" applyAlignment="1">
      <alignment horizontal="center" vertical="center" wrapText="1" readingOrder="1"/>
    </xf>
    <xf numFmtId="49" fontId="34" fillId="8" borderId="119" xfId="26" applyNumberFormat="1" applyFont="1" applyFill="1" applyBorder="1" applyAlignment="1" applyProtection="1">
      <alignment horizontal="left" vertical="center" wrapText="1" indent="1" readingOrder="1"/>
      <protection locked="0"/>
    </xf>
    <xf numFmtId="49" fontId="34" fillId="8" borderId="120" xfId="26" applyNumberFormat="1" applyFont="1" applyFill="1" applyBorder="1" applyAlignment="1" applyProtection="1">
      <alignment horizontal="left" vertical="center" wrapText="1" indent="1" readingOrder="1"/>
      <protection locked="0"/>
    </xf>
    <xf numFmtId="49" fontId="33" fillId="0" borderId="83" xfId="26" applyNumberFormat="1" applyFont="1" applyBorder="1" applyAlignment="1">
      <alignment horizontal="left" vertical="center" wrapText="1" indent="1" readingOrder="1"/>
    </xf>
    <xf numFmtId="49" fontId="33" fillId="0" borderId="84" xfId="26" applyNumberFormat="1" applyFont="1" applyBorder="1" applyAlignment="1">
      <alignment horizontal="left" vertical="center" wrapText="1" indent="1" readingOrder="1"/>
    </xf>
    <xf numFmtId="9" fontId="34" fillId="13" borderId="90" xfId="1" applyFont="1" applyFill="1" applyBorder="1" applyAlignment="1" applyProtection="1">
      <alignment horizontal="center" vertical="center" wrapText="1" readingOrder="1"/>
      <protection locked="0"/>
    </xf>
    <xf numFmtId="49" fontId="33" fillId="0" borderId="75" xfId="26" applyNumberFormat="1" applyFont="1" applyBorder="1" applyAlignment="1">
      <alignment horizontal="left" vertical="center" wrapText="1" indent="1" readingOrder="1"/>
    </xf>
    <xf numFmtId="49" fontId="33" fillId="0" borderId="81" xfId="26" applyNumberFormat="1" applyFont="1" applyBorder="1" applyAlignment="1">
      <alignment horizontal="left" vertical="center" wrapText="1" indent="1" readingOrder="1"/>
    </xf>
    <xf numFmtId="9" fontId="34" fillId="13" borderId="87" xfId="1" applyFont="1" applyFill="1" applyBorder="1" applyAlignment="1" applyProtection="1">
      <alignment horizontal="center" vertical="center" wrapText="1" readingOrder="1"/>
      <protection locked="0"/>
    </xf>
    <xf numFmtId="0" fontId="33" fillId="0" borderId="75" xfId="25" applyFont="1" applyBorder="1" applyAlignment="1">
      <alignment horizontal="center" vertical="center"/>
    </xf>
    <xf numFmtId="0" fontId="34" fillId="0" borderId="81" xfId="25" applyFont="1" applyBorder="1" applyAlignment="1">
      <alignment horizontal="center" vertical="center"/>
    </xf>
    <xf numFmtId="0" fontId="34" fillId="0" borderId="83" xfId="25" applyFont="1" applyBorder="1" applyAlignment="1">
      <alignment horizontal="center" vertical="center"/>
    </xf>
    <xf numFmtId="0" fontId="34" fillId="0" borderId="84" xfId="25" applyFont="1" applyBorder="1" applyAlignment="1">
      <alignment horizontal="center" vertical="center"/>
    </xf>
    <xf numFmtId="0" fontId="33" fillId="0" borderId="82" xfId="25" applyFont="1" applyBorder="1" applyAlignment="1">
      <alignment horizontal="center" vertical="center"/>
    </xf>
    <xf numFmtId="9" fontId="16" fillId="13" borderId="128" xfId="3" applyFont="1" applyFill="1" applyBorder="1" applyAlignment="1" applyProtection="1">
      <alignment horizontal="left" vertical="center" wrapText="1" indent="1"/>
      <protection locked="0"/>
    </xf>
    <xf numFmtId="9" fontId="16" fillId="13" borderId="119" xfId="3" applyFont="1" applyFill="1" applyBorder="1" applyAlignment="1" applyProtection="1">
      <alignment horizontal="left" vertical="center" wrapText="1" indent="1"/>
      <protection locked="0"/>
    </xf>
    <xf numFmtId="9" fontId="16" fillId="13" borderId="120" xfId="3" applyFont="1" applyFill="1" applyBorder="1" applyAlignment="1" applyProtection="1">
      <alignment horizontal="left" vertical="center" wrapText="1" indent="1"/>
      <protection locked="0"/>
    </xf>
    <xf numFmtId="9" fontId="16" fillId="13" borderId="28" xfId="3" applyFont="1" applyFill="1" applyBorder="1" applyAlignment="1" applyProtection="1">
      <alignment horizontal="left" vertical="center" wrapText="1" indent="1"/>
      <protection locked="0"/>
    </xf>
    <xf numFmtId="9" fontId="16" fillId="13" borderId="19" xfId="3" applyFont="1" applyFill="1" applyBorder="1" applyAlignment="1" applyProtection="1">
      <alignment horizontal="left" vertical="center" wrapText="1" indent="1"/>
      <protection locked="0"/>
    </xf>
    <xf numFmtId="9" fontId="16" fillId="13" borderId="26" xfId="3" applyFont="1" applyFill="1" applyBorder="1" applyAlignment="1" applyProtection="1">
      <alignment horizontal="left" vertical="center" wrapText="1" indent="1"/>
      <protection locked="0"/>
    </xf>
    <xf numFmtId="9" fontId="16" fillId="13" borderId="98" xfId="3" applyFont="1" applyFill="1" applyBorder="1" applyAlignment="1" applyProtection="1">
      <alignment horizontal="center" vertical="center" wrapText="1"/>
      <protection locked="0"/>
    </xf>
    <xf numFmtId="9" fontId="16" fillId="13" borderId="23" xfId="3" applyFont="1" applyFill="1" applyBorder="1" applyAlignment="1" applyProtection="1">
      <alignment horizontal="center" vertical="center" wrapText="1"/>
      <protection locked="0"/>
    </xf>
    <xf numFmtId="9" fontId="16" fillId="13" borderId="21" xfId="3" applyFont="1" applyFill="1" applyBorder="1" applyAlignment="1" applyProtection="1">
      <alignment horizontal="center" vertical="center" wrapText="1"/>
      <protection locked="0"/>
    </xf>
    <xf numFmtId="9" fontId="16" fillId="13" borderId="96" xfId="3" applyFont="1" applyFill="1" applyBorder="1" applyAlignment="1" applyProtection="1">
      <alignment horizontal="center" vertical="center" wrapText="1"/>
      <protection locked="0"/>
    </xf>
    <xf numFmtId="9" fontId="14" fillId="2" borderId="28" xfId="3" applyFont="1" applyFill="1" applyBorder="1" applyAlignment="1" applyProtection="1">
      <alignment horizontal="center" vertical="center" wrapText="1"/>
    </xf>
    <xf numFmtId="9" fontId="14" fillId="2" borderId="19" xfId="3" applyFont="1" applyFill="1" applyBorder="1" applyAlignment="1" applyProtection="1">
      <alignment horizontal="center" vertical="center" wrapText="1"/>
    </xf>
    <xf numFmtId="9" fontId="14" fillId="2" borderId="26" xfId="3" applyFont="1" applyFill="1" applyBorder="1" applyAlignment="1" applyProtection="1">
      <alignment horizontal="center" vertical="center" wrapText="1"/>
    </xf>
    <xf numFmtId="9" fontId="16" fillId="13" borderId="100" xfId="3" applyFont="1" applyFill="1" applyBorder="1" applyAlignment="1" applyProtection="1">
      <alignment horizontal="center" vertical="center" wrapText="1"/>
      <protection locked="0"/>
    </xf>
    <xf numFmtId="9" fontId="16" fillId="13" borderId="101" xfId="3" applyFont="1" applyFill="1" applyBorder="1" applyAlignment="1" applyProtection="1">
      <alignment horizontal="center" vertical="center" wrapText="1"/>
      <protection locked="0"/>
    </xf>
    <xf numFmtId="9" fontId="16" fillId="13" borderId="148" xfId="3" applyFont="1" applyFill="1" applyBorder="1" applyAlignment="1" applyProtection="1">
      <alignment horizontal="center" vertical="center" wrapText="1"/>
      <protection locked="0"/>
    </xf>
    <xf numFmtId="9" fontId="16" fillId="13" borderId="156" xfId="3" applyFont="1" applyFill="1" applyBorder="1" applyAlignment="1" applyProtection="1">
      <alignment horizontal="center" vertical="center" wrapText="1"/>
      <protection locked="0"/>
    </xf>
    <xf numFmtId="0" fontId="16" fillId="0" borderId="98" xfId="24" applyFont="1" applyBorder="1" applyAlignment="1">
      <alignment horizontal="left" vertical="center" wrapText="1" indent="1"/>
    </xf>
    <xf numFmtId="0" fontId="16" fillId="0" borderId="96" xfId="24" applyFont="1" applyBorder="1" applyAlignment="1">
      <alignment horizontal="left" vertical="center" wrapText="1" indent="1"/>
    </xf>
    <xf numFmtId="0" fontId="16" fillId="0" borderId="100" xfId="24" applyFont="1" applyBorder="1" applyAlignment="1">
      <alignment horizontal="left" vertical="center" wrapText="1" indent="1"/>
    </xf>
    <xf numFmtId="0" fontId="16" fillId="0" borderId="156" xfId="24" applyFont="1" applyBorder="1" applyAlignment="1">
      <alignment horizontal="left" vertical="center" wrapText="1" indent="1"/>
    </xf>
    <xf numFmtId="0" fontId="14" fillId="0" borderId="97" xfId="24" applyFont="1" applyBorder="1" applyAlignment="1">
      <alignment horizontal="center" vertical="center" wrapText="1"/>
    </xf>
    <xf numFmtId="0" fontId="14" fillId="0" borderId="161" xfId="24" applyFont="1" applyBorder="1" applyAlignment="1">
      <alignment horizontal="center" vertical="center" wrapText="1"/>
    </xf>
    <xf numFmtId="0" fontId="44" fillId="0" borderId="59" xfId="0" applyFont="1" applyBorder="1" applyAlignment="1">
      <alignment horizontal="center" vertical="center"/>
    </xf>
    <xf numFmtId="0" fontId="44" fillId="0" borderId="60" xfId="0" applyFont="1" applyBorder="1" applyAlignment="1">
      <alignment horizontal="center" vertical="center"/>
    </xf>
    <xf numFmtId="0" fontId="44" fillId="0" borderId="61" xfId="0" applyFont="1" applyBorder="1" applyAlignment="1">
      <alignment horizontal="center" vertical="center"/>
    </xf>
    <xf numFmtId="0" fontId="14" fillId="0" borderId="115" xfId="24" applyFont="1" applyBorder="1" applyAlignment="1">
      <alignment horizontal="center" vertical="center" wrapText="1"/>
    </xf>
    <xf numFmtId="0" fontId="14" fillId="0" borderId="129" xfId="24" applyFont="1" applyBorder="1" applyAlignment="1">
      <alignment horizontal="center" vertical="center" wrapText="1"/>
    </xf>
    <xf numFmtId="0" fontId="67" fillId="3" borderId="59" xfId="4" applyFont="1" applyFill="1" applyBorder="1" applyAlignment="1">
      <alignment horizontal="center" vertical="center" wrapText="1"/>
    </xf>
    <xf numFmtId="0" fontId="67" fillId="3" borderId="60" xfId="4" applyFont="1" applyFill="1" applyBorder="1" applyAlignment="1">
      <alignment horizontal="center" vertical="center" wrapText="1"/>
    </xf>
    <xf numFmtId="0" fontId="67" fillId="3" borderId="61" xfId="4" applyFont="1" applyFill="1" applyBorder="1" applyAlignment="1">
      <alignment horizontal="center" vertical="center" wrapText="1"/>
    </xf>
    <xf numFmtId="0" fontId="29" fillId="0" borderId="63" xfId="4" applyFont="1" applyBorder="1" applyAlignment="1">
      <alignment horizontal="center" vertical="center" wrapText="1"/>
    </xf>
    <xf numFmtId="0" fontId="14" fillId="0" borderId="171" xfId="24" applyFont="1" applyBorder="1" applyAlignment="1">
      <alignment horizontal="center" vertical="center" wrapText="1"/>
    </xf>
    <xf numFmtId="0" fontId="14" fillId="0" borderId="172" xfId="24" applyFont="1" applyBorder="1" applyAlignment="1">
      <alignment horizontal="center" vertical="center" wrapText="1"/>
    </xf>
    <xf numFmtId="0" fontId="16" fillId="2" borderId="19" xfId="24" applyFont="1" applyFill="1" applyBorder="1" applyAlignment="1">
      <alignment horizontal="center" vertical="center" wrapText="1"/>
    </xf>
    <xf numFmtId="0" fontId="49" fillId="8" borderId="142" xfId="6" applyFont="1" applyFill="1" applyBorder="1" applyAlignment="1" applyProtection="1">
      <alignment horizontal="center" vertical="center" wrapText="1" readingOrder="1"/>
      <protection locked="0"/>
    </xf>
    <xf numFmtId="0" fontId="49" fillId="8" borderId="143" xfId="6" applyFont="1" applyFill="1" applyBorder="1" applyAlignment="1" applyProtection="1">
      <alignment horizontal="center" vertical="center" wrapText="1" readingOrder="1"/>
      <protection locked="0"/>
    </xf>
    <xf numFmtId="0" fontId="16" fillId="2" borderId="166" xfId="24" applyFont="1" applyFill="1" applyBorder="1" applyAlignment="1">
      <alignment horizontal="center" vertical="center" wrapText="1"/>
    </xf>
    <xf numFmtId="0" fontId="16" fillId="2" borderId="167" xfId="24" applyFont="1" applyFill="1" applyBorder="1" applyAlignment="1">
      <alignment horizontal="center" vertical="center" wrapText="1"/>
    </xf>
    <xf numFmtId="0" fontId="49" fillId="8" borderId="141" xfId="6" applyFont="1" applyFill="1" applyBorder="1" applyAlignment="1" applyProtection="1">
      <alignment horizontal="center" vertical="center" wrapText="1" readingOrder="1"/>
      <protection locked="0"/>
    </xf>
    <xf numFmtId="0" fontId="49" fillId="8" borderId="165" xfId="6" applyFont="1" applyFill="1" applyBorder="1" applyAlignment="1" applyProtection="1">
      <alignment horizontal="center" vertical="center" wrapText="1" readingOrder="1"/>
      <protection locked="0"/>
    </xf>
    <xf numFmtId="0" fontId="41" fillId="0" borderId="75" xfId="0" applyFont="1" applyBorder="1" applyAlignment="1">
      <alignment horizontal="left" vertical="center" wrapText="1" indent="1"/>
    </xf>
    <xf numFmtId="0" fontId="41" fillId="0" borderId="63" xfId="0" applyFont="1" applyBorder="1" applyAlignment="1">
      <alignment horizontal="left" vertical="center" wrapText="1" indent="1"/>
    </xf>
    <xf numFmtId="0" fontId="41" fillId="0" borderId="76" xfId="0" applyFont="1" applyBorder="1" applyAlignment="1">
      <alignment horizontal="left" vertical="center" wrapText="1" indent="1"/>
    </xf>
    <xf numFmtId="0" fontId="41" fillId="0" borderId="83" xfId="0" applyFont="1" applyBorder="1" applyAlignment="1">
      <alignment horizontal="left" vertical="center" wrapText="1" indent="1"/>
    </xf>
    <xf numFmtId="0" fontId="41" fillId="0" borderId="69" xfId="0" applyFont="1" applyBorder="1" applyAlignment="1">
      <alignment horizontal="left" vertical="center" wrapText="1" indent="1"/>
    </xf>
    <xf numFmtId="0" fontId="41" fillId="0" borderId="125" xfId="0" applyFont="1" applyBorder="1" applyAlignment="1">
      <alignment horizontal="left" vertical="center" wrapText="1" indent="1"/>
    </xf>
    <xf numFmtId="0" fontId="16" fillId="2" borderId="168" xfId="24" applyFont="1" applyFill="1" applyBorder="1" applyAlignment="1">
      <alignment horizontal="center" vertical="center" wrapText="1"/>
    </xf>
    <xf numFmtId="0" fontId="16" fillId="2" borderId="169" xfId="24" applyFont="1" applyFill="1" applyBorder="1" applyAlignment="1">
      <alignment horizontal="center" vertical="center" wrapText="1"/>
    </xf>
    <xf numFmtId="0" fontId="16" fillId="2" borderId="170" xfId="24" applyFont="1" applyFill="1" applyBorder="1" applyAlignment="1">
      <alignment horizontal="center" vertical="center" wrapText="1"/>
    </xf>
    <xf numFmtId="0" fontId="16" fillId="2" borderId="39" xfId="24" applyFont="1" applyFill="1" applyBorder="1" applyAlignment="1">
      <alignment horizontal="center" vertical="center" wrapText="1"/>
    </xf>
    <xf numFmtId="0" fontId="16" fillId="2" borderId="40" xfId="24" applyFont="1" applyFill="1" applyBorder="1" applyAlignment="1">
      <alignment horizontal="center" vertical="center" wrapText="1"/>
    </xf>
    <xf numFmtId="0" fontId="22" fillId="0" borderId="133" xfId="4" applyFont="1" applyBorder="1" applyAlignment="1">
      <alignment horizontal="center" vertical="center"/>
    </xf>
    <xf numFmtId="0" fontId="22" fillId="0" borderId="131" xfId="4" applyFont="1" applyBorder="1" applyAlignment="1">
      <alignment horizontal="center" vertical="center"/>
    </xf>
    <xf numFmtId="0" fontId="16" fillId="2" borderId="13" xfId="4" applyFont="1" applyFill="1" applyBorder="1" applyAlignment="1">
      <alignment horizontal="center" vertical="center"/>
    </xf>
    <xf numFmtId="0" fontId="22" fillId="2" borderId="133" xfId="4" applyFont="1" applyFill="1" applyBorder="1" applyAlignment="1">
      <alignment horizontal="center" vertical="center"/>
    </xf>
    <xf numFmtId="0" fontId="22" fillId="2" borderId="131" xfId="4" applyFont="1" applyFill="1" applyBorder="1" applyAlignment="1">
      <alignment horizontal="center" vertical="center"/>
    </xf>
    <xf numFmtId="0" fontId="24" fillId="0" borderId="59" xfId="4" applyFont="1" applyBorder="1" applyAlignment="1">
      <alignment horizontal="left" vertical="center" wrapText="1" indent="1"/>
    </xf>
    <xf numFmtId="0" fontId="24" fillId="0" borderId="60" xfId="4" applyFont="1" applyBorder="1" applyAlignment="1">
      <alignment horizontal="left" vertical="center" wrapText="1" indent="1"/>
    </xf>
    <xf numFmtId="0" fontId="24" fillId="0" borderId="146" xfId="4" applyFont="1" applyBorder="1" applyAlignment="1">
      <alignment horizontal="left" vertical="center" wrapText="1" indent="1"/>
    </xf>
    <xf numFmtId="0" fontId="42" fillId="5" borderId="116" xfId="0" applyFont="1" applyFill="1" applyBorder="1" applyAlignment="1">
      <alignment horizontal="center" vertical="center" wrapText="1"/>
    </xf>
    <xf numFmtId="0" fontId="42" fillId="5" borderId="117" xfId="0" applyFont="1" applyFill="1" applyBorder="1" applyAlignment="1">
      <alignment horizontal="center" vertical="center" wrapText="1"/>
    </xf>
    <xf numFmtId="0" fontId="22" fillId="0" borderId="127" xfId="4" applyFont="1" applyBorder="1" applyAlignment="1">
      <alignment horizontal="center" vertical="center"/>
    </xf>
    <xf numFmtId="0" fontId="22" fillId="0" borderId="116" xfId="4" applyFont="1" applyBorder="1" applyAlignment="1">
      <alignment horizontal="center" vertical="center"/>
    </xf>
    <xf numFmtId="0" fontId="22" fillId="0" borderId="28" xfId="4" applyFont="1" applyBorder="1" applyAlignment="1">
      <alignment horizontal="center" vertical="center"/>
    </xf>
    <xf numFmtId="0" fontId="22" fillId="0" borderId="19" xfId="4" applyFont="1" applyBorder="1" applyAlignment="1">
      <alignment horizontal="center" vertical="center"/>
    </xf>
    <xf numFmtId="0" fontId="22" fillId="0" borderId="153" xfId="4" applyFont="1" applyBorder="1" applyAlignment="1">
      <alignment horizontal="left" vertical="center" indent="1"/>
    </xf>
    <xf numFmtId="0" fontId="22" fillId="0" borderId="154" xfId="4" applyFont="1" applyBorder="1" applyAlignment="1">
      <alignment horizontal="left" vertical="center" indent="1"/>
    </xf>
    <xf numFmtId="0" fontId="22" fillId="0" borderId="155" xfId="4" applyFont="1" applyBorder="1" applyAlignment="1">
      <alignment horizontal="left" vertical="center" indent="1"/>
    </xf>
    <xf numFmtId="9" fontId="16" fillId="2" borderId="144" xfId="4" applyNumberFormat="1" applyFont="1" applyFill="1" applyBorder="1" applyAlignment="1">
      <alignment horizontal="center" vertical="center" wrapText="1"/>
    </xf>
    <xf numFmtId="9" fontId="16" fillId="2" borderId="145" xfId="4" applyNumberFormat="1" applyFont="1" applyFill="1" applyBorder="1" applyAlignment="1">
      <alignment horizontal="center" vertical="center" wrapText="1"/>
    </xf>
    <xf numFmtId="9" fontId="16" fillId="2" borderId="11" xfId="4" applyNumberFormat="1" applyFont="1" applyFill="1" applyAlignment="1">
      <alignment horizontal="center" vertical="center" wrapText="1"/>
    </xf>
    <xf numFmtId="9" fontId="16" fillId="2" borderId="124" xfId="4" applyNumberFormat="1" applyFont="1" applyFill="1" applyBorder="1" applyAlignment="1">
      <alignment horizontal="center" vertical="center" wrapText="1"/>
    </xf>
    <xf numFmtId="0" fontId="48" fillId="0" borderId="109" xfId="4" applyFont="1" applyBorder="1" applyAlignment="1">
      <alignment horizontal="left" vertical="center" wrapText="1" indent="1"/>
    </xf>
    <xf numFmtId="0" fontId="48" fillId="0" borderId="132" xfId="4" applyFont="1" applyBorder="1" applyAlignment="1">
      <alignment horizontal="left" vertical="center" wrapText="1" indent="1"/>
    </xf>
    <xf numFmtId="0" fontId="48" fillId="0" borderId="135" xfId="4" applyFont="1" applyBorder="1" applyAlignment="1">
      <alignment horizontal="left" vertical="center" wrapText="1" indent="1"/>
    </xf>
    <xf numFmtId="0" fontId="48" fillId="0" borderId="139" xfId="4" applyFont="1" applyBorder="1" applyAlignment="1">
      <alignment horizontal="left" vertical="center" wrapText="1" indent="1"/>
    </xf>
    <xf numFmtId="0" fontId="54" fillId="3" borderId="171" xfId="27" applyFont="1" applyFill="1" applyBorder="1" applyAlignment="1">
      <alignment horizontal="center" vertical="center" wrapText="1"/>
    </xf>
    <xf numFmtId="0" fontId="54" fillId="3" borderId="173" xfId="27" applyFont="1" applyFill="1" applyBorder="1" applyAlignment="1">
      <alignment horizontal="center" vertical="center" wrapText="1"/>
    </xf>
    <xf numFmtId="44" fontId="48" fillId="18" borderId="77" xfId="16" applyFont="1" applyFill="1" applyBorder="1" applyAlignment="1" applyProtection="1">
      <alignment horizontal="left" vertical="center" wrapText="1" indent="1"/>
    </xf>
    <xf numFmtId="44" fontId="48" fillId="18" borderId="20" xfId="16" applyFont="1" applyFill="1" applyBorder="1" applyAlignment="1" applyProtection="1">
      <alignment horizontal="left" vertical="center" wrapText="1" indent="1"/>
    </xf>
    <xf numFmtId="44" fontId="48" fillId="18" borderId="134" xfId="16" applyFont="1" applyFill="1" applyBorder="1" applyAlignment="1" applyProtection="1">
      <alignment horizontal="left" vertical="center" wrapText="1" indent="1"/>
    </xf>
    <xf numFmtId="44" fontId="48" fillId="18" borderId="162" xfId="16" applyFont="1" applyFill="1" applyBorder="1" applyAlignment="1" applyProtection="1">
      <alignment horizontal="left" vertical="center" wrapText="1" indent="1"/>
    </xf>
    <xf numFmtId="44" fontId="48" fillId="18" borderId="163" xfId="16" applyFont="1" applyFill="1" applyBorder="1" applyAlignment="1" applyProtection="1">
      <alignment horizontal="left" vertical="center" wrapText="1" indent="1"/>
    </xf>
    <xf numFmtId="44" fontId="48" fillId="18" borderId="164" xfId="16" applyFont="1" applyFill="1" applyBorder="1" applyAlignment="1" applyProtection="1">
      <alignment horizontal="left" vertical="center" wrapText="1" indent="1"/>
    </xf>
    <xf numFmtId="2" fontId="14" fillId="0" borderId="111" xfId="27" applyNumberFormat="1" applyFont="1" applyBorder="1" applyAlignment="1">
      <alignment horizontal="center" vertical="center" wrapText="1"/>
    </xf>
    <xf numFmtId="2" fontId="14" fillId="0" borderId="126" xfId="27" applyNumberFormat="1" applyFont="1" applyBorder="1" applyAlignment="1">
      <alignment horizontal="center" vertical="center" wrapText="1"/>
    </xf>
    <xf numFmtId="0" fontId="29" fillId="0" borderId="11" xfId="27" applyFont="1" applyAlignment="1">
      <alignment horizontal="center" vertical="center" wrapText="1"/>
    </xf>
    <xf numFmtId="0" fontId="14" fillId="0" borderId="62" xfId="27" applyFont="1" applyBorder="1" applyAlignment="1">
      <alignment horizontal="center" vertical="center" wrapText="1"/>
    </xf>
    <xf numFmtId="0" fontId="14" fillId="0" borderId="68" xfId="27" applyFont="1" applyBorder="1" applyAlignment="1">
      <alignment horizontal="center" vertical="center" wrapText="1"/>
    </xf>
    <xf numFmtId="0" fontId="22" fillId="0" borderId="64" xfId="27" applyFont="1" applyBorder="1" applyAlignment="1">
      <alignment horizontal="center" vertical="center" wrapText="1"/>
    </xf>
    <xf numFmtId="0" fontId="24" fillId="0" borderId="64" xfId="27" applyFont="1" applyBorder="1" applyAlignment="1">
      <alignment horizontal="center" vertical="center" wrapText="1"/>
    </xf>
    <xf numFmtId="0" fontId="24" fillId="0" borderId="65" xfId="27" applyFont="1" applyBorder="1" applyAlignment="1">
      <alignment horizontal="center" vertical="center" wrapText="1"/>
    </xf>
    <xf numFmtId="174" fontId="14" fillId="0" borderId="64" xfId="27" applyNumberFormat="1" applyFont="1" applyBorder="1" applyAlignment="1">
      <alignment horizontal="center" vertical="center" wrapText="1"/>
    </xf>
    <xf numFmtId="174" fontId="14" fillId="0" borderId="70" xfId="27" applyNumberFormat="1" applyFont="1" applyBorder="1" applyAlignment="1">
      <alignment horizontal="center" vertical="center" wrapText="1"/>
    </xf>
    <xf numFmtId="2" fontId="14" fillId="0" borderId="18" xfId="27" applyNumberFormat="1" applyFont="1" applyBorder="1" applyAlignment="1">
      <alignment horizontal="center" vertical="center" wrapText="1"/>
    </xf>
    <xf numFmtId="0" fontId="14" fillId="0" borderId="66" xfId="27" applyFont="1" applyBorder="1" applyAlignment="1">
      <alignment horizontal="center" vertical="center" wrapText="1"/>
    </xf>
    <xf numFmtId="0" fontId="14" fillId="0" borderId="64" xfId="27" applyFont="1" applyBorder="1" applyAlignment="1">
      <alignment horizontal="center" vertical="center" wrapText="1"/>
    </xf>
    <xf numFmtId="174" fontId="14" fillId="0" borderId="12" xfId="27" applyNumberFormat="1" applyFont="1" applyBorder="1" applyAlignment="1">
      <alignment horizontal="center" vertical="center" wrapText="1"/>
    </xf>
    <xf numFmtId="0" fontId="67" fillId="3" borderId="59" xfId="37" applyFont="1" applyFill="1" applyBorder="1" applyAlignment="1">
      <alignment horizontal="center" vertical="center" wrapText="1"/>
    </xf>
    <xf numFmtId="0" fontId="67" fillId="3" borderId="60" xfId="37" applyFont="1" applyFill="1" applyBorder="1" applyAlignment="1">
      <alignment horizontal="center" vertical="center" wrapText="1"/>
    </xf>
    <xf numFmtId="0" fontId="67" fillId="3" borderId="61" xfId="37" applyFont="1" applyFill="1" applyBorder="1" applyAlignment="1">
      <alignment horizontal="center" vertical="center" wrapText="1"/>
    </xf>
    <xf numFmtId="0" fontId="29" fillId="0" borderId="11" xfId="36" applyFont="1" applyAlignment="1">
      <alignment horizontal="center" vertical="center" wrapText="1"/>
    </xf>
    <xf numFmtId="44" fontId="48" fillId="18" borderId="127" xfId="21" applyFont="1" applyFill="1" applyBorder="1" applyAlignment="1" applyProtection="1">
      <alignment horizontal="left" vertical="center" wrapText="1" indent="1"/>
    </xf>
    <xf numFmtId="44" fontId="48" fillId="18" borderId="116" xfId="21" applyFont="1" applyFill="1" applyBorder="1" applyAlignment="1" applyProtection="1">
      <alignment horizontal="left" vertical="center" wrapText="1" indent="1"/>
    </xf>
    <xf numFmtId="44" fontId="48" fillId="18" borderId="117" xfId="21" applyFont="1" applyFill="1" applyBorder="1" applyAlignment="1" applyProtection="1">
      <alignment horizontal="left" vertical="center" wrapText="1" indent="1"/>
    </xf>
    <xf numFmtId="44" fontId="48" fillId="18" borderId="28" xfId="21" applyFont="1" applyFill="1" applyBorder="1" applyAlignment="1" applyProtection="1">
      <alignment horizontal="left" vertical="center" wrapText="1" indent="1"/>
    </xf>
    <xf numFmtId="44" fontId="48" fillId="18" borderId="19" xfId="21" applyFont="1" applyFill="1" applyBorder="1" applyAlignment="1" applyProtection="1">
      <alignment horizontal="left" vertical="center" wrapText="1" indent="1"/>
    </xf>
    <xf numFmtId="44" fontId="48" fillId="18" borderId="26" xfId="21" applyFont="1" applyFill="1" applyBorder="1" applyAlignment="1" applyProtection="1">
      <alignment horizontal="left" vertical="center" wrapText="1" indent="1"/>
    </xf>
    <xf numFmtId="0" fontId="77" fillId="0" borderId="128" xfId="28" applyFont="1" applyBorder="1" applyAlignment="1">
      <alignment horizontal="left" vertical="center" wrapText="1" indent="1"/>
    </xf>
    <xf numFmtId="0" fontId="77" fillId="0" borderId="120" xfId="28" applyFont="1" applyBorder="1" applyAlignment="1">
      <alignment horizontal="left" vertical="center" wrapText="1" indent="1"/>
    </xf>
    <xf numFmtId="0" fontId="48" fillId="0" borderId="127" xfId="13" applyFont="1" applyBorder="1" applyAlignment="1">
      <alignment horizontal="center" vertical="center" wrapText="1"/>
    </xf>
    <xf numFmtId="0" fontId="48" fillId="0" borderId="128" xfId="13" applyFont="1" applyBorder="1" applyAlignment="1">
      <alignment horizontal="center" vertical="center"/>
    </xf>
    <xf numFmtId="9" fontId="16" fillId="2" borderId="171" xfId="22" applyFont="1" applyFill="1" applyBorder="1" applyAlignment="1" applyProtection="1">
      <alignment horizontal="center" vertical="center" wrapText="1"/>
    </xf>
    <xf numFmtId="9" fontId="16" fillId="2" borderId="173" xfId="22" applyFont="1" applyFill="1" applyBorder="1" applyAlignment="1" applyProtection="1">
      <alignment horizontal="center" vertical="center" wrapText="1"/>
    </xf>
    <xf numFmtId="0" fontId="48" fillId="0" borderId="28" xfId="13" applyFont="1" applyBorder="1" applyAlignment="1">
      <alignment horizontal="center" vertical="center" wrapText="1"/>
    </xf>
    <xf numFmtId="0" fontId="67" fillId="3" borderId="59" xfId="41" applyFont="1" applyFill="1" applyBorder="1" applyAlignment="1">
      <alignment horizontal="center" vertical="center" wrapText="1"/>
    </xf>
    <xf numFmtId="0" fontId="67" fillId="3" borderId="60" xfId="41" applyFont="1" applyFill="1" applyBorder="1" applyAlignment="1">
      <alignment horizontal="center" vertical="center" wrapText="1"/>
    </xf>
    <xf numFmtId="0" fontId="67" fillId="3" borderId="61" xfId="41" applyFont="1" applyFill="1" applyBorder="1" applyAlignment="1">
      <alignment horizontal="center" vertical="center" wrapText="1"/>
    </xf>
    <xf numFmtId="0" fontId="29" fillId="0" borderId="63" xfId="41" applyFont="1" applyBorder="1" applyAlignment="1">
      <alignment horizontal="center" vertical="center" wrapText="1"/>
    </xf>
    <xf numFmtId="0" fontId="24" fillId="0" borderId="75" xfId="28" applyFont="1" applyBorder="1" applyAlignment="1">
      <alignment horizontal="center" vertical="center"/>
    </xf>
    <xf numFmtId="0" fontId="24" fillId="0" borderId="76" xfId="28" applyFont="1" applyBorder="1" applyAlignment="1">
      <alignment horizontal="center" vertical="center"/>
    </xf>
    <xf numFmtId="0" fontId="24" fillId="0" borderId="83" xfId="28" applyFont="1" applyBorder="1" applyAlignment="1">
      <alignment horizontal="center" vertical="center"/>
    </xf>
    <xf numFmtId="0" fontId="24" fillId="0" borderId="125" xfId="28" applyFont="1" applyBorder="1" applyAlignment="1">
      <alignment horizontal="center" vertical="center"/>
    </xf>
    <xf numFmtId="0" fontId="16" fillId="0" borderId="176" xfId="28" applyBorder="1" applyAlignment="1">
      <alignment horizontal="center" vertical="center" wrapText="1"/>
    </xf>
    <xf numFmtId="0" fontId="16" fillId="0" borderId="179" xfId="28" applyBorder="1" applyAlignment="1">
      <alignment horizontal="center" vertical="center" wrapText="1"/>
    </xf>
    <xf numFmtId="0" fontId="24" fillId="0" borderId="176" xfId="28" applyFont="1" applyBorder="1" applyAlignment="1">
      <alignment horizontal="center" vertical="center" wrapText="1"/>
    </xf>
    <xf numFmtId="0" fontId="24" fillId="0" borderId="179" xfId="28" applyFont="1" applyBorder="1" applyAlignment="1">
      <alignment horizontal="center" vertical="center" wrapText="1"/>
    </xf>
    <xf numFmtId="0" fontId="24" fillId="0" borderId="174" xfId="13" applyFont="1" applyBorder="1" applyAlignment="1">
      <alignment horizontal="center" vertical="center" wrapText="1"/>
    </xf>
    <xf numFmtId="0" fontId="24" fillId="0" borderId="175" xfId="13" applyFont="1" applyBorder="1" applyAlignment="1">
      <alignment horizontal="center" vertical="center" wrapText="1"/>
    </xf>
    <xf numFmtId="0" fontId="38" fillId="3" borderId="59" xfId="13" applyFont="1" applyFill="1" applyBorder="1" applyAlignment="1">
      <alignment horizontal="center" vertical="center" wrapText="1"/>
    </xf>
    <xf numFmtId="0" fontId="38" fillId="3" borderId="60" xfId="13" applyFont="1" applyFill="1" applyBorder="1" applyAlignment="1">
      <alignment horizontal="center" vertical="center" wrapText="1"/>
    </xf>
    <xf numFmtId="0" fontId="38" fillId="3" borderId="61" xfId="13" applyFont="1" applyFill="1" applyBorder="1" applyAlignment="1">
      <alignment horizontal="center" vertical="center" wrapText="1"/>
    </xf>
    <xf numFmtId="0" fontId="35" fillId="0" borderId="28" xfId="39" applyFont="1" applyBorder="1" applyAlignment="1">
      <alignment horizontal="center" vertical="center"/>
    </xf>
    <xf numFmtId="0" fontId="35" fillId="0" borderId="128" xfId="39" applyFont="1" applyBorder="1" applyAlignment="1">
      <alignment horizontal="center" vertical="center"/>
    </xf>
    <xf numFmtId="0" fontId="35" fillId="0" borderId="19" xfId="39" applyFont="1" applyBorder="1" applyAlignment="1">
      <alignment horizontal="center" vertical="center" wrapText="1"/>
    </xf>
    <xf numFmtId="0" fontId="35" fillId="0" borderId="119" xfId="39" applyFont="1" applyBorder="1" applyAlignment="1">
      <alignment horizontal="center" vertical="center" wrapText="1"/>
    </xf>
    <xf numFmtId="17" fontId="14" fillId="0" borderId="28" xfId="35" applyNumberFormat="1" applyFont="1" applyBorder="1" applyAlignment="1">
      <alignment horizontal="center" vertical="center" wrapText="1"/>
    </xf>
    <xf numFmtId="17" fontId="14" fillId="0" borderId="19" xfId="35" applyNumberFormat="1" applyFont="1" applyBorder="1" applyAlignment="1">
      <alignment horizontal="center" vertical="center" wrapText="1"/>
    </xf>
    <xf numFmtId="17" fontId="14" fillId="0" borderId="26" xfId="35" applyNumberFormat="1" applyFont="1" applyBorder="1" applyAlignment="1">
      <alignment horizontal="center" vertical="center" wrapText="1"/>
    </xf>
    <xf numFmtId="169" fontId="84" fillId="0" borderId="128" xfId="40" applyNumberFormat="1" applyFont="1" applyBorder="1" applyAlignment="1" applyProtection="1">
      <alignment vertical="center" wrapText="1"/>
    </xf>
    <xf numFmtId="169" fontId="84" fillId="0" borderId="119" xfId="40" applyNumberFormat="1" applyFont="1" applyBorder="1" applyAlignment="1" applyProtection="1">
      <alignment vertical="center" wrapText="1"/>
    </xf>
    <xf numFmtId="169" fontId="84" fillId="0" borderId="120" xfId="40" applyNumberFormat="1" applyFont="1" applyBorder="1" applyAlignment="1" applyProtection="1">
      <alignment vertical="center" wrapText="1"/>
    </xf>
    <xf numFmtId="169" fontId="51" fillId="0" borderId="128" xfId="40" applyNumberFormat="1" applyFont="1" applyBorder="1" applyAlignment="1" applyProtection="1">
      <alignment vertical="center" wrapText="1"/>
    </xf>
    <xf numFmtId="169" fontId="51" fillId="0" borderId="119" xfId="40" applyNumberFormat="1" applyFont="1" applyBorder="1" applyAlignment="1" applyProtection="1">
      <alignment vertical="center" wrapText="1"/>
    </xf>
    <xf numFmtId="169" fontId="51" fillId="0" borderId="120" xfId="40" applyNumberFormat="1" applyFont="1" applyBorder="1" applyAlignment="1" applyProtection="1">
      <alignment vertical="center" wrapText="1"/>
    </xf>
    <xf numFmtId="2" fontId="51" fillId="0" borderId="75" xfId="35" applyNumberFormat="1" applyFont="1" applyBorder="1" applyAlignment="1">
      <alignment horizontal="center" vertical="center" wrapText="1"/>
    </xf>
    <xf numFmtId="2" fontId="51" fillId="0" borderId="63" xfId="35" applyNumberFormat="1" applyFont="1" applyBorder="1" applyAlignment="1">
      <alignment horizontal="center" vertical="center" wrapText="1"/>
    </xf>
    <xf numFmtId="2" fontId="51" fillId="0" borderId="113" xfId="35" applyNumberFormat="1" applyFont="1" applyBorder="1" applyAlignment="1">
      <alignment horizontal="center" vertical="center" wrapText="1"/>
    </xf>
    <xf numFmtId="2" fontId="51" fillId="0" borderId="88" xfId="35" applyNumberFormat="1" applyFont="1" applyBorder="1" applyAlignment="1">
      <alignment horizontal="center" vertical="center" wrapText="1"/>
    </xf>
    <xf numFmtId="2" fontId="51" fillId="0" borderId="11" xfId="35" applyNumberFormat="1" applyFont="1" applyAlignment="1">
      <alignment horizontal="center" vertical="center" wrapText="1"/>
    </xf>
    <xf numFmtId="2" fontId="51" fillId="0" borderId="25" xfId="35" applyNumberFormat="1" applyFont="1" applyBorder="1" applyAlignment="1">
      <alignment horizontal="center" vertical="center" wrapText="1"/>
    </xf>
    <xf numFmtId="2" fontId="51" fillId="0" borderId="83" xfId="35" applyNumberFormat="1" applyFont="1" applyBorder="1" applyAlignment="1">
      <alignment horizontal="center" vertical="center" wrapText="1"/>
    </xf>
    <xf numFmtId="2" fontId="51" fillId="0" borderId="69" xfId="35" applyNumberFormat="1" applyFont="1" applyBorder="1" applyAlignment="1">
      <alignment horizontal="center" vertical="center" wrapText="1"/>
    </xf>
    <xf numFmtId="2" fontId="51" fillId="0" borderId="114" xfId="35" applyNumberFormat="1" applyFont="1" applyBorder="1" applyAlignment="1">
      <alignment horizontal="center" vertical="center" wrapText="1"/>
    </xf>
    <xf numFmtId="0" fontId="14" fillId="0" borderId="116" xfId="35" applyFont="1" applyBorder="1" applyAlignment="1">
      <alignment horizontal="center" vertical="center"/>
    </xf>
    <xf numFmtId="0" fontId="14" fillId="0" borderId="19" xfId="35" applyFont="1" applyBorder="1" applyAlignment="1">
      <alignment horizontal="center" vertical="center"/>
    </xf>
    <xf numFmtId="2" fontId="14" fillId="10" borderId="129" xfId="35" applyNumberFormat="1" applyFont="1" applyFill="1" applyBorder="1" applyAlignment="1">
      <alignment horizontal="center" vertical="center" wrapText="1"/>
    </xf>
    <xf numFmtId="2" fontId="14" fillId="10" borderId="94" xfId="35" applyNumberFormat="1" applyFont="1" applyFill="1" applyBorder="1" applyAlignment="1">
      <alignment horizontal="center" vertical="center" wrapText="1"/>
    </xf>
    <xf numFmtId="2" fontId="14" fillId="10" borderId="95" xfId="35" applyNumberFormat="1" applyFont="1" applyFill="1" applyBorder="1" applyAlignment="1">
      <alignment horizontal="center" vertical="center" wrapText="1"/>
    </xf>
    <xf numFmtId="17" fontId="76" fillId="0" borderId="127" xfId="35" applyNumberFormat="1" applyFont="1" applyBorder="1" applyAlignment="1">
      <alignment horizontal="center" vertical="center"/>
    </xf>
    <xf numFmtId="0" fontId="76" fillId="0" borderId="116" xfId="35" applyFont="1" applyBorder="1" applyAlignment="1">
      <alignment horizontal="center" vertical="center"/>
    </xf>
    <xf numFmtId="0" fontId="76" fillId="0" borderId="117" xfId="35" applyFont="1" applyBorder="1" applyAlignment="1">
      <alignment horizontal="center" vertical="center"/>
    </xf>
    <xf numFmtId="17" fontId="14" fillId="0" borderId="127" xfId="35" applyNumberFormat="1" applyFont="1" applyBorder="1" applyAlignment="1">
      <alignment horizontal="center" vertical="center"/>
    </xf>
    <xf numFmtId="0" fontId="14" fillId="0" borderId="117" xfId="35" applyFont="1" applyBorder="1" applyAlignment="1">
      <alignment horizontal="center" vertical="center"/>
    </xf>
    <xf numFmtId="2" fontId="83" fillId="10" borderId="21" xfId="35" applyNumberFormat="1" applyFont="1" applyFill="1" applyBorder="1" applyAlignment="1">
      <alignment horizontal="center" vertical="center" wrapText="1"/>
    </xf>
    <xf numFmtId="2" fontId="83" fillId="10" borderId="22" xfId="35" applyNumberFormat="1" applyFont="1" applyFill="1" applyBorder="1" applyAlignment="1">
      <alignment horizontal="center" vertical="center" wrapText="1"/>
    </xf>
    <xf numFmtId="2" fontId="83" fillId="10" borderId="96" xfId="35" applyNumberFormat="1" applyFont="1" applyFill="1" applyBorder="1" applyAlignment="1">
      <alignment horizontal="center" vertical="center" wrapText="1"/>
    </xf>
    <xf numFmtId="17" fontId="76" fillId="0" borderId="28" xfId="35" applyNumberFormat="1" applyFont="1" applyBorder="1" applyAlignment="1">
      <alignment horizontal="center" vertical="center" wrapText="1"/>
    </xf>
    <xf numFmtId="17" fontId="76" fillId="0" borderId="19" xfId="35" applyNumberFormat="1" applyFont="1" applyBorder="1" applyAlignment="1">
      <alignment horizontal="center" vertical="center" wrapText="1"/>
    </xf>
    <xf numFmtId="17" fontId="76" fillId="0" borderId="26" xfId="35" applyNumberFormat="1" applyFont="1" applyBorder="1" applyAlignment="1">
      <alignment horizontal="center" vertical="center" wrapText="1"/>
    </xf>
    <xf numFmtId="0" fontId="86" fillId="5" borderId="98" xfId="35" applyFont="1" applyFill="1" applyBorder="1" applyAlignment="1">
      <alignment horizontal="left" vertical="center" indent="1"/>
    </xf>
    <xf numFmtId="0" fontId="86" fillId="5" borderId="22" xfId="35" applyFont="1" applyFill="1" applyBorder="1" applyAlignment="1">
      <alignment horizontal="left" vertical="center" indent="1"/>
    </xf>
    <xf numFmtId="0" fontId="86" fillId="5" borderId="23" xfId="35" applyFont="1" applyFill="1" applyBorder="1" applyAlignment="1">
      <alignment horizontal="left" vertical="center" indent="1"/>
    </xf>
    <xf numFmtId="0" fontId="86" fillId="5" borderId="21" xfId="35" applyFont="1" applyFill="1" applyBorder="1" applyAlignment="1">
      <alignment horizontal="center" vertical="center"/>
    </xf>
    <xf numFmtId="0" fontId="86" fillId="5" borderId="22" xfId="35" applyFont="1" applyFill="1" applyBorder="1" applyAlignment="1">
      <alignment horizontal="center" vertical="center"/>
    </xf>
    <xf numFmtId="0" fontId="86" fillId="5" borderId="96" xfId="35" applyFont="1" applyFill="1" applyBorder="1" applyAlignment="1">
      <alignment horizontal="center" vertical="center"/>
    </xf>
    <xf numFmtId="177" fontId="30" fillId="5" borderId="98" xfId="39" applyNumberFormat="1" applyFont="1" applyFill="1" applyBorder="1" applyAlignment="1">
      <alignment horizontal="right" vertical="center" indent="1"/>
    </xf>
    <xf numFmtId="177" fontId="30" fillId="5" borderId="22" xfId="39" applyNumberFormat="1" applyFont="1" applyFill="1" applyBorder="1" applyAlignment="1">
      <alignment horizontal="right" vertical="center" indent="1"/>
    </xf>
    <xf numFmtId="177" fontId="30" fillId="5" borderId="96" xfId="39" applyNumberFormat="1" applyFont="1" applyFill="1" applyBorder="1" applyAlignment="1">
      <alignment horizontal="right" vertical="center" indent="1"/>
    </xf>
    <xf numFmtId="0" fontId="38" fillId="21" borderId="59" xfId="39" applyFont="1" applyFill="1" applyBorder="1" applyAlignment="1">
      <alignment horizontal="center" vertical="center"/>
    </xf>
    <xf numFmtId="0" fontId="38" fillId="21" borderId="60" xfId="39" applyFont="1" applyFill="1" applyBorder="1" applyAlignment="1">
      <alignment horizontal="center" vertical="center"/>
    </xf>
    <xf numFmtId="0" fontId="38" fillId="21" borderId="61" xfId="39" applyFont="1" applyFill="1" applyBorder="1" applyAlignment="1">
      <alignment horizontal="center" vertical="center"/>
    </xf>
    <xf numFmtId="0" fontId="51" fillId="0" borderId="127" xfId="12" applyFont="1" applyBorder="1" applyAlignment="1">
      <alignment horizontal="center" vertical="center" wrapText="1" readingOrder="1"/>
    </xf>
    <xf numFmtId="0" fontId="51" fillId="0" borderId="116" xfId="12" applyFont="1" applyBorder="1" applyAlignment="1">
      <alignment horizontal="center" vertical="center" wrapText="1" readingOrder="1"/>
    </xf>
    <xf numFmtId="0" fontId="51" fillId="0" borderId="117" xfId="12" applyFont="1" applyBorder="1" applyAlignment="1">
      <alignment horizontal="center" vertical="center" wrapText="1" readingOrder="1"/>
    </xf>
    <xf numFmtId="0" fontId="51" fillId="0" borderId="28" xfId="12" applyFont="1" applyBorder="1" applyAlignment="1">
      <alignment horizontal="center" vertical="center" wrapText="1" readingOrder="1"/>
    </xf>
    <xf numFmtId="0" fontId="51" fillId="0" borderId="19" xfId="12" applyFont="1" applyBorder="1" applyAlignment="1">
      <alignment horizontal="center" vertical="center" wrapText="1" readingOrder="1"/>
    </xf>
    <xf numFmtId="0" fontId="51" fillId="0" borderId="26" xfId="12" applyFont="1" applyBorder="1" applyAlignment="1">
      <alignment horizontal="center" vertical="center" wrapText="1" readingOrder="1"/>
    </xf>
    <xf numFmtId="17" fontId="76" fillId="0" borderId="127" xfId="12" applyNumberFormat="1" applyFont="1" applyBorder="1" applyAlignment="1">
      <alignment horizontal="center" vertical="center" wrapText="1" readingOrder="1"/>
    </xf>
    <xf numFmtId="17" fontId="76" fillId="0" borderId="116" xfId="12" applyNumberFormat="1" applyFont="1" applyBorder="1" applyAlignment="1">
      <alignment horizontal="center" vertical="center" wrapText="1" readingOrder="1"/>
    </xf>
    <xf numFmtId="17" fontId="76" fillId="0" borderId="117" xfId="12" applyNumberFormat="1" applyFont="1" applyBorder="1" applyAlignment="1">
      <alignment horizontal="center" vertical="center" wrapText="1" readingOrder="1"/>
    </xf>
    <xf numFmtId="17" fontId="14" fillId="0" borderId="127" xfId="12" applyNumberFormat="1" applyFont="1" applyBorder="1" applyAlignment="1">
      <alignment horizontal="center" vertical="center" wrapText="1" readingOrder="1"/>
    </xf>
    <xf numFmtId="17" fontId="14" fillId="0" borderId="116" xfId="12" applyNumberFormat="1" applyFont="1" applyBorder="1" applyAlignment="1">
      <alignment horizontal="center" vertical="center" wrapText="1" readingOrder="1"/>
    </xf>
    <xf numFmtId="17" fontId="14" fillId="0" borderId="117" xfId="12" applyNumberFormat="1" applyFont="1" applyBorder="1" applyAlignment="1">
      <alignment horizontal="center" vertical="center" wrapText="1" readingOrder="1"/>
    </xf>
    <xf numFmtId="17" fontId="76" fillId="0" borderId="28" xfId="12" applyNumberFormat="1" applyFont="1" applyBorder="1" applyAlignment="1">
      <alignment horizontal="center" vertical="center" wrapText="1" readingOrder="1"/>
    </xf>
    <xf numFmtId="17" fontId="76" fillId="0" borderId="19" xfId="12" applyNumberFormat="1" applyFont="1" applyBorder="1" applyAlignment="1">
      <alignment horizontal="center" vertical="center" wrapText="1" readingOrder="1"/>
    </xf>
    <xf numFmtId="17" fontId="76" fillId="0" borderId="26" xfId="12" applyNumberFormat="1" applyFont="1" applyBorder="1" applyAlignment="1">
      <alignment horizontal="center" vertical="center" wrapText="1" readingOrder="1"/>
    </xf>
    <xf numFmtId="17" fontId="14" fillId="0" borderId="28" xfId="12" applyNumberFormat="1" applyFont="1" applyBorder="1" applyAlignment="1">
      <alignment horizontal="center" vertical="center" wrapText="1" readingOrder="1"/>
    </xf>
    <xf numFmtId="17" fontId="14" fillId="0" borderId="19" xfId="12" applyNumberFormat="1" applyFont="1" applyBorder="1" applyAlignment="1">
      <alignment horizontal="center" vertical="center" wrapText="1" readingOrder="1"/>
    </xf>
    <xf numFmtId="17" fontId="14" fillId="0" borderId="26" xfId="12" applyNumberFormat="1" applyFont="1" applyBorder="1" applyAlignment="1">
      <alignment horizontal="center" vertical="center" wrapText="1" readingOrder="1"/>
    </xf>
    <xf numFmtId="170" fontId="48" fillId="0" borderId="28" xfId="9" applyNumberFormat="1" applyFont="1" applyFill="1" applyBorder="1" applyAlignment="1" applyProtection="1">
      <alignment horizontal="left" vertical="center" wrapText="1" indent="1" readingOrder="1"/>
    </xf>
    <xf numFmtId="170" fontId="48" fillId="0" borderId="19" xfId="9" applyNumberFormat="1" applyFont="1" applyFill="1" applyBorder="1" applyAlignment="1" applyProtection="1">
      <alignment horizontal="left" vertical="center" wrapText="1" indent="1" readingOrder="1"/>
    </xf>
    <xf numFmtId="170" fontId="48" fillId="0" borderId="26" xfId="9" applyNumberFormat="1" applyFont="1" applyFill="1" applyBorder="1" applyAlignment="1" applyProtection="1">
      <alignment horizontal="left" vertical="center" wrapText="1" indent="1" readingOrder="1"/>
    </xf>
    <xf numFmtId="0" fontId="14" fillId="2" borderId="28" xfId="12" applyFont="1" applyFill="1" applyBorder="1" applyAlignment="1">
      <alignment horizontal="center" wrapText="1" readingOrder="1"/>
    </xf>
    <xf numFmtId="0" fontId="14" fillId="2" borderId="128" xfId="12" applyFont="1" applyFill="1" applyBorder="1" applyAlignment="1">
      <alignment horizontal="center" wrapText="1" readingOrder="1"/>
    </xf>
    <xf numFmtId="170" fontId="48" fillId="0" borderId="128" xfId="9" applyNumberFormat="1" applyFont="1" applyFill="1" applyBorder="1" applyAlignment="1" applyProtection="1">
      <alignment horizontal="left" vertical="center" wrapText="1" indent="1" readingOrder="1"/>
    </xf>
    <xf numFmtId="170" fontId="48" fillId="0" borderId="119" xfId="9" applyNumberFormat="1" applyFont="1" applyFill="1" applyBorder="1" applyAlignment="1" applyProtection="1">
      <alignment horizontal="left" vertical="center" wrapText="1" indent="1" readingOrder="1"/>
    </xf>
    <xf numFmtId="170" fontId="48" fillId="0" borderId="120" xfId="9" applyNumberFormat="1" applyFont="1" applyFill="1" applyBorder="1" applyAlignment="1" applyProtection="1">
      <alignment horizontal="left" vertical="center" wrapText="1" indent="1" readingOrder="1"/>
    </xf>
    <xf numFmtId="170" fontId="48" fillId="0" borderId="127" xfId="9" applyNumberFormat="1" applyFont="1" applyFill="1" applyBorder="1" applyAlignment="1" applyProtection="1">
      <alignment horizontal="left" vertical="center" wrapText="1" indent="1" readingOrder="1"/>
    </xf>
    <xf numFmtId="170" fontId="48" fillId="0" borderId="116" xfId="9" applyNumberFormat="1" applyFont="1" applyFill="1" applyBorder="1" applyAlignment="1" applyProtection="1">
      <alignment horizontal="left" vertical="center" wrapText="1" indent="1" readingOrder="1"/>
    </xf>
    <xf numFmtId="170" fontId="48" fillId="0" borderId="117" xfId="9" applyNumberFormat="1" applyFont="1" applyFill="1" applyBorder="1" applyAlignment="1" applyProtection="1">
      <alignment horizontal="left" vertical="center" wrapText="1" indent="1" readingOrder="1"/>
    </xf>
    <xf numFmtId="2" fontId="56" fillId="2" borderId="116" xfId="9" applyNumberFormat="1" applyFont="1" applyFill="1" applyBorder="1" applyAlignment="1" applyProtection="1">
      <alignment horizontal="center" vertical="center" wrapText="1" readingOrder="1"/>
    </xf>
    <xf numFmtId="2" fontId="56" fillId="2" borderId="19" xfId="9" applyNumberFormat="1" applyFont="1" applyFill="1" applyBorder="1" applyAlignment="1" applyProtection="1">
      <alignment horizontal="center" vertical="center" wrapText="1" readingOrder="1"/>
    </xf>
    <xf numFmtId="2" fontId="56" fillId="2" borderId="119" xfId="9" applyNumberFormat="1" applyFont="1" applyFill="1" applyBorder="1" applyAlignment="1" applyProtection="1">
      <alignment horizontal="center" vertical="center" wrapText="1" readingOrder="1"/>
    </xf>
    <xf numFmtId="0" fontId="35" fillId="0" borderId="26" xfId="39" applyFont="1" applyBorder="1" applyAlignment="1">
      <alignment horizontal="center" vertical="center" wrapText="1"/>
    </xf>
    <xf numFmtId="0" fontId="35" fillId="0" borderId="120" xfId="39" applyFont="1" applyBorder="1" applyAlignment="1">
      <alignment horizontal="center" vertical="center" wrapText="1"/>
    </xf>
    <xf numFmtId="0" fontId="35" fillId="0" borderId="28" xfId="39" applyFont="1" applyBorder="1" applyAlignment="1">
      <alignment horizontal="center" vertical="center" wrapText="1"/>
    </xf>
    <xf numFmtId="0" fontId="35" fillId="0" borderId="128" xfId="39" applyFont="1" applyBorder="1" applyAlignment="1">
      <alignment horizontal="center" vertical="center" wrapText="1"/>
    </xf>
    <xf numFmtId="0" fontId="40" fillId="5" borderId="28" xfId="35" applyFont="1" applyFill="1" applyBorder="1" applyAlignment="1">
      <alignment horizontal="left" vertical="center" indent="1"/>
    </xf>
    <xf numFmtId="0" fontId="40" fillId="5" borderId="19" xfId="35" applyFont="1" applyFill="1" applyBorder="1" applyAlignment="1">
      <alignment horizontal="left" vertical="center" indent="1"/>
    </xf>
    <xf numFmtId="177" fontId="30" fillId="13" borderId="98" xfId="39" applyNumberFormat="1" applyFont="1" applyFill="1" applyBorder="1" applyAlignment="1">
      <alignment horizontal="right" vertical="center" indent="1"/>
    </xf>
    <xf numFmtId="177" fontId="30" fillId="13" borderId="22" xfId="39" applyNumberFormat="1" applyFont="1" applyFill="1" applyBorder="1" applyAlignment="1">
      <alignment horizontal="right" vertical="center" indent="1"/>
    </xf>
    <xf numFmtId="177" fontId="30" fillId="13" borderId="96" xfId="39" applyNumberFormat="1" applyFont="1" applyFill="1" applyBorder="1" applyAlignment="1">
      <alignment horizontal="right" vertical="center" indent="1"/>
    </xf>
    <xf numFmtId="0" fontId="85" fillId="5" borderId="93" xfId="35" applyFont="1" applyFill="1" applyBorder="1" applyAlignment="1">
      <alignment horizontal="left" vertical="center" indent="1"/>
    </xf>
    <xf numFmtId="0" fontId="85" fillId="5" borderId="94" xfId="35" applyFont="1" applyFill="1" applyBorder="1" applyAlignment="1">
      <alignment horizontal="left" vertical="center" indent="1"/>
    </xf>
    <xf numFmtId="0" fontId="85" fillId="5" borderId="115" xfId="35" applyFont="1" applyFill="1" applyBorder="1" applyAlignment="1">
      <alignment horizontal="left" vertical="center" indent="1"/>
    </xf>
    <xf numFmtId="0" fontId="85" fillId="5" borderId="129" xfId="35" applyFont="1" applyFill="1" applyBorder="1" applyAlignment="1">
      <alignment horizontal="center" vertical="center"/>
    </xf>
    <xf numFmtId="0" fontId="85" fillId="5" borderId="94" xfId="35" applyFont="1" applyFill="1" applyBorder="1" applyAlignment="1">
      <alignment horizontal="center" vertical="center"/>
    </xf>
    <xf numFmtId="0" fontId="85" fillId="5" borderId="95" xfId="35" applyFont="1" applyFill="1" applyBorder="1" applyAlignment="1">
      <alignment horizontal="center" vertical="center"/>
    </xf>
    <xf numFmtId="177" fontId="48" fillId="0" borderId="75" xfId="39" applyNumberFormat="1" applyFont="1" applyBorder="1" applyAlignment="1">
      <alignment horizontal="center" vertical="center"/>
    </xf>
    <xf numFmtId="177" fontId="48" fillId="0" borderId="63" xfId="39" applyNumberFormat="1" applyFont="1" applyBorder="1" applyAlignment="1">
      <alignment horizontal="center" vertical="center"/>
    </xf>
    <xf numFmtId="177" fontId="48" fillId="0" borderId="76" xfId="39" applyNumberFormat="1" applyFont="1" applyBorder="1" applyAlignment="1">
      <alignment horizontal="center" vertical="center"/>
    </xf>
    <xf numFmtId="177" fontId="48" fillId="0" borderId="97" xfId="39" applyNumberFormat="1" applyFont="1" applyBorder="1" applyAlignment="1">
      <alignment horizontal="center" vertical="center"/>
    </xf>
    <xf numFmtId="177" fontId="48" fillId="0" borderId="34" xfId="39" applyNumberFormat="1" applyFont="1" applyBorder="1" applyAlignment="1">
      <alignment horizontal="center" vertical="center"/>
    </xf>
    <xf numFmtId="177" fontId="48" fillId="0" borderId="161" xfId="39" applyNumberFormat="1" applyFont="1" applyBorder="1" applyAlignment="1">
      <alignment horizontal="center" vertical="center"/>
    </xf>
    <xf numFmtId="177" fontId="30" fillId="13" borderId="98" xfId="39" applyNumberFormat="1" applyFont="1" applyFill="1" applyBorder="1" applyAlignment="1" applyProtection="1">
      <alignment horizontal="right" vertical="center" indent="1"/>
      <protection locked="0"/>
    </xf>
    <xf numFmtId="177" fontId="30" fillId="13" borderId="22" xfId="39" applyNumberFormat="1" applyFont="1" applyFill="1" applyBorder="1" applyAlignment="1" applyProtection="1">
      <alignment horizontal="right" vertical="center" indent="1"/>
      <protection locked="0"/>
    </xf>
    <xf numFmtId="177" fontId="30" fillId="13" borderId="96" xfId="39" applyNumberFormat="1" applyFont="1" applyFill="1" applyBorder="1" applyAlignment="1" applyProtection="1">
      <alignment horizontal="right" vertical="center" indent="1"/>
      <protection locked="0"/>
    </xf>
    <xf numFmtId="0" fontId="86" fillId="5" borderId="98" xfId="35" applyFont="1" applyFill="1" applyBorder="1" applyAlignment="1">
      <alignment horizontal="left" vertical="center" wrapText="1" indent="1"/>
    </xf>
    <xf numFmtId="0" fontId="86" fillId="5" borderId="22" xfId="35" applyFont="1" applyFill="1" applyBorder="1" applyAlignment="1">
      <alignment horizontal="left" vertical="center" wrapText="1" indent="1"/>
    </xf>
    <xf numFmtId="0" fontId="86" fillId="5" borderId="23" xfId="35" applyFont="1" applyFill="1" applyBorder="1" applyAlignment="1">
      <alignment horizontal="left" vertical="center" wrapText="1" indent="1"/>
    </xf>
    <xf numFmtId="0" fontId="86" fillId="5" borderId="21" xfId="35" applyFont="1" applyFill="1" applyBorder="1" applyAlignment="1" applyProtection="1">
      <alignment horizontal="center" vertical="center"/>
      <protection locked="0"/>
    </xf>
    <xf numFmtId="0" fontId="86" fillId="5" borderId="22" xfId="35" applyFont="1" applyFill="1" applyBorder="1" applyAlignment="1" applyProtection="1">
      <alignment horizontal="center" vertical="center"/>
      <protection locked="0"/>
    </xf>
    <xf numFmtId="0" fontId="86" fillId="5" borderId="96" xfId="35" applyFont="1" applyFill="1" applyBorder="1" applyAlignment="1" applyProtection="1">
      <alignment horizontal="center" vertical="center"/>
      <protection locked="0"/>
    </xf>
    <xf numFmtId="177" fontId="30" fillId="5" borderId="98" xfId="39" applyNumberFormat="1" applyFont="1" applyFill="1" applyBorder="1" applyAlignment="1" applyProtection="1">
      <alignment horizontal="right" vertical="center" indent="1"/>
      <protection locked="0"/>
    </xf>
    <xf numFmtId="177" fontId="30" fillId="5" borderId="22" xfId="39" applyNumberFormat="1" applyFont="1" applyFill="1" applyBorder="1" applyAlignment="1" applyProtection="1">
      <alignment horizontal="right" vertical="center" indent="1"/>
      <protection locked="0"/>
    </xf>
    <xf numFmtId="177" fontId="30" fillId="5" borderId="96" xfId="39" applyNumberFormat="1" applyFont="1" applyFill="1" applyBorder="1" applyAlignment="1" applyProtection="1">
      <alignment horizontal="right" vertical="center" indent="1"/>
      <protection locked="0"/>
    </xf>
    <xf numFmtId="0" fontId="40" fillId="5" borderId="28" xfId="35" applyFont="1" applyFill="1" applyBorder="1" applyAlignment="1">
      <alignment horizontal="left" vertical="center" wrapText="1" indent="1"/>
    </xf>
    <xf numFmtId="0" fontId="40" fillId="5" borderId="19" xfId="35" applyFont="1" applyFill="1" applyBorder="1" applyAlignment="1">
      <alignment horizontal="left" vertical="center" wrapText="1" indent="1"/>
    </xf>
    <xf numFmtId="0" fontId="85" fillId="5" borderId="98" xfId="35" applyFont="1" applyFill="1" applyBorder="1" applyAlignment="1">
      <alignment horizontal="left" vertical="center" indent="1"/>
    </xf>
    <xf numFmtId="0" fontId="85" fillId="5" borderId="22" xfId="35" applyFont="1" applyFill="1" applyBorder="1" applyAlignment="1">
      <alignment horizontal="left" vertical="center" indent="1"/>
    </xf>
    <xf numFmtId="0" fontId="85" fillId="5" borderId="23" xfId="35" applyFont="1" applyFill="1" applyBorder="1" applyAlignment="1">
      <alignment horizontal="left" vertical="center" indent="1"/>
    </xf>
    <xf numFmtId="0" fontId="85" fillId="5" borderId="21" xfId="35" applyFont="1" applyFill="1" applyBorder="1" applyAlignment="1" applyProtection="1">
      <alignment horizontal="center" vertical="center"/>
      <protection locked="0"/>
    </xf>
    <xf numFmtId="0" fontId="85" fillId="5" borderId="22" xfId="35" applyFont="1" applyFill="1" applyBorder="1" applyAlignment="1" applyProtection="1">
      <alignment horizontal="center" vertical="center"/>
      <protection locked="0"/>
    </xf>
    <xf numFmtId="0" fontId="85" fillId="5" borderId="96" xfId="35" applyFont="1" applyFill="1" applyBorder="1" applyAlignment="1" applyProtection="1">
      <alignment horizontal="center" vertical="center"/>
      <protection locked="0"/>
    </xf>
    <xf numFmtId="0" fontId="88" fillId="5" borderId="98" xfId="35" applyFont="1" applyFill="1" applyBorder="1" applyAlignment="1">
      <alignment horizontal="left" vertical="center" indent="1"/>
    </xf>
    <xf numFmtId="0" fontId="88" fillId="5" borderId="22" xfId="35" applyFont="1" applyFill="1" applyBorder="1" applyAlignment="1">
      <alignment horizontal="left" vertical="center" indent="1"/>
    </xf>
    <xf numFmtId="0" fontId="88" fillId="5" borderId="23" xfId="35" applyFont="1" applyFill="1" applyBorder="1" applyAlignment="1">
      <alignment horizontal="left" vertical="center" indent="1"/>
    </xf>
    <xf numFmtId="0" fontId="88" fillId="5" borderId="21" xfId="35" applyFont="1" applyFill="1" applyBorder="1" applyAlignment="1" applyProtection="1">
      <alignment horizontal="center" vertical="center"/>
      <protection locked="0"/>
    </xf>
    <xf numFmtId="0" fontId="88" fillId="5" borderId="22" xfId="35" applyFont="1" applyFill="1" applyBorder="1" applyAlignment="1" applyProtection="1">
      <alignment horizontal="center" vertical="center"/>
      <protection locked="0"/>
    </xf>
    <xf numFmtId="0" fontId="88" fillId="5" borderId="96" xfId="35" applyFont="1" applyFill="1" applyBorder="1" applyAlignment="1" applyProtection="1">
      <alignment horizontal="center" vertical="center"/>
      <protection locked="0"/>
    </xf>
    <xf numFmtId="0" fontId="40" fillId="13" borderId="28" xfId="35" quotePrefix="1" applyFont="1" applyFill="1" applyBorder="1" applyAlignment="1" applyProtection="1">
      <alignment horizontal="left" vertical="center" indent="1"/>
      <protection locked="0"/>
    </xf>
    <xf numFmtId="0" fontId="40" fillId="13" borderId="19" xfId="35" applyFont="1" applyFill="1" applyBorder="1" applyAlignment="1" applyProtection="1">
      <alignment horizontal="left" vertical="center" indent="1"/>
      <protection locked="0"/>
    </xf>
    <xf numFmtId="0" fontId="86" fillId="5" borderId="28" xfId="35" applyFont="1" applyFill="1" applyBorder="1" applyAlignment="1">
      <alignment horizontal="left" vertical="center" indent="1"/>
    </xf>
    <xf numFmtId="0" fontId="86" fillId="5" borderId="19" xfId="35" applyFont="1" applyFill="1" applyBorder="1" applyAlignment="1">
      <alignment horizontal="left" vertical="center" indent="1"/>
    </xf>
    <xf numFmtId="0" fontId="86" fillId="5" borderId="26" xfId="35" applyFont="1" applyFill="1" applyBorder="1" applyAlignment="1">
      <alignment horizontal="left" vertical="center" indent="1"/>
    </xf>
    <xf numFmtId="0" fontId="51" fillId="0" borderId="122" xfId="35" applyFont="1" applyBorder="1" applyAlignment="1">
      <alignment horizontal="center" vertical="center" wrapText="1"/>
    </xf>
    <xf numFmtId="0" fontId="51" fillId="0" borderId="123" xfId="35" applyFont="1" applyBorder="1" applyAlignment="1">
      <alignment horizontal="center" vertical="center" wrapText="1"/>
    </xf>
    <xf numFmtId="17" fontId="51" fillId="0" borderId="123" xfId="35" applyNumberFormat="1" applyFont="1" applyBorder="1" applyAlignment="1">
      <alignment horizontal="center" vertical="center" wrapText="1" readingOrder="1"/>
    </xf>
    <xf numFmtId="17" fontId="51" fillId="0" borderId="121" xfId="35" applyNumberFormat="1" applyFont="1" applyBorder="1" applyAlignment="1">
      <alignment horizontal="center" vertical="center" wrapText="1" readingOrder="1"/>
    </xf>
    <xf numFmtId="17" fontId="24" fillId="0" borderId="127" xfId="35" applyNumberFormat="1" applyFont="1" applyBorder="1" applyAlignment="1">
      <alignment horizontal="center" vertical="center" wrapText="1" readingOrder="1"/>
    </xf>
    <xf numFmtId="17" fontId="24" fillId="0" borderId="116" xfId="35" applyNumberFormat="1" applyFont="1" applyBorder="1" applyAlignment="1">
      <alignment horizontal="center" vertical="center" wrapText="1" readingOrder="1"/>
    </xf>
    <xf numFmtId="17" fontId="24" fillId="0" borderId="28" xfId="35" applyNumberFormat="1" applyFont="1" applyBorder="1" applyAlignment="1">
      <alignment horizontal="center" vertical="center" wrapText="1" readingOrder="1"/>
    </xf>
    <xf numFmtId="17" fontId="24" fillId="0" borderId="19" xfId="35" applyNumberFormat="1" applyFont="1" applyBorder="1" applyAlignment="1">
      <alignment horizontal="center" vertical="center" wrapText="1" readingOrder="1"/>
    </xf>
    <xf numFmtId="17" fontId="48" fillId="0" borderId="116" xfId="35" applyNumberFormat="1" applyFont="1" applyBorder="1" applyAlignment="1">
      <alignment horizontal="center" vertical="center" wrapText="1" readingOrder="1"/>
    </xf>
    <xf numFmtId="17" fontId="48" fillId="0" borderId="117" xfId="35" applyNumberFormat="1" applyFont="1" applyBorder="1" applyAlignment="1">
      <alignment horizontal="center" vertical="center" wrapText="1" readingOrder="1"/>
    </xf>
    <xf numFmtId="17" fontId="14" fillId="0" borderId="19" xfId="35" applyNumberFormat="1" applyFont="1" applyBorder="1" applyAlignment="1">
      <alignment horizontal="center" vertical="center" wrapText="1" readingOrder="1"/>
    </xf>
    <xf numFmtId="17" fontId="14" fillId="0" borderId="26" xfId="35" applyNumberFormat="1" applyFont="1" applyBorder="1" applyAlignment="1">
      <alignment horizontal="center" vertical="center" wrapText="1" readingOrder="1"/>
    </xf>
    <xf numFmtId="0" fontId="48" fillId="0" borderId="128" xfId="12" applyFont="1" applyBorder="1" applyAlignment="1">
      <alignment horizontal="left" vertical="center" wrapText="1" indent="1"/>
    </xf>
    <xf numFmtId="0" fontId="48" fillId="0" borderId="119" xfId="12" applyFont="1" applyBorder="1" applyAlignment="1">
      <alignment horizontal="left" vertical="center" wrapText="1" indent="1"/>
    </xf>
    <xf numFmtId="0" fontId="48" fillId="0" borderId="120" xfId="12" applyFont="1" applyBorder="1" applyAlignment="1">
      <alignment horizontal="left" vertical="center" wrapText="1" indent="1"/>
    </xf>
    <xf numFmtId="177" fontId="51" fillId="0" borderId="100" xfId="39" applyNumberFormat="1" applyFont="1" applyBorder="1" applyAlignment="1">
      <alignment horizontal="right" vertical="center" indent="1"/>
    </xf>
    <xf numFmtId="177" fontId="51" fillId="0" borderId="118" xfId="39" applyNumberFormat="1" applyFont="1" applyBorder="1" applyAlignment="1">
      <alignment horizontal="right" vertical="center" indent="1"/>
    </xf>
    <xf numFmtId="177" fontId="51" fillId="0" borderId="156" xfId="39" applyNumberFormat="1" applyFont="1" applyBorder="1" applyAlignment="1">
      <alignment horizontal="right" vertical="center" indent="1"/>
    </xf>
    <xf numFmtId="0" fontId="40" fillId="5" borderId="128" xfId="35" applyFont="1" applyFill="1" applyBorder="1" applyAlignment="1">
      <alignment horizontal="left" vertical="center" indent="1"/>
    </xf>
    <xf numFmtId="0" fontId="40" fillId="5" borderId="119" xfId="35" applyFont="1" applyFill="1" applyBorder="1" applyAlignment="1">
      <alignment horizontal="left" vertical="center" indent="1"/>
    </xf>
    <xf numFmtId="177" fontId="30" fillId="13" borderId="100" xfId="39" applyNumberFormat="1" applyFont="1" applyFill="1" applyBorder="1" applyAlignment="1" applyProtection="1">
      <alignment horizontal="right" vertical="center" indent="1"/>
      <protection locked="0"/>
    </xf>
    <xf numFmtId="177" fontId="30" fillId="13" borderId="118" xfId="39" applyNumberFormat="1" applyFont="1" applyFill="1" applyBorder="1" applyAlignment="1" applyProtection="1">
      <alignment horizontal="right" vertical="center" indent="1"/>
      <protection locked="0"/>
    </xf>
    <xf numFmtId="177" fontId="30" fillId="13" borderId="156" xfId="39" applyNumberFormat="1" applyFont="1" applyFill="1" applyBorder="1" applyAlignment="1" applyProtection="1">
      <alignment horizontal="right" vertical="center" indent="1"/>
      <protection locked="0"/>
    </xf>
    <xf numFmtId="0" fontId="48" fillId="0" borderId="127" xfId="12" applyFont="1" applyBorder="1" applyAlignment="1">
      <alignment horizontal="left" vertical="center" wrapText="1" indent="1"/>
    </xf>
    <xf numFmtId="0" fontId="48" fillId="0" borderId="116" xfId="12" applyFont="1" applyBorder="1" applyAlignment="1">
      <alignment horizontal="left" vertical="center" wrapText="1" indent="1"/>
    </xf>
    <xf numFmtId="0" fontId="48" fillId="0" borderId="117" xfId="12" applyFont="1" applyBorder="1" applyAlignment="1">
      <alignment horizontal="left" vertical="center" wrapText="1" indent="1"/>
    </xf>
    <xf numFmtId="179" fontId="51" fillId="0" borderId="93" xfId="39" applyNumberFormat="1" applyFont="1" applyBorder="1" applyAlignment="1">
      <alignment horizontal="right" vertical="center" indent="1"/>
    </xf>
    <xf numFmtId="179" fontId="51" fillId="0" borderId="94" xfId="39" applyNumberFormat="1" applyFont="1" applyBorder="1" applyAlignment="1">
      <alignment horizontal="right" vertical="center" indent="1"/>
    </xf>
    <xf numFmtId="179" fontId="51" fillId="0" borderId="95" xfId="39" applyNumberFormat="1" applyFont="1" applyBorder="1" applyAlignment="1">
      <alignment horizontal="right" vertical="center" indent="1"/>
    </xf>
    <xf numFmtId="17" fontId="22" fillId="16" borderId="19" xfId="35" applyNumberFormat="1" applyFont="1" applyFill="1" applyBorder="1" applyAlignment="1">
      <alignment horizontal="center" vertical="center" wrapText="1" readingOrder="1"/>
    </xf>
    <xf numFmtId="17" fontId="22" fillId="16" borderId="26" xfId="35" applyNumberFormat="1" applyFont="1" applyFill="1" applyBorder="1" applyAlignment="1">
      <alignment horizontal="center" vertical="center" wrapText="1" readingOrder="1"/>
    </xf>
    <xf numFmtId="0" fontId="22" fillId="9" borderId="28" xfId="35" applyFont="1" applyFill="1" applyBorder="1" applyAlignment="1" applyProtection="1">
      <alignment horizontal="left" vertical="center" wrapText="1" indent="1" readingOrder="1"/>
      <protection locked="0"/>
    </xf>
    <xf numFmtId="0" fontId="22" fillId="9" borderId="19" xfId="35" applyFont="1" applyFill="1" applyBorder="1" applyAlignment="1" applyProtection="1">
      <alignment horizontal="left" vertical="center" wrapText="1" indent="1" readingOrder="1"/>
      <protection locked="0"/>
    </xf>
    <xf numFmtId="17" fontId="22" fillId="8" borderId="19" xfId="35" applyNumberFormat="1" applyFont="1" applyFill="1" applyBorder="1" applyAlignment="1" applyProtection="1">
      <alignment horizontal="left" vertical="center" wrapText="1" indent="1" readingOrder="1"/>
      <protection locked="0"/>
    </xf>
    <xf numFmtId="42" fontId="22" fillId="9" borderId="21" xfId="35" applyNumberFormat="1" applyFont="1" applyFill="1" applyBorder="1" applyAlignment="1" applyProtection="1">
      <alignment horizontal="left" vertical="center" wrapText="1" indent="1" readingOrder="1"/>
      <protection locked="0"/>
    </xf>
    <xf numFmtId="42" fontId="22" fillId="9" borderId="23" xfId="35" applyNumberFormat="1" applyFont="1" applyFill="1" applyBorder="1" applyAlignment="1" applyProtection="1">
      <alignment horizontal="left" vertical="center" wrapText="1" indent="1" readingOrder="1"/>
      <protection locked="0"/>
    </xf>
    <xf numFmtId="1" fontId="24" fillId="0" borderId="19" xfId="35" applyNumberFormat="1" applyFont="1" applyBorder="1" applyAlignment="1">
      <alignment horizontal="center" vertical="center" wrapText="1" readingOrder="1"/>
    </xf>
    <xf numFmtId="10" fontId="22" fillId="9" borderId="19" xfId="35" applyNumberFormat="1" applyFont="1" applyFill="1" applyBorder="1" applyAlignment="1" applyProtection="1">
      <alignment horizontal="center" vertical="center" wrapText="1" readingOrder="1"/>
      <protection locked="0"/>
    </xf>
    <xf numFmtId="42" fontId="22" fillId="0" borderId="19" xfId="35" applyNumberFormat="1" applyFont="1" applyBorder="1" applyAlignment="1">
      <alignment horizontal="center" vertical="center" wrapText="1" readingOrder="1"/>
    </xf>
    <xf numFmtId="42" fontId="22" fillId="6" borderId="19" xfId="35" applyNumberFormat="1" applyFont="1" applyFill="1" applyBorder="1" applyAlignment="1">
      <alignment horizontal="center" vertical="center" wrapText="1" readingOrder="1"/>
    </xf>
    <xf numFmtId="42" fontId="22" fillId="6" borderId="26" xfId="35" applyNumberFormat="1" applyFont="1" applyFill="1" applyBorder="1" applyAlignment="1">
      <alignment horizontal="center" vertical="center" wrapText="1" readingOrder="1"/>
    </xf>
    <xf numFmtId="17" fontId="24" fillId="0" borderId="26" xfId="35" applyNumberFormat="1" applyFont="1" applyBorder="1" applyAlignment="1">
      <alignment horizontal="center" vertical="center" wrapText="1" readingOrder="1"/>
    </xf>
    <xf numFmtId="0" fontId="22" fillId="15" borderId="28" xfId="35" applyFont="1" applyFill="1" applyBorder="1" applyAlignment="1">
      <alignment horizontal="center" vertical="center" wrapText="1" readingOrder="1"/>
    </xf>
    <xf numFmtId="0" fontId="22" fillId="15" borderId="19" xfId="35" applyFont="1" applyFill="1" applyBorder="1" applyAlignment="1">
      <alignment horizontal="center" vertical="center" wrapText="1" readingOrder="1"/>
    </xf>
    <xf numFmtId="1" fontId="22" fillId="16" borderId="19" xfId="35" applyNumberFormat="1" applyFont="1" applyFill="1" applyBorder="1" applyAlignment="1">
      <alignment horizontal="center" vertical="center" wrapText="1" readingOrder="1"/>
    </xf>
    <xf numFmtId="42" fontId="22" fillId="6" borderId="119" xfId="35" applyNumberFormat="1" applyFont="1" applyFill="1" applyBorder="1" applyAlignment="1">
      <alignment horizontal="center" vertical="center" wrapText="1" readingOrder="1"/>
    </xf>
    <xf numFmtId="42" fontId="22" fillId="6" borderId="120" xfId="35" applyNumberFormat="1" applyFont="1" applyFill="1" applyBorder="1" applyAlignment="1">
      <alignment horizontal="center" vertical="center" wrapText="1" readingOrder="1"/>
    </xf>
    <xf numFmtId="0" fontId="51" fillId="0" borderId="122" xfId="35" applyFont="1" applyBorder="1" applyAlignment="1">
      <alignment horizontal="left" vertical="center" wrapText="1" indent="1" readingOrder="1"/>
    </xf>
    <xf numFmtId="0" fontId="51" fillId="0" borderId="123" xfId="35" applyFont="1" applyBorder="1" applyAlignment="1">
      <alignment horizontal="left" vertical="center" wrapText="1" indent="1" readingOrder="1"/>
    </xf>
    <xf numFmtId="42" fontId="14" fillId="0" borderId="123" xfId="35" applyNumberFormat="1" applyFont="1" applyBorder="1" applyAlignment="1">
      <alignment horizontal="left" vertical="center" wrapText="1" indent="1" readingOrder="1"/>
    </xf>
    <xf numFmtId="1" fontId="33" fillId="0" borderId="123" xfId="9" applyNumberFormat="1" applyFont="1" applyBorder="1" applyAlignment="1" applyProtection="1">
      <alignment horizontal="center" vertical="center"/>
    </xf>
    <xf numFmtId="168" fontId="33" fillId="2" borderId="123" xfId="9" applyNumberFormat="1" applyFont="1" applyFill="1" applyBorder="1" applyAlignment="1" applyProtection="1">
      <alignment horizontal="left" indent="1"/>
    </xf>
    <xf numFmtId="42" fontId="14" fillId="0" borderId="121" xfId="35" applyNumberFormat="1" applyFont="1" applyBorder="1" applyAlignment="1">
      <alignment horizontal="left" vertical="center" wrapText="1" indent="1" readingOrder="1"/>
    </xf>
    <xf numFmtId="0" fontId="22" fillId="9" borderId="128" xfId="35" applyFont="1" applyFill="1" applyBorder="1" applyAlignment="1" applyProtection="1">
      <alignment horizontal="left" vertical="center" wrapText="1" indent="1" readingOrder="1"/>
      <protection locked="0"/>
    </xf>
    <xf numFmtId="0" fontId="22" fillId="9" borderId="119" xfId="35" applyFont="1" applyFill="1" applyBorder="1" applyAlignment="1" applyProtection="1">
      <alignment horizontal="left" vertical="center" wrapText="1" indent="1" readingOrder="1"/>
      <protection locked="0"/>
    </xf>
    <xf numFmtId="17" fontId="22" fillId="8" borderId="119" xfId="35" applyNumberFormat="1" applyFont="1" applyFill="1" applyBorder="1" applyAlignment="1" applyProtection="1">
      <alignment horizontal="left" vertical="center" wrapText="1" indent="1" readingOrder="1"/>
      <protection locked="0"/>
    </xf>
    <xf numFmtId="42" fontId="22" fillId="9" borderId="148" xfId="35" applyNumberFormat="1" applyFont="1" applyFill="1" applyBorder="1" applyAlignment="1" applyProtection="1">
      <alignment horizontal="left" vertical="center" wrapText="1" indent="1" readingOrder="1"/>
      <protection locked="0"/>
    </xf>
    <xf numFmtId="42" fontId="22" fillId="9" borderId="101" xfId="35" applyNumberFormat="1" applyFont="1" applyFill="1" applyBorder="1" applyAlignment="1" applyProtection="1">
      <alignment horizontal="left" vertical="center" wrapText="1" indent="1" readingOrder="1"/>
      <protection locked="0"/>
    </xf>
    <xf numFmtId="1" fontId="24" fillId="0" borderId="119" xfId="35" applyNumberFormat="1" applyFont="1" applyBorder="1" applyAlignment="1">
      <alignment horizontal="center" vertical="center" wrapText="1" readingOrder="1"/>
    </xf>
    <xf numFmtId="10" fontId="22" fillId="9" borderId="119" xfId="35" applyNumberFormat="1" applyFont="1" applyFill="1" applyBorder="1" applyAlignment="1" applyProtection="1">
      <alignment horizontal="center" vertical="center" wrapText="1" readingOrder="1"/>
      <protection locked="0"/>
    </xf>
    <xf numFmtId="42" fontId="22" fillId="0" borderId="119" xfId="35" applyNumberFormat="1" applyFont="1" applyBorder="1" applyAlignment="1">
      <alignment horizontal="center" vertical="center" wrapText="1" readingOrder="1"/>
    </xf>
    <xf numFmtId="2" fontId="14" fillId="0" borderId="127" xfId="35" applyNumberFormat="1" applyFont="1" applyBorder="1" applyAlignment="1">
      <alignment horizontal="left" vertical="center" indent="1"/>
    </xf>
    <xf numFmtId="2" fontId="14" fillId="0" borderId="116" xfId="35" applyNumberFormat="1" applyFont="1" applyBorder="1" applyAlignment="1">
      <alignment horizontal="left" vertical="center" indent="1"/>
    </xf>
    <xf numFmtId="167" fontId="14" fillId="5" borderId="116" xfId="35" applyNumberFormat="1" applyFont="1" applyFill="1" applyBorder="1" applyAlignment="1">
      <alignment horizontal="right" vertical="center" wrapText="1" indent="1"/>
    </xf>
    <xf numFmtId="167" fontId="14" fillId="5" borderId="117" xfId="35" applyNumberFormat="1" applyFont="1" applyFill="1" applyBorder="1" applyAlignment="1">
      <alignment horizontal="right" vertical="center" wrapText="1" indent="1"/>
    </xf>
    <xf numFmtId="2" fontId="14" fillId="0" borderId="128" xfId="35" applyNumberFormat="1" applyFont="1" applyBorder="1" applyAlignment="1">
      <alignment horizontal="left" vertical="center" indent="1"/>
    </xf>
    <xf numFmtId="2" fontId="14" fillId="0" borderId="119" xfId="35" applyNumberFormat="1" applyFont="1" applyBorder="1" applyAlignment="1">
      <alignment horizontal="left" vertical="center" indent="1"/>
    </xf>
    <xf numFmtId="167" fontId="14" fillId="5" borderId="119" xfId="35" applyNumberFormat="1" applyFont="1" applyFill="1" applyBorder="1" applyAlignment="1">
      <alignment horizontal="right" vertical="center" wrapText="1" indent="1"/>
    </xf>
    <xf numFmtId="167" fontId="14" fillId="5" borderId="120" xfId="35" applyNumberFormat="1" applyFont="1" applyFill="1" applyBorder="1" applyAlignment="1">
      <alignment horizontal="right" vertical="center" wrapText="1" indent="1"/>
    </xf>
    <xf numFmtId="2" fontId="14" fillId="0" borderId="122" xfId="35" applyNumberFormat="1" applyFont="1" applyBorder="1" applyAlignment="1">
      <alignment horizontal="left" vertical="center" indent="1"/>
    </xf>
    <xf numFmtId="2" fontId="14" fillId="0" borderId="123" xfId="35" applyNumberFormat="1" applyFont="1" applyBorder="1" applyAlignment="1">
      <alignment horizontal="left" vertical="center" indent="1"/>
    </xf>
    <xf numFmtId="167" fontId="14" fillId="5" borderId="123" xfId="35" applyNumberFormat="1" applyFont="1" applyFill="1" applyBorder="1" applyAlignment="1">
      <alignment horizontal="right" vertical="center" wrapText="1" indent="1"/>
    </xf>
    <xf numFmtId="167" fontId="14" fillId="5" borderId="121" xfId="35" applyNumberFormat="1" applyFont="1" applyFill="1" applyBorder="1" applyAlignment="1">
      <alignment horizontal="right" vertical="center" wrapText="1" indent="1"/>
    </xf>
    <xf numFmtId="2" fontId="61" fillId="5" borderId="28" xfId="35" applyNumberFormat="1" applyFont="1" applyFill="1" applyBorder="1" applyAlignment="1">
      <alignment horizontal="left" vertical="center" indent="1"/>
    </xf>
    <xf numFmtId="2" fontId="61" fillId="5" borderId="19" xfId="35" applyNumberFormat="1" applyFont="1" applyFill="1" applyBorder="1" applyAlignment="1">
      <alignment horizontal="left" vertical="center" indent="1"/>
    </xf>
    <xf numFmtId="167" fontId="16" fillId="2" borderId="21" xfId="35" applyNumberFormat="1" applyFont="1" applyFill="1" applyBorder="1" applyAlignment="1">
      <alignment horizontal="right" vertical="center" wrapText="1" indent="1"/>
    </xf>
    <xf numFmtId="167" fontId="16" fillId="2" borderId="23" xfId="35" applyNumberFormat="1" applyFont="1" applyFill="1" applyBorder="1" applyAlignment="1">
      <alignment horizontal="right" vertical="center" wrapText="1" indent="1"/>
    </xf>
    <xf numFmtId="167" fontId="16" fillId="5" borderId="21" xfId="35" applyNumberFormat="1" applyFont="1" applyFill="1" applyBorder="1" applyAlignment="1">
      <alignment horizontal="right" vertical="center" wrapText="1" indent="1"/>
    </xf>
    <xf numFmtId="167" fontId="16" fillId="5" borderId="23" xfId="35" applyNumberFormat="1" applyFont="1" applyFill="1" applyBorder="1" applyAlignment="1">
      <alignment horizontal="right" vertical="center" wrapText="1" indent="1"/>
    </xf>
    <xf numFmtId="167" fontId="14" fillId="5" borderId="21" xfId="35" applyNumberFormat="1" applyFont="1" applyFill="1" applyBorder="1" applyAlignment="1">
      <alignment horizontal="right" vertical="center" wrapText="1" indent="1"/>
    </xf>
    <xf numFmtId="167" fontId="14" fillId="5" borderId="96" xfId="35" applyNumberFormat="1" applyFont="1" applyFill="1" applyBorder="1" applyAlignment="1">
      <alignment horizontal="right" vertical="center" wrapText="1" indent="1"/>
    </xf>
    <xf numFmtId="2" fontId="61" fillId="5" borderId="128" xfId="35" applyNumberFormat="1" applyFont="1" applyFill="1" applyBorder="1" applyAlignment="1">
      <alignment horizontal="left" vertical="center" indent="1"/>
    </xf>
    <xf numFmtId="2" fontId="61" fillId="5" borderId="119" xfId="35" applyNumberFormat="1" applyFont="1" applyFill="1" applyBorder="1" applyAlignment="1">
      <alignment horizontal="left" vertical="center" indent="1"/>
    </xf>
    <xf numFmtId="167" fontId="16" fillId="5" borderId="148" xfId="35" applyNumberFormat="1" applyFont="1" applyFill="1" applyBorder="1" applyAlignment="1">
      <alignment horizontal="right" vertical="center" wrapText="1" indent="1"/>
    </xf>
    <xf numFmtId="167" fontId="16" fillId="5" borderId="101" xfId="35" applyNumberFormat="1" applyFont="1" applyFill="1" applyBorder="1" applyAlignment="1">
      <alignment horizontal="right" vertical="center" wrapText="1" indent="1"/>
    </xf>
    <xf numFmtId="167" fontId="14" fillId="5" borderId="148" xfId="35" applyNumberFormat="1" applyFont="1" applyFill="1" applyBorder="1" applyAlignment="1">
      <alignment horizontal="right" vertical="center" wrapText="1" indent="1"/>
    </xf>
    <xf numFmtId="167" fontId="14" fillId="5" borderId="156" xfId="35" applyNumberFormat="1" applyFont="1" applyFill="1" applyBorder="1" applyAlignment="1">
      <alignment horizontal="right" vertical="center" wrapText="1" indent="1"/>
    </xf>
    <xf numFmtId="0" fontId="14" fillId="0" borderId="127" xfId="35" applyFont="1" applyBorder="1" applyAlignment="1">
      <alignment horizontal="center" vertical="center" wrapText="1"/>
    </xf>
    <xf numFmtId="0" fontId="14" fillId="0" borderId="116" xfId="35" applyFont="1" applyBorder="1" applyAlignment="1">
      <alignment horizontal="center" vertical="center" wrapText="1"/>
    </xf>
    <xf numFmtId="0" fontId="14" fillId="0" borderId="117" xfId="35" applyFont="1" applyBorder="1" applyAlignment="1">
      <alignment horizontal="center" vertical="center" wrapText="1"/>
    </xf>
    <xf numFmtId="2" fontId="14" fillId="5" borderId="127" xfId="35" applyNumberFormat="1" applyFont="1" applyFill="1" applyBorder="1" applyAlignment="1">
      <alignment horizontal="left" vertical="center" indent="1"/>
    </xf>
    <xf numFmtId="2" fontId="14" fillId="5" borderId="116" xfId="35" applyNumberFormat="1" applyFont="1" applyFill="1" applyBorder="1" applyAlignment="1">
      <alignment horizontal="left" vertical="center" indent="1"/>
    </xf>
    <xf numFmtId="170" fontId="33" fillId="0" borderId="122" xfId="9" applyNumberFormat="1" applyFont="1" applyBorder="1" applyAlignment="1" applyProtection="1">
      <alignment horizontal="left" vertical="center"/>
    </xf>
    <xf numFmtId="170" fontId="33" fillId="0" borderId="123" xfId="9" applyNumberFormat="1" applyFont="1" applyBorder="1" applyAlignment="1" applyProtection="1">
      <alignment horizontal="left" vertical="center"/>
    </xf>
    <xf numFmtId="170" fontId="33" fillId="0" borderId="121" xfId="9" applyNumberFormat="1" applyFont="1" applyBorder="1" applyAlignment="1" applyProtection="1">
      <alignment horizontal="left" vertical="center"/>
    </xf>
    <xf numFmtId="177" fontId="30" fillId="5" borderId="59" xfId="39" applyNumberFormat="1" applyFont="1" applyFill="1" applyBorder="1" applyAlignment="1">
      <alignment horizontal="right" vertical="center" indent="1"/>
    </xf>
    <xf numFmtId="177" fontId="30" fillId="5" borderId="60" xfId="39" applyNumberFormat="1" applyFont="1" applyFill="1" applyBorder="1" applyAlignment="1">
      <alignment horizontal="right" vertical="center" indent="1"/>
    </xf>
    <xf numFmtId="177" fontId="30" fillId="5" borderId="61" xfId="39" applyNumberFormat="1" applyFont="1" applyFill="1" applyBorder="1" applyAlignment="1">
      <alignment horizontal="right" vertical="center" indent="1"/>
    </xf>
    <xf numFmtId="17" fontId="76" fillId="0" borderId="28" xfId="35" applyNumberFormat="1" applyFont="1" applyBorder="1" applyAlignment="1">
      <alignment horizontal="center" vertical="center"/>
    </xf>
    <xf numFmtId="0" fontId="76" fillId="0" borderId="19" xfId="35" applyFont="1" applyBorder="1" applyAlignment="1">
      <alignment horizontal="center" vertical="center"/>
    </xf>
    <xf numFmtId="0" fontId="76" fillId="0" borderId="26" xfId="35" applyFont="1" applyBorder="1" applyAlignment="1">
      <alignment horizontal="center" vertical="center"/>
    </xf>
    <xf numFmtId="17" fontId="14" fillId="0" borderId="28" xfId="35" applyNumberFormat="1" applyFont="1" applyBorder="1" applyAlignment="1">
      <alignment horizontal="center" vertical="center"/>
    </xf>
    <xf numFmtId="0" fontId="14" fillId="0" borderId="26" xfId="35" applyFont="1" applyBorder="1" applyAlignment="1">
      <alignment horizontal="center" vertical="center"/>
    </xf>
    <xf numFmtId="170" fontId="33" fillId="0" borderId="128" xfId="9" applyNumberFormat="1" applyFont="1" applyBorder="1" applyAlignment="1" applyProtection="1">
      <alignment horizontal="left" vertical="center"/>
    </xf>
    <xf numFmtId="170" fontId="33" fillId="0" borderId="119" xfId="9" applyNumberFormat="1" applyFont="1" applyBorder="1" applyAlignment="1" applyProtection="1">
      <alignment horizontal="left" vertical="center"/>
    </xf>
    <xf numFmtId="170" fontId="33" fillId="0" borderId="120" xfId="9" applyNumberFormat="1" applyFont="1" applyBorder="1" applyAlignment="1" applyProtection="1">
      <alignment horizontal="left" vertical="center"/>
    </xf>
    <xf numFmtId="177" fontId="30" fillId="0" borderId="100" xfId="39" applyNumberFormat="1" applyFont="1" applyBorder="1" applyAlignment="1">
      <alignment horizontal="right" vertical="center" indent="1"/>
    </xf>
    <xf numFmtId="177" fontId="30" fillId="0" borderId="118" xfId="39" applyNumberFormat="1" applyFont="1" applyBorder="1" applyAlignment="1">
      <alignment horizontal="right" vertical="center" indent="1"/>
    </xf>
    <xf numFmtId="177" fontId="30" fillId="0" borderId="156" xfId="39" applyNumberFormat="1" applyFont="1" applyBorder="1" applyAlignment="1">
      <alignment horizontal="right" vertical="center" indent="1"/>
    </xf>
    <xf numFmtId="170" fontId="33" fillId="0" borderId="127" xfId="9" applyNumberFormat="1" applyFont="1" applyBorder="1" applyAlignment="1" applyProtection="1">
      <alignment horizontal="left" vertical="center"/>
    </xf>
    <xf numFmtId="170" fontId="33" fillId="0" borderId="116" xfId="9" applyNumberFormat="1" applyFont="1" applyBorder="1" applyAlignment="1" applyProtection="1">
      <alignment horizontal="left" vertical="center"/>
    </xf>
    <xf numFmtId="170" fontId="33" fillId="0" borderId="117" xfId="9" applyNumberFormat="1" applyFont="1" applyBorder="1" applyAlignment="1" applyProtection="1">
      <alignment horizontal="left" vertical="center"/>
    </xf>
    <xf numFmtId="179" fontId="30" fillId="13" borderId="93" xfId="39" applyNumberFormat="1" applyFont="1" applyFill="1" applyBorder="1" applyAlignment="1" applyProtection="1">
      <alignment horizontal="right" vertical="center" indent="1"/>
      <protection locked="0"/>
    </xf>
    <xf numFmtId="179" fontId="30" fillId="13" borderId="94" xfId="39" applyNumberFormat="1" applyFont="1" applyFill="1" applyBorder="1" applyAlignment="1" applyProtection="1">
      <alignment horizontal="right" vertical="center" indent="1"/>
      <protection locked="0"/>
    </xf>
    <xf numFmtId="179" fontId="30" fillId="13" borderId="95" xfId="39" applyNumberFormat="1" applyFont="1" applyFill="1" applyBorder="1" applyAlignment="1" applyProtection="1">
      <alignment horizontal="right" vertical="center" indent="1"/>
      <protection locked="0"/>
    </xf>
    <xf numFmtId="0" fontId="85" fillId="5" borderId="129" xfId="35" applyFont="1" applyFill="1" applyBorder="1" applyAlignment="1" applyProtection="1">
      <alignment horizontal="center" vertical="center"/>
      <protection locked="0"/>
    </xf>
    <xf numFmtId="0" fontId="85" fillId="5" borderId="94" xfId="35" applyFont="1" applyFill="1" applyBorder="1" applyAlignment="1" applyProtection="1">
      <alignment horizontal="center" vertical="center"/>
      <protection locked="0"/>
    </xf>
    <xf numFmtId="0" fontId="85" fillId="5" borderId="95" xfId="35" applyFont="1" applyFill="1" applyBorder="1" applyAlignment="1" applyProtection="1">
      <alignment horizontal="center" vertical="center"/>
      <protection locked="0"/>
    </xf>
    <xf numFmtId="177" fontId="48" fillId="0" borderId="75" xfId="39" applyNumberFormat="1" applyFont="1" applyBorder="1" applyAlignment="1" applyProtection="1">
      <alignment horizontal="center" vertical="center"/>
      <protection locked="0"/>
    </xf>
    <xf numFmtId="177" fontId="48" fillId="0" borderId="63" xfId="39" applyNumberFormat="1" applyFont="1" applyBorder="1" applyAlignment="1" applyProtection="1">
      <alignment horizontal="center" vertical="center"/>
      <protection locked="0"/>
    </xf>
    <xf numFmtId="177" fontId="48" fillId="0" borderId="76" xfId="39" applyNumberFormat="1" applyFont="1" applyBorder="1" applyAlignment="1" applyProtection="1">
      <alignment horizontal="center" vertical="center"/>
      <protection locked="0"/>
    </xf>
    <xf numFmtId="177" fontId="48" fillId="0" borderId="97" xfId="39" applyNumberFormat="1" applyFont="1" applyBorder="1" applyAlignment="1" applyProtection="1">
      <alignment horizontal="center" vertical="center"/>
      <protection locked="0"/>
    </xf>
    <xf numFmtId="177" fontId="48" fillId="0" borderId="34" xfId="39" applyNumberFormat="1" applyFont="1" applyBorder="1" applyAlignment="1" applyProtection="1">
      <alignment horizontal="center" vertical="center"/>
      <protection locked="0"/>
    </xf>
    <xf numFmtId="177" fontId="48" fillId="0" borderId="161" xfId="39" applyNumberFormat="1" applyFont="1" applyBorder="1" applyAlignment="1" applyProtection="1">
      <alignment horizontal="center" vertical="center"/>
      <protection locked="0"/>
    </xf>
    <xf numFmtId="0" fontId="22" fillId="0" borderId="28" xfId="39" applyFont="1" applyBorder="1" applyAlignment="1">
      <alignment horizontal="center" vertical="center" wrapText="1"/>
    </xf>
    <xf numFmtId="0" fontId="22" fillId="0" borderId="128" xfId="39" applyFont="1" applyBorder="1" applyAlignment="1">
      <alignment horizontal="center" vertical="center" wrapText="1"/>
    </xf>
    <xf numFmtId="0" fontId="22" fillId="0" borderId="19" xfId="39" applyFont="1" applyBorder="1" applyAlignment="1">
      <alignment horizontal="center" vertical="center" wrapText="1"/>
    </xf>
    <xf numFmtId="0" fontId="22" fillId="0" borderId="119" xfId="39" applyFont="1" applyBorder="1" applyAlignment="1">
      <alignment horizontal="center" vertical="center" wrapText="1"/>
    </xf>
    <xf numFmtId="0" fontId="22" fillId="0" borderId="26" xfId="39" applyFont="1" applyBorder="1" applyAlignment="1">
      <alignment horizontal="center" vertical="center" wrapText="1"/>
    </xf>
    <xf numFmtId="0" fontId="22" fillId="0" borderId="120" xfId="39" applyFont="1" applyBorder="1" applyAlignment="1">
      <alignment horizontal="center" vertical="center" wrapText="1"/>
    </xf>
    <xf numFmtId="44" fontId="77" fillId="0" borderId="129" xfId="5" applyNumberFormat="1" applyFont="1" applyFill="1" applyBorder="1" applyAlignment="1" applyProtection="1">
      <alignment horizontal="center" vertical="center" wrapText="1" readingOrder="1"/>
    </xf>
    <xf numFmtId="44" fontId="77" fillId="0" borderId="94" xfId="5" applyNumberFormat="1" applyFont="1" applyFill="1" applyBorder="1" applyAlignment="1" applyProtection="1">
      <alignment horizontal="center" vertical="center" wrapText="1" readingOrder="1"/>
    </xf>
    <xf numFmtId="44" fontId="77" fillId="0" borderId="95" xfId="5" applyNumberFormat="1" applyFont="1" applyFill="1" applyBorder="1" applyAlignment="1" applyProtection="1">
      <alignment horizontal="center" vertical="center" wrapText="1" readingOrder="1"/>
    </xf>
    <xf numFmtId="44" fontId="77" fillId="0" borderId="148" xfId="5" applyNumberFormat="1" applyFont="1" applyBorder="1" applyAlignment="1" applyProtection="1">
      <alignment horizontal="center" vertical="center" wrapText="1" readingOrder="1"/>
    </xf>
    <xf numFmtId="44" fontId="77" fillId="0" borderId="118" xfId="5" applyNumberFormat="1" applyFont="1" applyBorder="1" applyAlignment="1" applyProtection="1">
      <alignment horizontal="center" vertical="center" wrapText="1" readingOrder="1"/>
    </xf>
    <xf numFmtId="44" fontId="77" fillId="0" borderId="156" xfId="5" applyNumberFormat="1" applyFont="1" applyBorder="1" applyAlignment="1" applyProtection="1">
      <alignment horizontal="center" vertical="center" wrapText="1" readingOrder="1"/>
    </xf>
    <xf numFmtId="0" fontId="24" fillId="0" borderId="127" xfId="12" applyFont="1" applyBorder="1" applyAlignment="1">
      <alignment horizontal="left" vertical="center" wrapText="1" indent="1" readingOrder="1"/>
    </xf>
    <xf numFmtId="0" fontId="24" fillId="0" borderId="116" xfId="12" applyFont="1" applyBorder="1" applyAlignment="1">
      <alignment horizontal="left" vertical="center" wrapText="1" indent="1" readingOrder="1"/>
    </xf>
    <xf numFmtId="0" fontId="24" fillId="0" borderId="128" xfId="12" applyFont="1" applyBorder="1" applyAlignment="1">
      <alignment horizontal="left" vertical="center" wrapText="1" indent="1" readingOrder="1"/>
    </xf>
    <xf numFmtId="0" fontId="24" fillId="0" borderId="119" xfId="12" applyFont="1" applyBorder="1" applyAlignment="1">
      <alignment horizontal="left" vertical="center" wrapText="1" indent="1" readingOrder="1"/>
    </xf>
    <xf numFmtId="0" fontId="22" fillId="0" borderId="28" xfId="12" applyFont="1" applyBorder="1" applyAlignment="1">
      <alignment horizontal="left" vertical="center" wrapText="1" indent="1" readingOrder="1"/>
    </xf>
    <xf numFmtId="0" fontId="22" fillId="0" borderId="19" xfId="12" applyFont="1" applyBorder="1" applyAlignment="1">
      <alignment horizontal="left" vertical="center" wrapText="1" indent="1" readingOrder="1"/>
    </xf>
    <xf numFmtId="0" fontId="24" fillId="0" borderId="28" xfId="12" applyFont="1" applyBorder="1" applyAlignment="1">
      <alignment horizontal="left" vertical="center" wrapText="1" indent="1" readingOrder="1"/>
    </xf>
    <xf numFmtId="0" fontId="24" fillId="0" borderId="19" xfId="12" applyFont="1" applyBorder="1" applyAlignment="1">
      <alignment horizontal="left" vertical="center" wrapText="1" indent="1" readingOrder="1"/>
    </xf>
    <xf numFmtId="7" fontId="24" fillId="0" borderId="122" xfId="12" applyNumberFormat="1" applyFont="1" applyBorder="1" applyAlignment="1">
      <alignment horizontal="center" vertical="center" wrapText="1" readingOrder="1"/>
    </xf>
    <xf numFmtId="7" fontId="24" fillId="0" borderId="123" xfId="12" applyNumberFormat="1" applyFont="1" applyBorder="1" applyAlignment="1">
      <alignment horizontal="center" vertical="center" wrapText="1" readingOrder="1"/>
    </xf>
    <xf numFmtId="0" fontId="48" fillId="22" borderId="59" xfId="8" applyFont="1" applyFill="1" applyBorder="1" applyAlignment="1">
      <alignment horizontal="left" vertical="center" indent="1"/>
    </xf>
    <xf numFmtId="0" fontId="48" fillId="22" borderId="60" xfId="8" applyFont="1" applyFill="1" applyBorder="1" applyAlignment="1">
      <alignment horizontal="left" vertical="center" indent="1"/>
    </xf>
    <xf numFmtId="0" fontId="48" fillId="22" borderId="61" xfId="8" applyFont="1" applyFill="1" applyBorder="1" applyAlignment="1">
      <alignment horizontal="left" vertical="center" indent="1"/>
    </xf>
    <xf numFmtId="7" fontId="24" fillId="0" borderId="127" xfId="12" applyNumberFormat="1" applyFont="1" applyBorder="1" applyAlignment="1">
      <alignment horizontal="center" vertical="center" wrapText="1" readingOrder="1"/>
    </xf>
    <xf numFmtId="7" fontId="24" fillId="0" borderId="116" xfId="12" applyNumberFormat="1" applyFont="1" applyBorder="1" applyAlignment="1">
      <alignment horizontal="center" vertical="center" wrapText="1" readingOrder="1"/>
    </xf>
    <xf numFmtId="7" fontId="24" fillId="0" borderId="128" xfId="12" applyNumberFormat="1" applyFont="1" applyBorder="1" applyAlignment="1">
      <alignment horizontal="center" vertical="center" wrapText="1" readingOrder="1"/>
    </xf>
    <xf numFmtId="7" fontId="24" fillId="0" borderId="119" xfId="12" applyNumberFormat="1" applyFont="1" applyBorder="1" applyAlignment="1">
      <alignment horizontal="center" vertical="center" wrapText="1" readingOrder="1"/>
    </xf>
    <xf numFmtId="0" fontId="22" fillId="0" borderId="127" xfId="12" applyFont="1" applyBorder="1" applyAlignment="1">
      <alignment horizontal="left" vertical="center" wrapText="1" indent="1" readingOrder="1"/>
    </xf>
    <xf numFmtId="0" fontId="22" fillId="0" borderId="116" xfId="12" applyFont="1" applyBorder="1" applyAlignment="1">
      <alignment horizontal="left" vertical="center" wrapText="1" indent="1" readingOrder="1"/>
    </xf>
    <xf numFmtId="0" fontId="31" fillId="19" borderId="59" xfId="8" applyFont="1" applyFill="1" applyBorder="1" applyAlignment="1">
      <alignment horizontal="left" vertical="center" wrapText="1" indent="1"/>
    </xf>
    <xf numFmtId="0" fontId="31" fillId="19" borderId="60" xfId="8" applyFont="1" applyFill="1" applyBorder="1" applyAlignment="1">
      <alignment horizontal="left" vertical="center" wrapText="1" indent="1"/>
    </xf>
    <xf numFmtId="0" fontId="31" fillId="19" borderId="61" xfId="8" applyFont="1" applyFill="1" applyBorder="1" applyAlignment="1">
      <alignment horizontal="left" vertical="center" wrapText="1" indent="1"/>
    </xf>
    <xf numFmtId="0" fontId="67" fillId="19" borderId="59" xfId="7" applyFont="1" applyFill="1" applyBorder="1" applyAlignment="1">
      <alignment horizontal="center" vertical="center" wrapText="1"/>
    </xf>
    <xf numFmtId="0" fontId="67" fillId="19" borderId="60" xfId="7" applyFont="1" applyFill="1" applyBorder="1" applyAlignment="1">
      <alignment horizontal="center" vertical="center" wrapText="1"/>
    </xf>
    <xf numFmtId="0" fontId="67" fillId="19" borderId="61" xfId="7" applyFont="1" applyFill="1" applyBorder="1" applyAlignment="1">
      <alignment horizontal="center" vertical="center" wrapText="1"/>
    </xf>
    <xf numFmtId="0" fontId="29" fillId="0" borderId="63" xfId="7" applyFont="1" applyBorder="1" applyAlignment="1">
      <alignment horizontal="center" vertical="center"/>
    </xf>
    <xf numFmtId="0" fontId="31" fillId="11" borderId="59" xfId="8" applyFont="1" applyFill="1" applyBorder="1" applyAlignment="1">
      <alignment horizontal="left" vertical="center" indent="1"/>
    </xf>
    <xf numFmtId="0" fontId="31" fillId="11" borderId="60" xfId="8" applyFont="1" applyFill="1" applyBorder="1" applyAlignment="1">
      <alignment horizontal="left" vertical="center" indent="1"/>
    </xf>
    <xf numFmtId="0" fontId="31" fillId="11" borderId="61" xfId="8" applyFont="1" applyFill="1" applyBorder="1" applyAlignment="1">
      <alignment horizontal="left" vertical="center" indent="1"/>
    </xf>
    <xf numFmtId="0" fontId="97" fillId="21" borderId="127" xfId="12" applyFont="1" applyFill="1" applyBorder="1" applyAlignment="1">
      <alignment horizontal="left" vertical="center" wrapText="1" indent="1" readingOrder="1"/>
    </xf>
    <xf numFmtId="0" fontId="97" fillId="21" borderId="116" xfId="12" applyFont="1" applyFill="1" applyBorder="1" applyAlignment="1">
      <alignment horizontal="left" vertical="center" wrapText="1" indent="1" readingOrder="1"/>
    </xf>
    <xf numFmtId="0" fontId="97" fillId="21" borderId="128" xfId="12" applyFont="1" applyFill="1" applyBorder="1" applyAlignment="1">
      <alignment horizontal="left" vertical="center" wrapText="1" indent="1" readingOrder="1"/>
    </xf>
    <xf numFmtId="0" fontId="97" fillId="21" borderId="119" xfId="12" applyFont="1" applyFill="1" applyBorder="1" applyAlignment="1">
      <alignment horizontal="left" vertical="center" wrapText="1" indent="1" readingOrder="1"/>
    </xf>
    <xf numFmtId="171" fontId="24" fillId="5" borderId="129" xfId="5" applyNumberFormat="1" applyFont="1" applyFill="1" applyBorder="1" applyAlignment="1" applyProtection="1">
      <alignment horizontal="left" vertical="center" wrapText="1" indent="1" readingOrder="1"/>
    </xf>
    <xf numFmtId="171" fontId="24" fillId="5" borderId="94" xfId="5" applyNumberFormat="1" applyFont="1" applyFill="1" applyBorder="1" applyAlignment="1" applyProtection="1">
      <alignment horizontal="left" vertical="center" wrapText="1" indent="1" readingOrder="1"/>
    </xf>
    <xf numFmtId="171" fontId="24" fillId="5" borderId="95" xfId="5" applyNumberFormat="1" applyFont="1" applyFill="1" applyBorder="1" applyAlignment="1" applyProtection="1">
      <alignment horizontal="left" vertical="center" wrapText="1" indent="1" readingOrder="1"/>
    </xf>
    <xf numFmtId="171" fontId="24" fillId="5" borderId="148" xfId="5" applyNumberFormat="1" applyFont="1" applyFill="1" applyBorder="1" applyAlignment="1" applyProtection="1">
      <alignment horizontal="left" vertical="center" wrapText="1" indent="1" readingOrder="1"/>
    </xf>
    <xf numFmtId="171" fontId="24" fillId="5" borderId="118" xfId="5" applyNumberFormat="1" applyFont="1" applyFill="1" applyBorder="1" applyAlignment="1" applyProtection="1">
      <alignment horizontal="left" vertical="center" wrapText="1" indent="1" readingOrder="1"/>
    </xf>
    <xf numFmtId="171" fontId="24" fillId="5" borderId="156" xfId="5" applyNumberFormat="1" applyFont="1" applyFill="1" applyBorder="1" applyAlignment="1" applyProtection="1">
      <alignment horizontal="left" vertical="center" wrapText="1" indent="1" readingOrder="1"/>
    </xf>
    <xf numFmtId="171" fontId="98" fillId="5" borderId="129" xfId="5" applyNumberFormat="1" applyFont="1" applyFill="1" applyBorder="1" applyAlignment="1" applyProtection="1">
      <alignment horizontal="left" vertical="center" wrapText="1" indent="1" readingOrder="1"/>
    </xf>
    <xf numFmtId="171" fontId="98" fillId="5" borderId="94" xfId="5" applyNumberFormat="1" applyFont="1" applyFill="1" applyBorder="1" applyAlignment="1" applyProtection="1">
      <alignment horizontal="left" vertical="center" wrapText="1" indent="1" readingOrder="1"/>
    </xf>
    <xf numFmtId="171" fontId="98" fillId="5" borderId="95" xfId="5" applyNumberFormat="1" applyFont="1" applyFill="1" applyBorder="1" applyAlignment="1" applyProtection="1">
      <alignment horizontal="left" vertical="center" wrapText="1" indent="1" readingOrder="1"/>
    </xf>
    <xf numFmtId="171" fontId="98" fillId="5" borderId="148" xfId="5" applyNumberFormat="1" applyFont="1" applyFill="1" applyBorder="1" applyAlignment="1" applyProtection="1">
      <alignment horizontal="left" vertical="center" wrapText="1" indent="1" readingOrder="1"/>
    </xf>
    <xf numFmtId="171" fontId="98" fillId="5" borderId="118" xfId="5" applyNumberFormat="1" applyFont="1" applyFill="1" applyBorder="1" applyAlignment="1" applyProtection="1">
      <alignment horizontal="left" vertical="center" wrapText="1" indent="1" readingOrder="1"/>
    </xf>
    <xf numFmtId="171" fontId="98" fillId="5" borderId="156" xfId="5" applyNumberFormat="1" applyFont="1" applyFill="1" applyBorder="1" applyAlignment="1" applyProtection="1">
      <alignment horizontal="left" vertical="center" wrapText="1" indent="1" readingOrder="1"/>
    </xf>
    <xf numFmtId="0" fontId="31" fillId="21" borderId="59" xfId="8" applyFont="1" applyFill="1" applyBorder="1" applyAlignment="1">
      <alignment horizontal="left" vertical="center" wrapText="1" indent="1"/>
    </xf>
    <xf numFmtId="0" fontId="31" fillId="21" borderId="60" xfId="8" applyFont="1" applyFill="1" applyBorder="1" applyAlignment="1">
      <alignment horizontal="left" vertical="center" wrapText="1" indent="1"/>
    </xf>
    <xf numFmtId="0" fontId="31" fillId="21" borderId="61" xfId="8" applyFont="1" applyFill="1" applyBorder="1" applyAlignment="1">
      <alignment horizontal="left" vertical="center" wrapText="1" indent="1"/>
    </xf>
    <xf numFmtId="0" fontId="14" fillId="0" borderId="127" xfId="12" applyFont="1" applyBorder="1" applyAlignment="1">
      <alignment horizontal="left" vertical="center" wrapText="1" indent="1" readingOrder="1"/>
    </xf>
    <xf numFmtId="0" fontId="14" fillId="0" borderId="116" xfId="12" applyFont="1" applyBorder="1" applyAlignment="1">
      <alignment horizontal="left" vertical="center" wrapText="1" indent="1" readingOrder="1"/>
    </xf>
    <xf numFmtId="0" fontId="14" fillId="0" borderId="128" xfId="12" applyFont="1" applyBorder="1" applyAlignment="1">
      <alignment horizontal="left" vertical="center" wrapText="1" indent="1" readingOrder="1"/>
    </xf>
    <xf numFmtId="0" fontId="14" fillId="0" borderId="119" xfId="12" applyFont="1" applyBorder="1" applyAlignment="1">
      <alignment horizontal="left" vertical="center" wrapText="1" indent="1" readingOrder="1"/>
    </xf>
    <xf numFmtId="171" fontId="24" fillId="0" borderId="129" xfId="5" applyNumberFormat="1" applyFont="1" applyBorder="1" applyAlignment="1" applyProtection="1">
      <alignment horizontal="left" vertical="center" wrapText="1" indent="1" readingOrder="1"/>
    </xf>
    <xf numFmtId="171" fontId="24" fillId="0" borderId="94" xfId="5" applyNumberFormat="1" applyFont="1" applyBorder="1" applyAlignment="1" applyProtection="1">
      <alignment horizontal="left" vertical="center" wrapText="1" indent="1" readingOrder="1"/>
    </xf>
    <xf numFmtId="171" fontId="24" fillId="0" borderId="95" xfId="5" applyNumberFormat="1" applyFont="1" applyBorder="1" applyAlignment="1" applyProtection="1">
      <alignment horizontal="left" vertical="center" wrapText="1" indent="1" readingOrder="1"/>
    </xf>
    <xf numFmtId="171" fontId="24" fillId="0" borderId="148" xfId="5" applyNumberFormat="1" applyFont="1" applyBorder="1" applyAlignment="1" applyProtection="1">
      <alignment horizontal="left" vertical="center" wrapText="1" indent="1" readingOrder="1"/>
    </xf>
    <xf numFmtId="171" fontId="24" fillId="0" borderId="118" xfId="5" applyNumberFormat="1" applyFont="1" applyBorder="1" applyAlignment="1" applyProtection="1">
      <alignment horizontal="left" vertical="center" wrapText="1" indent="1" readingOrder="1"/>
    </xf>
    <xf numFmtId="171" fontId="24" fillId="0" borderId="156" xfId="5" applyNumberFormat="1" applyFont="1" applyBorder="1" applyAlignment="1" applyProtection="1">
      <alignment horizontal="left" vertical="center" wrapText="1" indent="1" readingOrder="1"/>
    </xf>
    <xf numFmtId="171" fontId="22" fillId="0" borderId="21" xfId="5" applyNumberFormat="1" applyFont="1" applyBorder="1" applyAlignment="1" applyProtection="1">
      <alignment horizontal="left" vertical="center" wrapText="1" indent="1" readingOrder="1"/>
    </xf>
    <xf numFmtId="171" fontId="22" fillId="0" borderId="22" xfId="5" applyNumberFormat="1" applyFont="1" applyBorder="1" applyAlignment="1" applyProtection="1">
      <alignment horizontal="left" vertical="center" wrapText="1" indent="1" readingOrder="1"/>
    </xf>
    <xf numFmtId="171" fontId="22" fillId="0" borderId="96" xfId="5" applyNumberFormat="1" applyFont="1" applyBorder="1" applyAlignment="1" applyProtection="1">
      <alignment horizontal="left" vertical="center" wrapText="1" indent="1" readingOrder="1"/>
    </xf>
    <xf numFmtId="0" fontId="14" fillId="0" borderId="28" xfId="12" applyFont="1" applyBorder="1" applyAlignment="1">
      <alignment horizontal="left" vertical="center" wrapText="1" indent="1" readingOrder="1"/>
    </xf>
    <xf numFmtId="0" fontId="14" fillId="0" borderId="19" xfId="12" applyFont="1" applyBorder="1" applyAlignment="1">
      <alignment horizontal="left" vertical="center" wrapText="1" indent="1" readingOrder="1"/>
    </xf>
    <xf numFmtId="3" fontId="77" fillId="0" borderId="28" xfId="12" applyNumberFormat="1" applyFont="1" applyBorder="1" applyAlignment="1">
      <alignment horizontal="center" vertical="center" wrapText="1" readingOrder="1"/>
    </xf>
    <xf numFmtId="3" fontId="77" fillId="0" borderId="19" xfId="12" applyNumberFormat="1" applyFont="1" applyBorder="1" applyAlignment="1">
      <alignment horizontal="center" vertical="center" wrapText="1" readingOrder="1"/>
    </xf>
    <xf numFmtId="3" fontId="77" fillId="0" borderId="26" xfId="12" applyNumberFormat="1" applyFont="1" applyBorder="1" applyAlignment="1">
      <alignment horizontal="center" vertical="center" wrapText="1" readingOrder="1"/>
    </xf>
    <xf numFmtId="3" fontId="77" fillId="0" borderId="128" xfId="12" applyNumberFormat="1" applyFont="1" applyBorder="1" applyAlignment="1">
      <alignment horizontal="center" vertical="center" wrapText="1" readingOrder="1"/>
    </xf>
    <xf numFmtId="3" fontId="77" fillId="0" borderId="119" xfId="12" applyNumberFormat="1" applyFont="1" applyBorder="1" applyAlignment="1">
      <alignment horizontal="center" vertical="center" wrapText="1" readingOrder="1"/>
    </xf>
    <xf numFmtId="3" fontId="77" fillId="0" borderId="120" xfId="12" applyNumberFormat="1" applyFont="1" applyBorder="1" applyAlignment="1">
      <alignment horizontal="center" vertical="center" wrapText="1" readingOrder="1"/>
    </xf>
    <xf numFmtId="0" fontId="31" fillId="21" borderId="59" xfId="8" applyFont="1" applyFill="1" applyBorder="1" applyAlignment="1">
      <alignment horizontal="left" vertical="center" indent="1"/>
    </xf>
    <xf numFmtId="0" fontId="31" fillId="21" borderId="60" xfId="8" applyFont="1" applyFill="1" applyBorder="1" applyAlignment="1">
      <alignment horizontal="left" vertical="center" indent="1"/>
    </xf>
    <xf numFmtId="0" fontId="31" fillId="21" borderId="61" xfId="8" applyFont="1" applyFill="1" applyBorder="1" applyAlignment="1">
      <alignment horizontal="left" vertical="center" indent="1"/>
    </xf>
    <xf numFmtId="0" fontId="24" fillId="0" borderId="180" xfId="12" applyFont="1" applyBorder="1" applyAlignment="1">
      <alignment horizontal="left" vertical="center" wrapText="1" indent="1" readingOrder="1"/>
    </xf>
    <xf numFmtId="0" fontId="24" fillId="0" borderId="181" xfId="12" applyFont="1" applyBorder="1" applyAlignment="1">
      <alignment horizontal="left" vertical="center" wrapText="1" indent="1" readingOrder="1"/>
    </xf>
    <xf numFmtId="0" fontId="24" fillId="0" borderId="182" xfId="12" applyFont="1" applyBorder="1" applyAlignment="1">
      <alignment horizontal="left" vertical="center" wrapText="1" indent="1" readingOrder="1"/>
    </xf>
    <xf numFmtId="0" fontId="24" fillId="0" borderId="40" xfId="12" applyFont="1" applyBorder="1" applyAlignment="1">
      <alignment horizontal="left" vertical="center" wrapText="1" indent="1" readingOrder="1"/>
    </xf>
    <xf numFmtId="171" fontId="24" fillId="5" borderId="21" xfId="5" applyNumberFormat="1" applyFont="1" applyFill="1" applyBorder="1" applyAlignment="1" applyProtection="1">
      <alignment horizontal="center" vertical="center" wrapText="1" readingOrder="1"/>
    </xf>
    <xf numFmtId="171" fontId="24" fillId="5" borderId="22" xfId="5" applyNumberFormat="1" applyFont="1" applyFill="1" applyBorder="1" applyAlignment="1" applyProtection="1">
      <alignment horizontal="center" vertical="center" wrapText="1" readingOrder="1"/>
    </xf>
    <xf numFmtId="171" fontId="24" fillId="5" borderId="96" xfId="5" applyNumberFormat="1" applyFont="1" applyFill="1" applyBorder="1" applyAlignment="1" applyProtection="1">
      <alignment horizontal="center" vertical="center" wrapText="1" readingOrder="1"/>
    </xf>
  </cellXfs>
  <cellStyles count="43">
    <cellStyle name="Milliers" xfId="5" builtinId="3"/>
    <cellStyle name="Milliers 2" xfId="9" xr:uid="{00000000-0005-0000-0000-000001000000}"/>
    <cellStyle name="Milliers 3" xfId="18" xr:uid="{C9286D86-8DA0-47BB-A6A0-1F8013276D5E}"/>
    <cellStyle name="Milliers 4" xfId="40" xr:uid="{DA1F17F8-DC04-4EBB-A0A9-D1A9388F63FD}"/>
    <cellStyle name="Monétaire" xfId="16" builtinId="4"/>
    <cellStyle name="Monétaire 2" xfId="20" xr:uid="{67EEFB93-2D07-41C7-A562-DEF2A47FDDF7}"/>
    <cellStyle name="Monétaire 3" xfId="21" xr:uid="{F40CA0E5-7BDA-4598-AEC2-F8759B5F8B83}"/>
    <cellStyle name="Normal" xfId="0" builtinId="0"/>
    <cellStyle name="Normal 10" xfId="24" xr:uid="{65D4DC53-660E-4B49-A96B-2285498D6D51}"/>
    <cellStyle name="Normal 11" xfId="27" xr:uid="{575A09DB-DB14-465E-B7B6-228BE7DFAED0}"/>
    <cellStyle name="Normal 11 2" xfId="36" xr:uid="{9539B37A-89D9-4B8C-8D9F-F67EBD26EA51}"/>
    <cellStyle name="Normal 12" xfId="29" xr:uid="{63477820-45A9-4C88-81C9-927689F004F7}"/>
    <cellStyle name="Normal 12 2" xfId="33" xr:uid="{0A766026-FA78-44FE-B4B4-514D86057E1E}"/>
    <cellStyle name="Normal 13" xfId="35" xr:uid="{943EDE84-04FC-45F4-8C67-D673984ECA36}"/>
    <cellStyle name="Normal 2" xfId="2" xr:uid="{00000000-0005-0000-0000-000003000000}"/>
    <cellStyle name="Normal 2 2" xfId="12" xr:uid="{00000000-0005-0000-0000-000004000000}"/>
    <cellStyle name="Normal 2 2 2" xfId="31" xr:uid="{78BF8C15-DC81-4FD7-A99B-1A723B8F9B3C}"/>
    <cellStyle name="Normal 2 3" xfId="32" xr:uid="{889DA229-9E6F-48BA-9E08-F92D3E242784}"/>
    <cellStyle name="Normal 2 3 2" xfId="26" xr:uid="{95E9994D-114D-4404-9ADE-BB30B5E6A204}"/>
    <cellStyle name="Normal 3" xfId="4" xr:uid="{00000000-0005-0000-0000-000005000000}"/>
    <cellStyle name="Normal 3 2" xfId="23" xr:uid="{A6FB9A87-151A-4706-A87A-D53AFE05F04B}"/>
    <cellStyle name="Normal 3 3" xfId="28" xr:uid="{6A42EDE5-32C4-495B-9D5E-1BA9E42CE50E}"/>
    <cellStyle name="Normal 3 4" xfId="37" xr:uid="{2095CBCA-3094-4ED2-A213-0120CCC6A008}"/>
    <cellStyle name="Normal 3 5" xfId="41" xr:uid="{E908EF1C-82B9-40FF-B69A-634F78593180}"/>
    <cellStyle name="Normal 4" xfId="6" xr:uid="{00000000-0005-0000-0000-000006000000}"/>
    <cellStyle name="Normal 4 2" xfId="42" xr:uid="{05EBE987-CB3B-423A-B6E8-63A274515E86}"/>
    <cellStyle name="Normal 4 3" xfId="25" xr:uid="{525E138A-713E-4196-9B0A-EB66DC4D6F9A}"/>
    <cellStyle name="Normal 5" xfId="7" xr:uid="{00000000-0005-0000-0000-000007000000}"/>
    <cellStyle name="Normal 5 2" xfId="8" xr:uid="{00000000-0005-0000-0000-000008000000}"/>
    <cellStyle name="Normal 5 3" xfId="11" xr:uid="{00000000-0005-0000-0000-000009000000}"/>
    <cellStyle name="Normal 6" xfId="13" xr:uid="{00000000-0005-0000-0000-00000A000000}"/>
    <cellStyle name="Normal 7" xfId="14" xr:uid="{00000000-0005-0000-0000-00000B000000}"/>
    <cellStyle name="Normal 8" xfId="15" xr:uid="{00000000-0005-0000-0000-00000C000000}"/>
    <cellStyle name="Normal 8 2" xfId="19" xr:uid="{75DE8CB1-DD47-4CFF-9A47-62776E08DA0B}"/>
    <cellStyle name="Normal 8 2 2" xfId="39" xr:uid="{97CE5C23-23C0-4267-ADF1-E3A26249B1D2}"/>
    <cellStyle name="Normal 9" xfId="17" xr:uid="{0FF8D551-159C-4AC5-990F-095C4F03DEE9}"/>
    <cellStyle name="Pourcentage" xfId="1" builtinId="5"/>
    <cellStyle name="Pourcentage 2" xfId="10" xr:uid="{00000000-0005-0000-0000-00000E000000}"/>
    <cellStyle name="Pourcentage 2 2" xfId="3" xr:uid="{00000000-0005-0000-0000-00000F000000}"/>
    <cellStyle name="Pourcentage 3" xfId="22" xr:uid="{A7BFFFEA-4826-4C8C-816D-7ABA47C009BD}"/>
    <cellStyle name="Pourcentage 4" xfId="30" xr:uid="{FAE26948-C9F9-45CC-A4E3-F93A69872DEB}"/>
    <cellStyle name="Pourcentage 4 2" xfId="34" xr:uid="{90D158FD-2437-4192-9FA1-105F039C011B}"/>
    <cellStyle name="Pourcentage 4 3" xfId="38" xr:uid="{9B5DC0F7-65D1-4D2F-8F4F-8B222A23E6B9}"/>
  </cellStyles>
  <dxfs count="15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4E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4E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4EE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4EE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4EE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 style="thin">
          <color theme="0" tint="-0.34998626667073579"/>
        </bottom>
        <vertical/>
        <horizontal/>
      </border>
    </dxf>
    <dxf>
      <font>
        <b/>
        <i val="0"/>
        <color theme="0"/>
      </font>
      <fill>
        <patternFill>
          <bgColor theme="0"/>
        </patternFill>
      </fill>
      <border>
        <left/>
        <right/>
      </border>
    </dxf>
    <dxf>
      <font>
        <b/>
        <i val="0"/>
        <color theme="0"/>
      </font>
      <fill>
        <patternFill>
          <bgColor theme="0"/>
        </patternFill>
      </fill>
      <border>
        <left/>
        <right/>
      </border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b/>
        <i val="0"/>
      </font>
    </dxf>
    <dxf>
      <font>
        <b/>
        <i val="0"/>
      </font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b/>
        <i val="0"/>
      </font>
    </dxf>
    <dxf>
      <font>
        <color theme="0"/>
      </font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font>
        <b/>
        <i val="0"/>
      </font>
    </dxf>
    <dxf>
      <font>
        <color theme="0"/>
      </font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font>
        <color theme="0"/>
      </font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color theme="0"/>
      </font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font>
        <color theme="0"/>
      </font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</dxfs>
  <tableStyles count="0" defaultTableStyle="TableStyleMedium2" defaultPivotStyle="PivotStyleLight16"/>
  <colors>
    <mruColors>
      <color rgb="FFFFF4EE"/>
      <color rgb="FFFFB886"/>
      <color rgb="FFFFB584"/>
      <color rgb="FF969696"/>
      <color rgb="FFFF99CC"/>
      <color rgb="FF003054"/>
      <color rgb="FF2E5A5F"/>
      <color rgb="FF7EBEFF"/>
      <color rgb="FF54A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57680</xdr:colOff>
      <xdr:row>3</xdr:row>
      <xdr:rowOff>39909</xdr:rowOff>
    </xdr:from>
    <xdr:to>
      <xdr:col>3</xdr:col>
      <xdr:colOff>732525</xdr:colOff>
      <xdr:row>3</xdr:row>
      <xdr:rowOff>2199909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5E7EB5C-D04C-4B0A-A8CD-DBE9AF5B8045}"/>
            </a:ext>
          </a:extLst>
        </xdr:cNvPr>
        <xdr:cNvSpPr>
          <a:spLocks/>
        </xdr:cNvSpPr>
      </xdr:nvSpPr>
      <xdr:spPr>
        <a:xfrm>
          <a:off x="830263" y="2897409"/>
          <a:ext cx="7204762" cy="21600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</xdr:col>
      <xdr:colOff>1579558</xdr:colOff>
      <xdr:row>3</xdr:row>
      <xdr:rowOff>1113871</xdr:rowOff>
    </xdr:from>
    <xdr:to>
      <xdr:col>2</xdr:col>
      <xdr:colOff>4220842</xdr:colOff>
      <xdr:row>3</xdr:row>
      <xdr:rowOff>2553871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72135E8-84B0-1D05-8200-BEE916571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5464" y="3971371"/>
          <a:ext cx="2641284" cy="144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LCIDATA\DATAFAI\FINANCE\ACC_DOC\PERIODAC\FAIL%20MONTHLY%20ACCOUNTS%20MASTER%20(D18I3BT1_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Alain%20ROY\AppData\Local\Microsoft\Windows\Temporary%20Internet%20Files\Content.Outlook\LNLJ40FE\FICH%202011%20&#224;%20supprimer%20RIE%20C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hpartners44-my.sharepoint.com/Users/Alain%20ROY/AppData/Local/Microsoft/Windows/Temporary%20Internet%20Files/Content.Outlook/LNLJ40FE/FICH%202011%20&#224;%20supprimer%20RIE%20C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tnr1\e\DOCUME~1\JER\LOCALS~1\Temp\Clot%20SOAM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3\e\Documents%20and%20Settings\bthevenau\My%20Documents\Group%20companies%20various%20matters\FAIL\FAIL%20Budget%202004\FAIL%20Bud%2004%20schedul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LFL\ETATS%20MENSUELS%20MADA\RESULTAT%20mhf%20oct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Anne-Laure/Documents/AnneLaure/CNFPT%20(2014)/Ph%204%20AdO/CADRE%20REPONSE%20ECO%20-%201%20SCRAMBLE%20v0.xls" TargetMode="External"/><Relationship Id="rId1" Type="http://schemas.openxmlformats.org/officeDocument/2006/relationships/externalLinkPath" Target="/Users/Anne-Laure/Documents/AnneLaure/CNFPT%20(2014)/Ph%204%20AdO/CADRE%20REPONSE%20ECO%20-%201%20SCRAMBLE%20v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hpartners44-my.sharepoint.com/Users/Anne-Laure/Documents/AnneLaure/CNFPT%20(2014)/Ph%204%20AdO/CADRE%20REPONSE%20ECO%20-%201%20SCRAMBLE%20v0.xls" TargetMode="External"/></Relationships>
</file>

<file path=xl/externalLinks/_rels/externalLink9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psa75.sharepoint.com/sites/allcompany/Shared%20Documents/Missions%20partag&#233;es/Missions%20conseil/Safran%20Purchasing/Phase%202.%20Construction%20du%20dossier%20de%20consultation/DCE/5.%20Cadre%20de%20r&#233;ponse%20&#233;conomique%20restauration%20sociale%20et%20h&#244;teli&#232;re%20vf.xlsx" TargetMode="External"/><Relationship Id="rId2" Type="http://schemas.microsoft.com/office/2019/04/relationships/externalLinkLongPath" Target="/sites/allcompany/Shared%20Documents/Missions%20partag&#233;es/Missions%20conseil/Safran%20Purchasing/Phase%202.%20Construction%20du%20dossier%20de%20consultation/DCE/5.%20Cadre%20de%20r&#233;ponse%20&#233;conomique%20restauration%20sociale%20et%20h&#244;teli&#232;re%20vf.xlsx?F7F0257D" TargetMode="External"/><Relationship Id="rId1" Type="http://schemas.openxmlformats.org/officeDocument/2006/relationships/externalLinkPath" Target="file:///\\F7F0257D\5.%20Cadre%20de%20r&#233;ponse%20&#233;conomique%20restauration%20sociale%20et%20h&#244;teli&#232;re%20vf.xlsx" TargetMode="External"/><Relationship Id="rId4" Type="http://schemas.openxmlformats.org/officeDocument/2006/relationships/externalLinkPath" Target="../../../Safran%20Purchasing/Phase%202.%20Construction%20du%20dossier%20de%20consultation/DCE/5.%20Cadre%20de%20r&#233;ponse%20&#233;conomique%20restauration%20sociale%20et%20h&#244;teli&#232;re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ram"/>
      <sheetName val="INDEX"/>
      <sheetName val="FIN  REPORTS"/>
      <sheetName val="ISSUES"/>
      <sheetName val="MAN REPORTS"/>
      <sheetName val="MR AUG"/>
      <sheetName val="MR SEP"/>
      <sheetName val="MR OCT"/>
      <sheetName val="MR NOV"/>
      <sheetName val="MR DEC"/>
      <sheetName val="MR JAN"/>
      <sheetName val="MR FEB"/>
      <sheetName val="MR MAR"/>
      <sheetName val="MR APR"/>
      <sheetName val="MR MAY"/>
      <sheetName val="MR JUNE"/>
      <sheetName val="MCB "/>
      <sheetName val="PL"/>
      <sheetName val="PL GMARGIN"/>
      <sheetName val="PL GMARGIN (2)"/>
      <sheetName val="PL 12MTHS"/>
      <sheetName val="PL 12MTHS GMARGIN"/>
      <sheetName val="BS "/>
      <sheetName val="BS 12MTHS"/>
      <sheetName val="Ratios"/>
      <sheetName val="CF"/>
      <sheetName val="CF12M"/>
      <sheetName val="CFRCAST"/>
      <sheetName val="BUDPL"/>
      <sheetName val="BUDB"/>
      <sheetName val="BUD PIVOT"/>
      <sheetName val="BCF"/>
      <sheetName val="DATA"/>
      <sheetName val="DATABUD"/>
      <sheetName val="MAP"/>
      <sheetName val="COSTRED"/>
      <sheetName val="4 yr C F"/>
      <sheetName val="Interest"/>
      <sheetName val="SUPPLY"/>
      <sheetName val="Sheet1"/>
      <sheetName val="CASHFLOW"/>
      <sheetName val="fact-2ème t11"/>
      <sheetName val="fact-3ème t11"/>
      <sheetName val="fact-4ème t11"/>
      <sheetName val="FIN__REPORTS3"/>
      <sheetName val="MAN_REPORTS3"/>
      <sheetName val="MR_AUG3"/>
      <sheetName val="MR_SEP3"/>
      <sheetName val="MR_OCT3"/>
      <sheetName val="MR_NOV3"/>
      <sheetName val="MR_DEC3"/>
      <sheetName val="MR_JAN3"/>
      <sheetName val="MR_FEB3"/>
      <sheetName val="MR_MAR3"/>
      <sheetName val="MR_APR3"/>
      <sheetName val="MR_MAY3"/>
      <sheetName val="MR_JUNE3"/>
      <sheetName val="MCB_3"/>
      <sheetName val="PL_GMARGIN3"/>
      <sheetName val="PL_GMARGIN_(2)3"/>
      <sheetName val="PL_12MTHS3"/>
      <sheetName val="PL_12MTHS_GMARGIN3"/>
      <sheetName val="BS_3"/>
      <sheetName val="BS_12MTHS3"/>
      <sheetName val="BUD_PIVOT3"/>
      <sheetName val="4_yr_C_F3"/>
      <sheetName val="FIN__REPORTS"/>
      <sheetName val="MAN_REPORTS"/>
      <sheetName val="MR_AUG"/>
      <sheetName val="MR_SEP"/>
      <sheetName val="MR_OCT"/>
      <sheetName val="MR_NOV"/>
      <sheetName val="MR_DEC"/>
      <sheetName val="MR_JAN"/>
      <sheetName val="MR_FEB"/>
      <sheetName val="MR_MAR"/>
      <sheetName val="MR_APR"/>
      <sheetName val="MR_MAY"/>
      <sheetName val="MR_JUNE"/>
      <sheetName val="MCB_"/>
      <sheetName val="PL_GMARGIN"/>
      <sheetName val="PL_GMARGIN_(2)"/>
      <sheetName val="PL_12MTHS"/>
      <sheetName val="PL_12MTHS_GMARGIN"/>
      <sheetName val="BS_"/>
      <sheetName val="BS_12MTHS"/>
      <sheetName val="BUD_PIVOT"/>
      <sheetName val="4_yr_C_F"/>
      <sheetName val="fact-2ème_t11"/>
      <sheetName val="fact-3ème_t11"/>
      <sheetName val="fact-4ème_t11"/>
      <sheetName val="fact-2ème_t113"/>
      <sheetName val="fact-3ème_t113"/>
      <sheetName val="fact-4ème_t113"/>
      <sheetName val="FIN__REPORTS1"/>
      <sheetName val="MAN_REPORTS1"/>
      <sheetName val="MR_AUG1"/>
      <sheetName val="MR_SEP1"/>
      <sheetName val="MR_OCT1"/>
      <sheetName val="MR_NOV1"/>
      <sheetName val="MR_DEC1"/>
      <sheetName val="MR_JAN1"/>
      <sheetName val="MR_FEB1"/>
      <sheetName val="MR_MAR1"/>
      <sheetName val="MR_APR1"/>
      <sheetName val="MR_MAY1"/>
      <sheetName val="MR_JUNE1"/>
      <sheetName val="MCB_1"/>
      <sheetName val="PL_GMARGIN1"/>
      <sheetName val="PL_GMARGIN_(2)1"/>
      <sheetName val="PL_12MTHS1"/>
      <sheetName val="PL_12MTHS_GMARGIN1"/>
      <sheetName val="BS_1"/>
      <sheetName val="BS_12MTHS1"/>
      <sheetName val="BUD_PIVOT1"/>
      <sheetName val="4_yr_C_F1"/>
      <sheetName val="fact-2ème_t111"/>
      <sheetName val="fact-3ème_t111"/>
      <sheetName val="fact-4ème_t111"/>
      <sheetName val="FIN__REPORTS2"/>
      <sheetName val="MAN_REPORTS2"/>
      <sheetName val="MR_AUG2"/>
      <sheetName val="MR_SEP2"/>
      <sheetName val="MR_OCT2"/>
      <sheetName val="MR_NOV2"/>
      <sheetName val="MR_DEC2"/>
      <sheetName val="MR_JAN2"/>
      <sheetName val="MR_FEB2"/>
      <sheetName val="MR_MAR2"/>
      <sheetName val="MR_APR2"/>
      <sheetName val="MR_MAY2"/>
      <sheetName val="MR_JUNE2"/>
      <sheetName val="MCB_2"/>
      <sheetName val="PL_GMARGIN2"/>
      <sheetName val="PL_GMARGIN_(2)2"/>
      <sheetName val="PL_12MTHS2"/>
      <sheetName val="PL_12MTHS_GMARGIN2"/>
      <sheetName val="BS_2"/>
      <sheetName val="BS_12MTHS2"/>
      <sheetName val="BUD_PIVOT2"/>
      <sheetName val="4_yr_C_F2"/>
      <sheetName val="fact-2ème_t112"/>
      <sheetName val="fact-3ème_t112"/>
      <sheetName val="fact-4ème_t112"/>
      <sheetName val="FIN__REPORTS4"/>
      <sheetName val="MAN_REPORTS4"/>
      <sheetName val="MR_AUG4"/>
      <sheetName val="MR_SEP4"/>
      <sheetName val="MR_OCT4"/>
      <sheetName val="MR_NOV4"/>
      <sheetName val="MR_DEC4"/>
      <sheetName val="MR_JAN4"/>
      <sheetName val="MR_FEB4"/>
      <sheetName val="MR_MAR4"/>
      <sheetName val="MR_APR4"/>
      <sheetName val="MR_MAY4"/>
      <sheetName val="MR_JUNE4"/>
      <sheetName val="MCB_4"/>
      <sheetName val="PL_GMARGIN4"/>
      <sheetName val="PL_GMARGIN_(2)4"/>
      <sheetName val="PL_12MTHS4"/>
      <sheetName val="PL_12MTHS_GMARGIN4"/>
      <sheetName val="BS_4"/>
      <sheetName val="BS_12MTHS4"/>
      <sheetName val="BUD_PIVOT4"/>
      <sheetName val="4_yr_C_F4"/>
      <sheetName val="fact-2ème_t114"/>
      <sheetName val="fact-3ème_t114"/>
      <sheetName val="fact-4ème_t114"/>
      <sheetName val="FIN__REPORTS6"/>
      <sheetName val="MAN_REPORTS6"/>
      <sheetName val="MR_AUG6"/>
      <sheetName val="MR_SEP6"/>
      <sheetName val="MR_OCT6"/>
      <sheetName val="MR_NOV6"/>
      <sheetName val="MR_DEC6"/>
      <sheetName val="MR_JAN6"/>
      <sheetName val="MR_FEB6"/>
      <sheetName val="MR_MAR6"/>
      <sheetName val="MR_APR6"/>
      <sheetName val="MR_MAY6"/>
      <sheetName val="MR_JUNE6"/>
      <sheetName val="MCB_6"/>
      <sheetName val="PL_GMARGIN6"/>
      <sheetName val="PL_GMARGIN_(2)6"/>
      <sheetName val="PL_12MTHS6"/>
      <sheetName val="PL_12MTHS_GMARGIN6"/>
      <sheetName val="BS_6"/>
      <sheetName val="BS_12MTHS6"/>
      <sheetName val="BUD_PIVOT6"/>
      <sheetName val="4_yr_C_F6"/>
      <sheetName val="fact-2ème_t116"/>
      <sheetName val="fact-3ème_t116"/>
      <sheetName val="fact-4ème_t116"/>
      <sheetName val="FIN__REPORTS5"/>
      <sheetName val="MAN_REPORTS5"/>
      <sheetName val="MR_AUG5"/>
      <sheetName val="MR_SEP5"/>
      <sheetName val="MR_OCT5"/>
      <sheetName val="MR_NOV5"/>
      <sheetName val="MR_DEC5"/>
      <sheetName val="MR_JAN5"/>
      <sheetName val="MR_FEB5"/>
      <sheetName val="MR_MAR5"/>
      <sheetName val="MR_APR5"/>
      <sheetName val="MR_MAY5"/>
      <sheetName val="MR_JUNE5"/>
      <sheetName val="MCB_5"/>
      <sheetName val="PL_GMARGIN5"/>
      <sheetName val="PL_GMARGIN_(2)5"/>
      <sheetName val="PL_12MTHS5"/>
      <sheetName val="PL_12MTHS_GMARGIN5"/>
      <sheetName val="BS_5"/>
      <sheetName val="BS_12MTHS5"/>
      <sheetName val="BUD_PIVOT5"/>
      <sheetName val="4_yr_C_F5"/>
      <sheetName val="fact-2ème_t115"/>
      <sheetName val="fact-3ème_t115"/>
      <sheetName val="fact-4ème_t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9">
          <cell r="C9">
            <v>27485811.169999998</v>
          </cell>
          <cell r="D9">
            <v>0.4970507635909549</v>
          </cell>
          <cell r="E9">
            <v>25683164</v>
          </cell>
          <cell r="F9">
            <v>0.49086837373018744</v>
          </cell>
          <cell r="G9">
            <v>1802647.1699999981</v>
          </cell>
          <cell r="H9" t="str">
            <v>Processed Frozen Chicken</v>
          </cell>
          <cell r="I9">
            <v>288013665.95000005</v>
          </cell>
          <cell r="J9">
            <v>0.48778980735392813</v>
          </cell>
          <cell r="K9">
            <v>285069242</v>
          </cell>
          <cell r="L9">
            <v>0.49821855328041881</v>
          </cell>
          <cell r="M9">
            <v>2944423.9500000477</v>
          </cell>
        </row>
        <row r="10">
          <cell r="C10">
            <v>8149922.1200000001</v>
          </cell>
          <cell r="D10">
            <v>0.14738240715901763</v>
          </cell>
          <cell r="E10">
            <v>7412323</v>
          </cell>
          <cell r="F10">
            <v>0.14166770638434051</v>
          </cell>
          <cell r="G10">
            <v>737599.12000000011</v>
          </cell>
          <cell r="H10" t="str">
            <v>Processed Chill Chicken</v>
          </cell>
          <cell r="I10">
            <v>91309417.430000007</v>
          </cell>
          <cell r="J10">
            <v>0.15464475614678416</v>
          </cell>
          <cell r="K10">
            <v>85508872</v>
          </cell>
          <cell r="L10">
            <v>0.14944476717863694</v>
          </cell>
          <cell r="M10">
            <v>5800545.4300000072</v>
          </cell>
        </row>
        <row r="11">
          <cell r="C11">
            <v>9849798.5699999984</v>
          </cell>
          <cell r="D11">
            <v>0.17812280926164842</v>
          </cell>
          <cell r="E11">
            <v>10259003</v>
          </cell>
          <cell r="F11">
            <v>0.19607475615944805</v>
          </cell>
          <cell r="G11">
            <v>-409204.43000000156</v>
          </cell>
          <cell r="H11" t="str">
            <v>Processed Cfrais Chicken</v>
          </cell>
          <cell r="I11">
            <v>97731242.029999986</v>
          </cell>
          <cell r="J11">
            <v>0.16552097819743686</v>
          </cell>
          <cell r="K11">
            <v>102429104</v>
          </cell>
          <cell r="L11">
            <v>0.17901643702651568</v>
          </cell>
          <cell r="M11">
            <v>-4697861.9700000137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Processed frozen Chicken Export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2154118.04</v>
          </cell>
          <cell r="D13">
            <v>3.8954863293818198E-2</v>
          </cell>
          <cell r="E13">
            <v>2266046</v>
          </cell>
          <cell r="F13">
            <v>4.330970727819191E-2</v>
          </cell>
          <cell r="G13">
            <v>-111927.95999999996</v>
          </cell>
          <cell r="H13" t="str">
            <v>Live Chicken</v>
          </cell>
          <cell r="I13">
            <v>23760022.82</v>
          </cell>
          <cell r="J13">
            <v>4.0240788282958677E-2</v>
          </cell>
          <cell r="K13">
            <v>24421920</v>
          </cell>
          <cell r="L13">
            <v>4.2682449938706915E-2</v>
          </cell>
          <cell r="M13">
            <v>-661897.1799999997</v>
          </cell>
        </row>
        <row r="14">
          <cell r="C14">
            <v>703088</v>
          </cell>
          <cell r="D14">
            <v>1.2714575717273158E-2</v>
          </cell>
          <cell r="E14">
            <v>1085000</v>
          </cell>
          <cell r="F14">
            <v>2.0737016105073867E-2</v>
          </cell>
          <cell r="G14">
            <v>-381912</v>
          </cell>
          <cell r="H14" t="str">
            <v>Processed Ducks</v>
          </cell>
          <cell r="I14">
            <v>15673967.399999999</v>
          </cell>
          <cell r="J14">
            <v>2.6545967925858928E-2</v>
          </cell>
          <cell r="K14">
            <v>12931000</v>
          </cell>
          <cell r="L14">
            <v>2.2599646553482244E-2</v>
          </cell>
          <cell r="M14">
            <v>2742967.3999999985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Processed Ducks Export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337245.81</v>
          </cell>
          <cell r="D16">
            <v>6.0987207669283465E-3</v>
          </cell>
          <cell r="E16">
            <v>280000</v>
          </cell>
          <cell r="F16">
            <v>5.3514880271158371E-3</v>
          </cell>
          <cell r="G16">
            <v>57245.81</v>
          </cell>
          <cell r="H16" t="str">
            <v>Processed G Fowls</v>
          </cell>
          <cell r="I16">
            <v>5089339.6000000006</v>
          </cell>
          <cell r="J16">
            <v>8.6194798252166669E-3</v>
          </cell>
          <cell r="K16">
            <v>3356000</v>
          </cell>
          <cell r="L16">
            <v>5.8653169773015554E-3</v>
          </cell>
          <cell r="M16">
            <v>1733339.6000000006</v>
          </cell>
        </row>
        <row r="17">
          <cell r="C17">
            <v>428781.05</v>
          </cell>
          <cell r="D17">
            <v>7.7540352364951293E-3</v>
          </cell>
          <cell r="E17">
            <v>255482</v>
          </cell>
          <cell r="F17">
            <v>4.882888800512887E-3</v>
          </cell>
          <cell r="G17">
            <v>173299.05</v>
          </cell>
          <cell r="H17" t="str">
            <v>Market Eggs</v>
          </cell>
          <cell r="I17">
            <v>5165529.05</v>
          </cell>
          <cell r="J17">
            <v>8.7485168867578837E-3</v>
          </cell>
          <cell r="K17">
            <v>2607719</v>
          </cell>
          <cell r="L17">
            <v>4.5575382964040028E-3</v>
          </cell>
          <cell r="M17">
            <v>2557810.0499999998</v>
          </cell>
        </row>
        <row r="18">
          <cell r="C18">
            <v>399628</v>
          </cell>
          <cell r="D18">
            <v>7.2268342863801372E-3</v>
          </cell>
          <cell r="E18">
            <v>774270</v>
          </cell>
          <cell r="F18">
            <v>1.4798202266982068E-2</v>
          </cell>
          <cell r="G18">
            <v>-374642</v>
          </cell>
          <cell r="H18" t="str">
            <v>Eggs Exported</v>
          </cell>
          <cell r="I18">
            <v>4123379.7</v>
          </cell>
          <cell r="J18">
            <v>6.9834970603765466E-3</v>
          </cell>
          <cell r="K18">
            <v>7408224</v>
          </cell>
          <cell r="L18">
            <v>1.2947432061636722E-2</v>
          </cell>
          <cell r="M18">
            <v>-3284844.3</v>
          </cell>
        </row>
        <row r="19">
          <cell r="C19">
            <v>3361972</v>
          </cell>
          <cell r="D19">
            <v>6.0797578046207973E-2</v>
          </cell>
          <cell r="E19">
            <v>2909918</v>
          </cell>
          <cell r="F19">
            <v>5.5615683346031647E-2</v>
          </cell>
          <cell r="G19">
            <v>452054</v>
          </cell>
          <cell r="H19" t="str">
            <v>D O To Contract Growers</v>
          </cell>
          <cell r="I19">
            <v>35115166</v>
          </cell>
          <cell r="J19">
            <v>5.9472247616593366E-2</v>
          </cell>
          <cell r="K19">
            <v>33264573</v>
          </cell>
          <cell r="L19">
            <v>5.8136848855657605E-2</v>
          </cell>
          <cell r="M19">
            <v>1850593</v>
          </cell>
        </row>
        <row r="20">
          <cell r="C20">
            <v>2797711.5</v>
          </cell>
          <cell r="D20">
            <v>5.059354547629296E-2</v>
          </cell>
          <cell r="E20">
            <v>1543000</v>
          </cell>
          <cell r="F20">
            <v>2.9490521520856201E-2</v>
          </cell>
          <cell r="G20">
            <v>1254711.5</v>
          </cell>
          <cell r="H20" t="str">
            <v>D O To Local Customers</v>
          </cell>
          <cell r="I20">
            <v>26397932.5</v>
          </cell>
          <cell r="J20">
            <v>4.4708442449228843E-2</v>
          </cell>
          <cell r="K20">
            <v>18697500</v>
          </cell>
          <cell r="L20">
            <v>3.2677820078395661E-2</v>
          </cell>
          <cell r="M20">
            <v>7700432.5</v>
          </cell>
        </row>
        <row r="21">
          <cell r="C21">
            <v>329894.5</v>
          </cell>
          <cell r="D21">
            <v>5.965780384478145E-3</v>
          </cell>
          <cell r="E21">
            <v>673500</v>
          </cell>
          <cell r="F21">
            <v>1.2872239950937558E-2</v>
          </cell>
          <cell r="G21">
            <v>-343605.5</v>
          </cell>
          <cell r="H21" t="str">
            <v>Chicks Exported</v>
          </cell>
          <cell r="I21">
            <v>5978334.9900000002</v>
          </cell>
          <cell r="J21">
            <v>1.0125112860358519E-2</v>
          </cell>
          <cell r="K21">
            <v>5213500</v>
          </cell>
          <cell r="L21">
            <v>9.1116895295475734E-3</v>
          </cell>
          <cell r="M21">
            <v>764834.99000000022</v>
          </cell>
        </row>
        <row r="22">
          <cell r="C22">
            <v>12100</v>
          </cell>
          <cell r="D22">
            <v>2.1881523533185776E-4</v>
          </cell>
          <cell r="E22">
            <v>6000</v>
          </cell>
          <cell r="F22">
            <v>1.1467474343819651E-4</v>
          </cell>
          <cell r="G22">
            <v>6100</v>
          </cell>
          <cell r="H22" t="str">
            <v>D O G.Fowls &amp; Ducklings</v>
          </cell>
          <cell r="I22">
            <v>118730</v>
          </cell>
          <cell r="J22">
            <v>2.0108519377405563E-4</v>
          </cell>
          <cell r="K22">
            <v>66000</v>
          </cell>
          <cell r="L22">
            <v>1.1534890360604965E-4</v>
          </cell>
          <cell r="M22">
            <v>52730</v>
          </cell>
        </row>
        <row r="23">
          <cell r="C23">
            <v>0</v>
          </cell>
          <cell r="D23">
            <v>0</v>
          </cell>
          <cell r="E23">
            <v>10500</v>
          </cell>
          <cell r="F23">
            <v>2.0068080101684387E-4</v>
          </cell>
          <cell r="G23">
            <v>-10500</v>
          </cell>
          <cell r="H23" t="str">
            <v>Feed MPA</v>
          </cell>
          <cell r="I23">
            <v>30805</v>
          </cell>
          <cell r="J23">
            <v>5.2172402882252029E-5</v>
          </cell>
          <cell r="K23">
            <v>122326</v>
          </cell>
          <cell r="L23">
            <v>2.1379045428050956E-4</v>
          </cell>
          <cell r="M23">
            <v>-91521</v>
          </cell>
        </row>
        <row r="24">
          <cell r="C24">
            <v>-504380</v>
          </cell>
          <cell r="D24">
            <v>-9.1211593716266463E-3</v>
          </cell>
          <cell r="E24">
            <v>-415920</v>
          </cell>
          <cell r="F24">
            <v>-7.9492532151357823E-3</v>
          </cell>
          <cell r="G24">
            <v>-88460</v>
          </cell>
          <cell r="H24" t="str">
            <v>Discount</v>
          </cell>
          <cell r="I24">
            <v>-5990836.5</v>
          </cell>
          <cell r="J24">
            <v>-1.0146285845794535E-2</v>
          </cell>
          <cell r="K24">
            <v>-4817600</v>
          </cell>
          <cell r="L24">
            <v>-8.4197708789773458E-3</v>
          </cell>
          <cell r="M24">
            <v>-1173236.5</v>
          </cell>
        </row>
        <row r="25">
          <cell r="C25">
            <v>-415067.58</v>
          </cell>
          <cell r="D25">
            <v>-7.5060421649855123E-3</v>
          </cell>
          <cell r="E25">
            <v>-510000</v>
          </cell>
          <cell r="F25">
            <v>-9.7473531922467032E-3</v>
          </cell>
          <cell r="G25">
            <v>94932.419999999984</v>
          </cell>
          <cell r="H25" t="str">
            <v>Commission Stop Frais</v>
          </cell>
          <cell r="I25">
            <v>-4622136.01</v>
          </cell>
          <cell r="J25">
            <v>-7.8282078263361438E-3</v>
          </cell>
          <cell r="K25">
            <v>-5092000</v>
          </cell>
          <cell r="L25">
            <v>-8.8993426842728009E-3</v>
          </cell>
          <cell r="M25">
            <v>469863.99000000022</v>
          </cell>
        </row>
        <row r="26">
          <cell r="C26">
            <v>0</v>
          </cell>
          <cell r="D26">
            <v>0</v>
          </cell>
          <cell r="E26">
            <v>54610</v>
          </cell>
          <cell r="F26">
            <v>1.0437312898599852E-3</v>
          </cell>
          <cell r="G26">
            <v>-54610</v>
          </cell>
          <cell r="H26" t="str">
            <v>Commission on Sales</v>
          </cell>
          <cell r="I26">
            <v>-14187</v>
          </cell>
          <cell r="J26">
            <v>-2.4027589017708474E-5</v>
          </cell>
          <cell r="K26">
            <v>600710</v>
          </cell>
          <cell r="L26">
            <v>1.0498672709877287E-3</v>
          </cell>
          <cell r="M26">
            <v>-614897</v>
          </cell>
        </row>
        <row r="27">
          <cell r="C27">
            <v>207171.7</v>
          </cell>
          <cell r="E27">
            <v>35000</v>
          </cell>
          <cell r="F27">
            <v>6.6893600338947964E-4</v>
          </cell>
          <cell r="G27">
            <v>172171.7</v>
          </cell>
          <cell r="H27" t="str">
            <v>Sales- Other Department</v>
          </cell>
          <cell r="I27">
            <v>2565884.0299999998</v>
          </cell>
          <cell r="J27">
            <v>4.3456690589935548E-3</v>
          </cell>
          <cell r="K27">
            <v>390000</v>
          </cell>
          <cell r="L27">
            <v>6.8160715767211157E-4</v>
          </cell>
          <cell r="M27">
            <v>2175884.0299999998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Sales other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Insurance Recovery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1">
          <cell r="C31">
            <v>458453.53</v>
          </cell>
          <cell r="E31">
            <v>414800</v>
          </cell>
          <cell r="F31">
            <v>7.9278472630273187E-3</v>
          </cell>
          <cell r="G31">
            <v>-43653.530000000028</v>
          </cell>
          <cell r="H31" t="str">
            <v>Purchase of Chicks</v>
          </cell>
          <cell r="I31">
            <v>4101687.75</v>
          </cell>
          <cell r="K31">
            <v>4632100</v>
          </cell>
          <cell r="L31">
            <v>8.0955705514179181E-3</v>
          </cell>
          <cell r="M31">
            <v>530412.25</v>
          </cell>
        </row>
        <row r="32">
          <cell r="C32">
            <v>9950771</v>
          </cell>
          <cell r="D32">
            <v>0.17994878496681205</v>
          </cell>
          <cell r="E32">
            <v>13266664</v>
          </cell>
          <cell r="F32">
            <v>0.25355854841345965</v>
          </cell>
          <cell r="G32">
            <v>3315893</v>
          </cell>
          <cell r="H32" t="str">
            <v>Purchase of Broilers</v>
          </cell>
          <cell r="I32">
            <v>150978021.5</v>
          </cell>
          <cell r="J32">
            <v>0.25570154728334066</v>
          </cell>
          <cell r="K32">
            <v>153477354</v>
          </cell>
          <cell r="L32">
            <v>0.26823400776147815</v>
          </cell>
          <cell r="M32">
            <v>2499332.5</v>
          </cell>
        </row>
        <row r="33">
          <cell r="C33">
            <v>900000</v>
          </cell>
          <cell r="D33">
            <v>1.6275513371791072E-2</v>
          </cell>
          <cell r="E33">
            <v>1169000</v>
          </cell>
          <cell r="F33">
            <v>2.2342462513208618E-2</v>
          </cell>
          <cell r="G33">
            <v>269000</v>
          </cell>
          <cell r="H33" t="str">
            <v>Purchase of Ducks</v>
          </cell>
          <cell r="I33">
            <v>11228598.829999998</v>
          </cell>
          <cell r="J33">
            <v>1.9017139489107084E-2</v>
          </cell>
          <cell r="K33">
            <v>11183000</v>
          </cell>
          <cell r="L33">
            <v>1.9544648318582627E-2</v>
          </cell>
          <cell r="M33">
            <v>-45598.829999998212</v>
          </cell>
        </row>
        <row r="34">
          <cell r="C34">
            <v>288900</v>
          </cell>
          <cell r="D34">
            <v>5.2244397923449344E-3</v>
          </cell>
          <cell r="E34">
            <v>255000</v>
          </cell>
          <cell r="F34">
            <v>4.8736765961233516E-3</v>
          </cell>
          <cell r="G34">
            <v>-33900</v>
          </cell>
          <cell r="H34" t="str">
            <v>Purchase of G Fowls</v>
          </cell>
          <cell r="I34">
            <v>3063486.8399999994</v>
          </cell>
          <cell r="J34">
            <v>5.1884262178528533E-3</v>
          </cell>
          <cell r="K34">
            <v>3018000</v>
          </cell>
          <cell r="L34">
            <v>5.2745907739857253E-3</v>
          </cell>
          <cell r="M34">
            <v>-45486.839999999385</v>
          </cell>
        </row>
        <row r="35">
          <cell r="C35">
            <v>200707.74</v>
          </cell>
          <cell r="D35">
            <v>3.6295794513244066E-3</v>
          </cell>
          <cell r="E35">
            <v>0</v>
          </cell>
          <cell r="F35">
            <v>0</v>
          </cell>
          <cell r="G35">
            <v>-200707.74</v>
          </cell>
          <cell r="H35" t="str">
            <v>Purchases Other (S Frais)</v>
          </cell>
          <cell r="I35">
            <v>2260549.2800000003</v>
          </cell>
          <cell r="J35">
            <v>3.8285436705516886E-3</v>
          </cell>
          <cell r="K35">
            <v>0</v>
          </cell>
          <cell r="L35">
            <v>0</v>
          </cell>
          <cell r="M35">
            <v>-2260549.2800000003</v>
          </cell>
        </row>
        <row r="36">
          <cell r="C36">
            <v>13938657.52</v>
          </cell>
          <cell r="D36">
            <v>0.25206534094619576</v>
          </cell>
          <cell r="E36">
            <v>12172396</v>
          </cell>
          <cell r="F36">
            <v>0.23264439805468823</v>
          </cell>
          <cell r="G36">
            <v>-1766261.5199999996</v>
          </cell>
          <cell r="H36" t="str">
            <v>Feed Consumed</v>
          </cell>
          <cell r="I36">
            <v>129140678.65000001</v>
          </cell>
          <cell r="J36">
            <v>0.21871707563756676</v>
          </cell>
          <cell r="K36">
            <v>122216036</v>
          </cell>
          <cell r="L36">
            <v>0.21359826902541659</v>
          </cell>
          <cell r="M36">
            <v>-6924642.650000006</v>
          </cell>
        </row>
        <row r="37">
          <cell r="C37">
            <v>976465</v>
          </cell>
          <cell r="D37">
            <v>1.7658299071762189E-2</v>
          </cell>
          <cell r="E37">
            <v>2689493</v>
          </cell>
          <cell r="F37">
            <v>5.1402819958970905E-2</v>
          </cell>
          <cell r="G37">
            <v>1713028</v>
          </cell>
          <cell r="H37" t="str">
            <v>Stock Variance</v>
          </cell>
          <cell r="I37">
            <v>31993669</v>
          </cell>
          <cell r="J37">
            <v>5.4185573405272441E-2</v>
          </cell>
          <cell r="K37">
            <v>28877812</v>
          </cell>
          <cell r="L37">
            <v>5.0470059890024607E-2</v>
          </cell>
          <cell r="M37">
            <v>-3115857</v>
          </cell>
        </row>
        <row r="38">
          <cell r="C38">
            <v>1529558.61</v>
          </cell>
          <cell r="D38">
            <v>2.7660390677770187E-2</v>
          </cell>
          <cell r="E38">
            <v>1316018</v>
          </cell>
          <cell r="F38">
            <v>2.5152337751674747E-2</v>
          </cell>
          <cell r="G38">
            <v>-213540.6100000001</v>
          </cell>
          <cell r="H38" t="str">
            <v>Packing Materials</v>
          </cell>
          <cell r="I38">
            <v>14616144.289999999</v>
          </cell>
          <cell r="J38">
            <v>2.4754402482811477E-2</v>
          </cell>
          <cell r="K38">
            <v>14795037</v>
          </cell>
          <cell r="L38">
            <v>2.5857443890317244E-2</v>
          </cell>
          <cell r="M38">
            <v>178892.71000000089</v>
          </cell>
        </row>
        <row r="39">
          <cell r="C39">
            <v>3592928.68</v>
          </cell>
          <cell r="D39">
            <v>6.4974176416924059E-2</v>
          </cell>
          <cell r="E39">
            <v>3723239</v>
          </cell>
          <cell r="F39">
            <v>7.1160246180681216E-2</v>
          </cell>
          <cell r="G39">
            <v>130310.31999999983</v>
          </cell>
          <cell r="H39" t="str">
            <v>Labour Cost</v>
          </cell>
          <cell r="I39">
            <v>46328162.789999999</v>
          </cell>
          <cell r="J39">
            <v>7.8462962956482293E-2</v>
          </cell>
          <cell r="K39">
            <v>47198883</v>
          </cell>
          <cell r="L39">
            <v>8.2489990992124479E-2</v>
          </cell>
          <cell r="M39">
            <v>870720.21000000089</v>
          </cell>
        </row>
        <row r="40">
          <cell r="C40">
            <v>317654.21999999997</v>
          </cell>
          <cell r="D40">
            <v>5.7444283391287366E-3</v>
          </cell>
          <cell r="E40">
            <v>393740</v>
          </cell>
          <cell r="F40">
            <v>7.5253389135592486E-3</v>
          </cell>
          <cell r="G40">
            <v>76085.780000000028</v>
          </cell>
          <cell r="H40" t="str">
            <v>Contributions Workers</v>
          </cell>
          <cell r="I40">
            <v>4166758.76</v>
          </cell>
          <cell r="J40">
            <v>7.0569653218592078E-3</v>
          </cell>
          <cell r="K40">
            <v>4331140</v>
          </cell>
          <cell r="L40">
            <v>7.569579550974332E-3</v>
          </cell>
          <cell r="M40">
            <v>164381.24000000022</v>
          </cell>
        </row>
        <row r="41">
          <cell r="C41">
            <v>1745072.87</v>
          </cell>
          <cell r="D41">
            <v>3.155772981159425E-2</v>
          </cell>
          <cell r="E41">
            <v>1705102</v>
          </cell>
          <cell r="F41">
            <v>3.2588689064325958E-2</v>
          </cell>
          <cell r="G41">
            <v>-39970.870000000112</v>
          </cell>
          <cell r="H41" t="str">
            <v>Electricity, Diesel &amp; Gas</v>
          </cell>
          <cell r="I41">
            <v>18246320.169999998</v>
          </cell>
          <cell r="J41">
            <v>3.0902592664431142E-2</v>
          </cell>
          <cell r="K41">
            <v>18047821</v>
          </cell>
          <cell r="L41">
            <v>3.1542369164064221E-2</v>
          </cell>
          <cell r="M41">
            <v>-198499.16999999806</v>
          </cell>
        </row>
        <row r="42">
          <cell r="C42">
            <v>665259.14</v>
          </cell>
          <cell r="D42">
            <v>1.2030482254195811E-2</v>
          </cell>
          <cell r="E42">
            <v>820938</v>
          </cell>
          <cell r="F42">
            <v>1.5690142421444359E-2</v>
          </cell>
          <cell r="G42">
            <v>155678.85999999999</v>
          </cell>
          <cell r="H42" t="str">
            <v>Vaccines, Drugs &amp; detergents</v>
          </cell>
          <cell r="I42">
            <v>10855418.700000001</v>
          </cell>
          <cell r="J42">
            <v>1.8385108841809206E-2</v>
          </cell>
          <cell r="K42">
            <v>10168014</v>
          </cell>
          <cell r="L42">
            <v>1.7770746465923689E-2</v>
          </cell>
          <cell r="M42">
            <v>-687404.70000000112</v>
          </cell>
        </row>
        <row r="43">
          <cell r="C43">
            <v>1356285.43</v>
          </cell>
          <cell r="D43">
            <v>2.4526935168811562E-2</v>
          </cell>
          <cell r="E43">
            <v>1030662</v>
          </cell>
          <cell r="F43">
            <v>1.9698483403583083E-2</v>
          </cell>
          <cell r="G43">
            <v>-325623.42999999993</v>
          </cell>
          <cell r="H43" t="str">
            <v>Repairs &amp; Maintenance</v>
          </cell>
          <cell r="I43">
            <v>12059914.07</v>
          </cell>
          <cell r="J43">
            <v>2.0425083447017687E-2</v>
          </cell>
          <cell r="K43">
            <v>12920291</v>
          </cell>
          <cell r="L43">
            <v>2.2580930320016832E-2</v>
          </cell>
          <cell r="M43">
            <v>860376.9299999997</v>
          </cell>
        </row>
        <row r="44">
          <cell r="C44">
            <v>546586.42000000004</v>
          </cell>
          <cell r="D44">
            <v>9.8844162083882355E-3</v>
          </cell>
          <cell r="E44">
            <v>318889</v>
          </cell>
          <cell r="F44">
            <v>6.0947523767105076E-3</v>
          </cell>
          <cell r="G44">
            <v>-227697.42000000004</v>
          </cell>
          <cell r="H44" t="str">
            <v>Transport Cost</v>
          </cell>
          <cell r="I44">
            <v>3560074.3200000003</v>
          </cell>
          <cell r="J44">
            <v>6.0294637790553303E-3</v>
          </cell>
          <cell r="K44">
            <v>3719472</v>
          </cell>
          <cell r="L44">
            <v>6.5005608665666776E-3</v>
          </cell>
          <cell r="M44">
            <v>159397.6799999997</v>
          </cell>
        </row>
        <row r="45">
          <cell r="C45">
            <v>420725.6</v>
          </cell>
          <cell r="D45">
            <v>7.608361254060913E-3</v>
          </cell>
          <cell r="E45">
            <v>291877</v>
          </cell>
          <cell r="F45">
            <v>5.5784866817517468E-3</v>
          </cell>
          <cell r="G45">
            <v>-128848.59999999998</v>
          </cell>
          <cell r="H45" t="str">
            <v>Vehicle Running Expenses</v>
          </cell>
          <cell r="I45">
            <v>4453178.97</v>
          </cell>
          <cell r="J45">
            <v>7.5420563976501256E-3</v>
          </cell>
          <cell r="K45">
            <v>4866329</v>
          </cell>
          <cell r="L45">
            <v>8.5049350717624848E-3</v>
          </cell>
          <cell r="M45">
            <v>413150.03000000026</v>
          </cell>
        </row>
        <row r="46">
          <cell r="C46">
            <v>213675.5</v>
          </cell>
          <cell r="D46">
            <v>3.8640871749712705E-3</v>
          </cell>
          <cell r="E46">
            <v>478477</v>
          </cell>
          <cell r="F46">
            <v>9.1448712026796584E-3</v>
          </cell>
          <cell r="G46">
            <v>264801.5</v>
          </cell>
          <cell r="H46" t="str">
            <v>Water</v>
          </cell>
          <cell r="I46">
            <v>3435053.17</v>
          </cell>
          <cell r="J46">
            <v>5.8177236782079849E-3</v>
          </cell>
          <cell r="K46">
            <v>5278229</v>
          </cell>
          <cell r="L46">
            <v>9.224817092903877E-3</v>
          </cell>
          <cell r="M46">
            <v>1843175.83</v>
          </cell>
        </row>
        <row r="47">
          <cell r="C47">
            <v>212683.37</v>
          </cell>
          <cell r="D47">
            <v>3.8461455915473203E-3</v>
          </cell>
          <cell r="E47">
            <v>203510</v>
          </cell>
          <cell r="F47">
            <v>3.8895761728512286E-3</v>
          </cell>
          <cell r="G47">
            <v>-9173.3699999999953</v>
          </cell>
          <cell r="H47" t="str">
            <v>Litter</v>
          </cell>
          <cell r="I47">
            <v>3208726.83</v>
          </cell>
          <cell r="J47">
            <v>5.4344096384954209E-3</v>
          </cell>
          <cell r="K47">
            <v>3539308</v>
          </cell>
          <cell r="L47">
            <v>6.1856863230927333E-3</v>
          </cell>
          <cell r="M47">
            <v>330581.16999999993</v>
          </cell>
        </row>
        <row r="48">
          <cell r="C48">
            <v>572221.68000000005</v>
          </cell>
          <cell r="D48">
            <v>1.0348001782743059E-2</v>
          </cell>
          <cell r="E48">
            <v>327406</v>
          </cell>
          <cell r="F48">
            <v>6.2575331750210272E-3</v>
          </cell>
          <cell r="G48">
            <v>-244815.68000000005</v>
          </cell>
          <cell r="H48" t="str">
            <v>Sundry Direct Expenses</v>
          </cell>
          <cell r="I48">
            <v>3645044.0100000002</v>
          </cell>
          <cell r="J48">
            <v>6.1733713557298982E-3</v>
          </cell>
          <cell r="K48">
            <v>3838725</v>
          </cell>
          <cell r="L48">
            <v>6.7089806059868629E-3</v>
          </cell>
          <cell r="M48">
            <v>193680.98999999976</v>
          </cell>
        </row>
        <row r="49">
          <cell r="C49">
            <v>54961.03</v>
          </cell>
          <cell r="D49">
            <v>9.9390997632490033E-4</v>
          </cell>
          <cell r="E49">
            <v>100255</v>
          </cell>
          <cell r="F49">
            <v>1.9161194005660651E-3</v>
          </cell>
          <cell r="G49">
            <v>45293.97</v>
          </cell>
          <cell r="H49" t="str">
            <v>Yard</v>
          </cell>
          <cell r="I49">
            <v>582787.82000000007</v>
          </cell>
          <cell r="J49">
            <v>9.8702940885925607E-4</v>
          </cell>
          <cell r="K49">
            <v>1227911</v>
          </cell>
          <cell r="L49">
            <v>2.1460331450880005E-3</v>
          </cell>
          <cell r="M49">
            <v>645123.17999999993</v>
          </cell>
        </row>
        <row r="50">
          <cell r="C50">
            <v>-7650.75</v>
          </cell>
          <cell r="D50">
            <v>-1.3835542658803394E-4</v>
          </cell>
          <cell r="E50">
            <v>0</v>
          </cell>
          <cell r="F50">
            <v>0</v>
          </cell>
          <cell r="G50">
            <v>7650.75</v>
          </cell>
          <cell r="H50" t="str">
            <v>Export Expenses</v>
          </cell>
          <cell r="I50">
            <v>766714.26</v>
          </cell>
          <cell r="J50">
            <v>1.2985335259953817E-3</v>
          </cell>
          <cell r="K50">
            <v>0</v>
          </cell>
          <cell r="L50">
            <v>0</v>
          </cell>
          <cell r="M50">
            <v>-766714.26</v>
          </cell>
        </row>
        <row r="51">
          <cell r="C51">
            <v>1644670.09</v>
          </cell>
          <cell r="D51">
            <v>2.9742055602199811E-2</v>
          </cell>
          <cell r="E51">
            <v>1623642</v>
          </cell>
          <cell r="F51">
            <v>3.1031788297580042E-2</v>
          </cell>
          <cell r="G51">
            <v>-21028.090000000084</v>
          </cell>
          <cell r="H51" t="str">
            <v>Staff Cost Production</v>
          </cell>
          <cell r="I51">
            <v>19149329.039999999</v>
          </cell>
          <cell r="J51">
            <v>3.243195940917671E-2</v>
          </cell>
          <cell r="K51">
            <v>19547587</v>
          </cell>
          <cell r="L51">
            <v>3.4163526190816203E-2</v>
          </cell>
          <cell r="M51">
            <v>398257.96000000089</v>
          </cell>
        </row>
        <row r="52">
          <cell r="C52">
            <v>152029.51999999999</v>
          </cell>
          <cell r="D52">
            <v>2.7492872062966425E-3</v>
          </cell>
          <cell r="E52">
            <v>177914</v>
          </cell>
          <cell r="F52">
            <v>3.4003737173438821E-3</v>
          </cell>
          <cell r="G52">
            <v>25884.48000000001</v>
          </cell>
          <cell r="H52" t="str">
            <v>Staff veh prod</v>
          </cell>
          <cell r="I52">
            <v>2422638.5300000003</v>
          </cell>
          <cell r="J52">
            <v>4.1030635749140345E-3</v>
          </cell>
          <cell r="K52">
            <v>2691587</v>
          </cell>
          <cell r="L52">
            <v>4.7041152940954E-3</v>
          </cell>
          <cell r="M52">
            <v>268948.46999999974</v>
          </cell>
        </row>
        <row r="53">
          <cell r="C53">
            <v>180790.39999999999</v>
          </cell>
          <cell r="D53">
            <v>3.2693961918793964E-3</v>
          </cell>
          <cell r="E53">
            <v>230034</v>
          </cell>
          <cell r="F53">
            <v>4.3965149886770159E-3</v>
          </cell>
          <cell r="G53">
            <v>49243.600000000006</v>
          </cell>
          <cell r="H53" t="str">
            <v>Contributions Staff</v>
          </cell>
          <cell r="I53">
            <v>1955986.5999999996</v>
          </cell>
          <cell r="J53">
            <v>3.3127258863004817E-3</v>
          </cell>
          <cell r="K53">
            <v>2530410</v>
          </cell>
          <cell r="L53">
            <v>4.4224245329361226E-3</v>
          </cell>
          <cell r="M53">
            <v>574423.40000000037</v>
          </cell>
        </row>
        <row r="54">
          <cell r="C54">
            <v>339556.8</v>
          </cell>
          <cell r="D54">
            <v>6.1405124876473191E-3</v>
          </cell>
          <cell r="E54">
            <v>185875</v>
          </cell>
          <cell r="F54">
            <v>3.5525279894291291E-3</v>
          </cell>
          <cell r="G54">
            <v>-153681.79999999999</v>
          </cell>
          <cell r="H54" t="str">
            <v>Chantefrais Franchises</v>
          </cell>
          <cell r="I54">
            <v>1965667.56</v>
          </cell>
          <cell r="J54">
            <v>3.3291218916699666E-3</v>
          </cell>
          <cell r="K54">
            <v>2199375</v>
          </cell>
          <cell r="L54">
            <v>3.8438711343720526E-3</v>
          </cell>
          <cell r="M54">
            <v>233707.43999999994</v>
          </cell>
        </row>
        <row r="57">
          <cell r="C57">
            <v>1010924</v>
          </cell>
          <cell r="D57">
            <v>1.8281452310960577E-2</v>
          </cell>
          <cell r="E57">
            <v>986000</v>
          </cell>
          <cell r="F57">
            <v>1.8844882838343627E-2</v>
          </cell>
          <cell r="G57">
            <v>-24924</v>
          </cell>
          <cell r="H57" t="str">
            <v>Management Fees</v>
          </cell>
          <cell r="I57">
            <v>11059615</v>
          </cell>
          <cell r="J57">
            <v>1.8730942687959676E-2</v>
          </cell>
          <cell r="K57">
            <v>10859000</v>
          </cell>
          <cell r="L57">
            <v>1.8978390064516563E-2</v>
          </cell>
          <cell r="M57">
            <v>-200615</v>
          </cell>
        </row>
        <row r="58">
          <cell r="C58">
            <v>383795.37</v>
          </cell>
          <cell r="D58">
            <v>6.9405185294072252E-3</v>
          </cell>
          <cell r="E58">
            <v>217000</v>
          </cell>
          <cell r="F58">
            <v>4.1474032210147734E-3</v>
          </cell>
          <cell r="G58">
            <v>-166795.37</v>
          </cell>
          <cell r="H58" t="str">
            <v>Professional Fees</v>
          </cell>
          <cell r="I58">
            <v>2808058.3600000003</v>
          </cell>
          <cell r="J58">
            <v>4.7558237972665455E-3</v>
          </cell>
          <cell r="K58">
            <v>2408000</v>
          </cell>
          <cell r="L58">
            <v>4.2084872709601149E-3</v>
          </cell>
          <cell r="M58">
            <v>-400058.36000000034</v>
          </cell>
        </row>
        <row r="59">
          <cell r="C59">
            <v>791686</v>
          </cell>
          <cell r="D59">
            <v>1.4316773421399764E-2</v>
          </cell>
          <cell r="E59">
            <v>726350</v>
          </cell>
          <cell r="F59">
            <v>1.3882333316055671E-2</v>
          </cell>
          <cell r="G59">
            <v>-65336</v>
          </cell>
          <cell r="H59" t="str">
            <v>Staff Cost Administrative</v>
          </cell>
          <cell r="I59">
            <v>8394695</v>
          </cell>
          <cell r="J59">
            <v>1.4217542918799763E-2</v>
          </cell>
          <cell r="K59">
            <v>8512000</v>
          </cell>
          <cell r="L59">
            <v>1.4876513143859011E-2</v>
          </cell>
          <cell r="M59">
            <v>117305</v>
          </cell>
        </row>
        <row r="60">
          <cell r="C60">
            <v>-29179.51</v>
          </cell>
          <cell r="D60">
            <v>-5.2767945020812368E-4</v>
          </cell>
          <cell r="E60">
            <v>63337</v>
          </cell>
          <cell r="F60">
            <v>1.210525704190842E-3</v>
          </cell>
          <cell r="G60">
            <v>92516.51</v>
          </cell>
          <cell r="H60" t="str">
            <v>Contributions Staff Admin</v>
          </cell>
          <cell r="I60">
            <v>792128.51</v>
          </cell>
          <cell r="J60">
            <v>1.3415759700775201E-3</v>
          </cell>
          <cell r="K60">
            <v>696707</v>
          </cell>
          <cell r="L60">
            <v>1.2176422512827278E-3</v>
          </cell>
          <cell r="M60">
            <v>-95421.510000000009</v>
          </cell>
        </row>
        <row r="61">
          <cell r="C61">
            <v>434622.19</v>
          </cell>
          <cell r="D61">
            <v>7.8596658500245786E-3</v>
          </cell>
          <cell r="E61">
            <v>350000</v>
          </cell>
          <cell r="F61">
            <v>6.6893600338947959E-3</v>
          </cell>
          <cell r="G61">
            <v>-84622.19</v>
          </cell>
          <cell r="H61" t="str">
            <v>Insurance</v>
          </cell>
          <cell r="I61">
            <v>3713579.9099999997</v>
          </cell>
          <cell r="J61">
            <v>6.2894461029039837E-3</v>
          </cell>
          <cell r="K61">
            <v>3350000</v>
          </cell>
          <cell r="L61">
            <v>5.8548307133373693E-3</v>
          </cell>
          <cell r="M61">
            <v>-363579.90999999968</v>
          </cell>
        </row>
        <row r="62">
          <cell r="C62">
            <v>44162.45</v>
          </cell>
          <cell r="D62">
            <v>7.9862949500672737E-4</v>
          </cell>
          <cell r="E62">
            <v>31950</v>
          </cell>
          <cell r="F62">
            <v>6.1064300880839641E-4</v>
          </cell>
          <cell r="G62">
            <v>-12212.449999999997</v>
          </cell>
          <cell r="H62" t="str">
            <v>Transport Cost Administrative</v>
          </cell>
          <cell r="I62">
            <v>330690.57</v>
          </cell>
          <cell r="J62">
            <v>5.6006887347513612E-4</v>
          </cell>
          <cell r="K62">
            <v>315650</v>
          </cell>
          <cell r="L62">
            <v>5.5166487004923599E-4</v>
          </cell>
          <cell r="M62">
            <v>-15040.570000000007</v>
          </cell>
        </row>
        <row r="63">
          <cell r="C63">
            <v>73775.460000000006</v>
          </cell>
          <cell r="D63">
            <v>1.3341483174889306E-3</v>
          </cell>
          <cell r="E63">
            <v>69735</v>
          </cell>
          <cell r="F63">
            <v>1.3328072056104389E-3</v>
          </cell>
          <cell r="G63">
            <v>-4040.4600000000064</v>
          </cell>
          <cell r="H63" t="str">
            <v>Vehicle Running Cost Admin</v>
          </cell>
          <cell r="I63">
            <v>976771.75</v>
          </cell>
          <cell r="J63">
            <v>1.6542940842396482E-3</v>
          </cell>
          <cell r="K63">
            <v>872644</v>
          </cell>
          <cell r="L63">
            <v>1.525129221793903E-3</v>
          </cell>
          <cell r="M63">
            <v>-104127.75</v>
          </cell>
        </row>
        <row r="64">
          <cell r="C64">
            <v>92616.19</v>
          </cell>
          <cell r="D64">
            <v>1.6748622653214918E-3</v>
          </cell>
          <cell r="E64">
            <v>163700</v>
          </cell>
          <cell r="F64">
            <v>3.1287092501387946E-3</v>
          </cell>
          <cell r="G64">
            <v>71083.81</v>
          </cell>
          <cell r="H64" t="str">
            <v>Computer Expenses</v>
          </cell>
          <cell r="I64">
            <v>1881039.71</v>
          </cell>
          <cell r="J64">
            <v>3.1857932669253214E-3</v>
          </cell>
          <cell r="K64">
            <v>1800700</v>
          </cell>
          <cell r="L64">
            <v>3.147102586718388E-3</v>
          </cell>
          <cell r="M64">
            <v>-80339.709999999963</v>
          </cell>
        </row>
        <row r="65">
          <cell r="C65">
            <v>139176.99</v>
          </cell>
          <cell r="D65">
            <v>2.5168632908784804E-3</v>
          </cell>
          <cell r="E65">
            <v>111500</v>
          </cell>
          <cell r="F65">
            <v>2.1310389822264851E-3</v>
          </cell>
          <cell r="G65">
            <v>-27676.989999999991</v>
          </cell>
          <cell r="H65" t="str">
            <v>General Expenses Communication</v>
          </cell>
          <cell r="I65">
            <v>1273650.3900000001</v>
          </cell>
          <cell r="J65">
            <v>2.1570979152156283E-3</v>
          </cell>
          <cell r="K65">
            <v>1226500</v>
          </cell>
          <cell r="L65">
            <v>2.1435671253457562E-3</v>
          </cell>
          <cell r="M65">
            <v>-47150.39000000013</v>
          </cell>
        </row>
        <row r="66">
          <cell r="C66">
            <v>145837.67000000001</v>
          </cell>
          <cell r="D66">
            <v>2.6373143868842824E-3</v>
          </cell>
          <cell r="E66">
            <v>179320</v>
          </cell>
          <cell r="F66">
            <v>3.4272458322228997E-3</v>
          </cell>
          <cell r="G66">
            <v>33482.329999999987</v>
          </cell>
          <cell r="H66" t="str">
            <v>General Expenses Office</v>
          </cell>
          <cell r="I66">
            <v>1832828.9899999998</v>
          </cell>
          <cell r="J66">
            <v>3.1041419406119481E-3</v>
          </cell>
          <cell r="K66">
            <v>1982620</v>
          </cell>
          <cell r="L66">
            <v>3.4650461101125179E-3</v>
          </cell>
          <cell r="M66">
            <v>149791.01000000024</v>
          </cell>
        </row>
        <row r="67">
          <cell r="C67">
            <v>130221</v>
          </cell>
          <cell r="D67">
            <v>2.3549040297644506E-3</v>
          </cell>
          <cell r="E67">
            <v>87284</v>
          </cell>
          <cell r="F67">
            <v>1.668211717709924E-3</v>
          </cell>
          <cell r="G67">
            <v>-42937</v>
          </cell>
          <cell r="H67" t="str">
            <v>General Expenses Stationery &amp;</v>
          </cell>
          <cell r="I67">
            <v>1109461.9000000001</v>
          </cell>
          <cell r="J67">
            <v>1.8790226661031919E-3</v>
          </cell>
          <cell r="K67">
            <v>959224</v>
          </cell>
          <cell r="L67">
            <v>1.6764460107971117E-3</v>
          </cell>
          <cell r="M67">
            <v>-150237.90000000014</v>
          </cell>
        </row>
        <row r="68">
          <cell r="C68">
            <v>211864</v>
          </cell>
          <cell r="D68">
            <v>3.8313281833346046E-3</v>
          </cell>
          <cell r="E68">
            <v>208333</v>
          </cell>
          <cell r="F68">
            <v>3.981755554118299E-3</v>
          </cell>
          <cell r="G68">
            <v>-3531</v>
          </cell>
          <cell r="H68" t="str">
            <v>Overseas &amp; Formation</v>
          </cell>
          <cell r="I68">
            <v>1699620.0199999998</v>
          </cell>
          <cell r="J68">
            <v>2.8785346674300031E-3</v>
          </cell>
          <cell r="K68">
            <v>2291663</v>
          </cell>
          <cell r="L68">
            <v>4.0051638558265242E-3</v>
          </cell>
          <cell r="M68">
            <v>592042.98000000021</v>
          </cell>
        </row>
        <row r="69">
          <cell r="C69">
            <v>232698.43</v>
          </cell>
          <cell r="D69">
            <v>4.2080960100664318E-3</v>
          </cell>
          <cell r="E69">
            <v>146125</v>
          </cell>
          <cell r="F69">
            <v>2.7928078141510773E-3</v>
          </cell>
          <cell r="G69">
            <v>-86573.43</v>
          </cell>
          <cell r="H69" t="str">
            <v>Welfare</v>
          </cell>
          <cell r="I69">
            <v>1977746.4799999997</v>
          </cell>
          <cell r="J69">
            <v>3.3495791642108681E-3</v>
          </cell>
          <cell r="K69">
            <v>1772375</v>
          </cell>
          <cell r="L69">
            <v>3.0975986822541252E-3</v>
          </cell>
          <cell r="M69">
            <v>-205371.47999999975</v>
          </cell>
        </row>
        <row r="70">
          <cell r="C70">
            <v>13746.96</v>
          </cell>
          <cell r="D70">
            <v>2.4859870144608556E-4</v>
          </cell>
          <cell r="E70">
            <v>56250</v>
          </cell>
          <cell r="F70">
            <v>1.0750757197330923E-3</v>
          </cell>
          <cell r="G70">
            <v>42503.040000000001</v>
          </cell>
          <cell r="H70" t="str">
            <v>Media</v>
          </cell>
          <cell r="I70">
            <v>802962.19000000006</v>
          </cell>
          <cell r="J70">
            <v>1.3599242615125924E-3</v>
          </cell>
          <cell r="K70">
            <v>618750</v>
          </cell>
          <cell r="L70">
            <v>1.0813959713067156E-3</v>
          </cell>
          <cell r="M70">
            <v>-184212.19000000006</v>
          </cell>
        </row>
        <row r="71">
          <cell r="C71">
            <v>-1.94</v>
          </cell>
          <cell r="D71">
            <v>-3.5082773268082977E-8</v>
          </cell>
          <cell r="E71">
            <v>4167</v>
          </cell>
          <cell r="F71">
            <v>7.9641609317827468E-5</v>
          </cell>
          <cell r="G71">
            <v>4168.9399999999996</v>
          </cell>
          <cell r="H71" t="str">
            <v>Bad Debts</v>
          </cell>
          <cell r="I71">
            <v>109.06999999999998</v>
          </cell>
          <cell r="J71">
            <v>1.8472468697832261E-7</v>
          </cell>
          <cell r="K71">
            <v>45837</v>
          </cell>
          <cell r="L71">
            <v>8.0109813554401487E-5</v>
          </cell>
          <cell r="M71">
            <v>45727.93</v>
          </cell>
        </row>
        <row r="72">
          <cell r="C72">
            <v>76506.63</v>
          </cell>
          <cell r="D72">
            <v>1.3835385328840801E-3</v>
          </cell>
          <cell r="E72">
            <v>113084</v>
          </cell>
          <cell r="F72">
            <v>2.1613131144941691E-3</v>
          </cell>
          <cell r="G72">
            <v>36577.369999999995</v>
          </cell>
          <cell r="H72" t="str">
            <v>Labour Cost Administrative</v>
          </cell>
          <cell r="I72">
            <v>1154502.0099999998</v>
          </cell>
          <cell r="J72">
            <v>1.9553041387466242E-3</v>
          </cell>
          <cell r="K72">
            <v>1396291</v>
          </cell>
          <cell r="L72">
            <v>2.4403126661362829E-3</v>
          </cell>
          <cell r="M72">
            <v>241788.99000000022</v>
          </cell>
        </row>
        <row r="73">
          <cell r="C73">
            <v>20947.900000000001</v>
          </cell>
          <cell r="D73">
            <v>3.7881980728993582E-4</v>
          </cell>
          <cell r="E73">
            <v>21167</v>
          </cell>
          <cell r="F73">
            <v>4.0455338239271758E-4</v>
          </cell>
          <cell r="G73">
            <v>219.09999999999854</v>
          </cell>
          <cell r="H73" t="str">
            <v>Contribution Workers Admin</v>
          </cell>
          <cell r="I73">
            <v>297056.11000000004</v>
          </cell>
          <cell r="J73">
            <v>5.0310440024523874E-4</v>
          </cell>
          <cell r="K73">
            <v>232837</v>
          </cell>
          <cell r="L73">
            <v>4.0693170710487555E-4</v>
          </cell>
          <cell r="M73">
            <v>-64219.110000000044</v>
          </cell>
        </row>
        <row r="74">
          <cell r="C74">
            <v>138270.48000000001</v>
          </cell>
          <cell r="D74">
            <v>2.5004700512933002E-3</v>
          </cell>
          <cell r="E74">
            <v>51100</v>
          </cell>
          <cell r="F74">
            <v>9.7664656494864024E-4</v>
          </cell>
          <cell r="G74">
            <v>-87170.48000000001</v>
          </cell>
          <cell r="H74" t="str">
            <v>Repairs Administrative Block</v>
          </cell>
          <cell r="I74">
            <v>1173758.43</v>
          </cell>
          <cell r="J74">
            <v>1.9879174710728652E-3</v>
          </cell>
          <cell r="K74">
            <v>653100</v>
          </cell>
          <cell r="L74">
            <v>1.1414298325016824E-3</v>
          </cell>
          <cell r="M74">
            <v>-520658.42999999993</v>
          </cell>
        </row>
        <row r="75">
          <cell r="C75">
            <v>51888.92</v>
          </cell>
          <cell r="D75">
            <v>9.3835423478644134E-4</v>
          </cell>
          <cell r="E75">
            <v>56950</v>
          </cell>
          <cell r="F75">
            <v>1.0884544398008819E-3</v>
          </cell>
          <cell r="G75">
            <v>5061.0800000000017</v>
          </cell>
          <cell r="H75" t="str">
            <v>Yard HO</v>
          </cell>
          <cell r="I75">
            <v>668353.20000000007</v>
          </cell>
          <cell r="J75">
            <v>1.1319458665165515E-3</v>
          </cell>
          <cell r="K75">
            <v>626450</v>
          </cell>
          <cell r="L75">
            <v>1.0948533433940879E-3</v>
          </cell>
          <cell r="M75">
            <v>-41903.20000000007</v>
          </cell>
        </row>
        <row r="80">
          <cell r="C80">
            <v>2990917.61</v>
          </cell>
          <cell r="E80">
            <v>3267968</v>
          </cell>
          <cell r="G80">
            <v>277050.39000000013</v>
          </cell>
          <cell r="H80" t="str">
            <v>Interest Expense</v>
          </cell>
          <cell r="I80">
            <v>37751105.519999996</v>
          </cell>
          <cell r="K80">
            <v>36119640</v>
          </cell>
          <cell r="M80">
            <v>-1631465.5199999958</v>
          </cell>
        </row>
        <row r="81">
          <cell r="C81">
            <v>-391594.37</v>
          </cell>
          <cell r="E81">
            <v>-401402</v>
          </cell>
          <cell r="G81">
            <v>-9807.6300000000047</v>
          </cell>
          <cell r="H81" t="str">
            <v>Interest Income</v>
          </cell>
          <cell r="I81">
            <v>-5012429.42</v>
          </cell>
          <cell r="K81">
            <v>-4517800</v>
          </cell>
          <cell r="M81">
            <v>494629.41999999993</v>
          </cell>
        </row>
        <row r="84">
          <cell r="C84">
            <v>-752780</v>
          </cell>
          <cell r="E84">
            <v>-785000</v>
          </cell>
          <cell r="G84">
            <v>-32220</v>
          </cell>
          <cell r="H84" t="str">
            <v>Rental Income</v>
          </cell>
          <cell r="I84">
            <v>-8568245</v>
          </cell>
          <cell r="K84">
            <v>-8635000</v>
          </cell>
          <cell r="M84">
            <v>-66755</v>
          </cell>
        </row>
        <row r="85">
          <cell r="C85">
            <v>28690.14</v>
          </cell>
          <cell r="D85">
            <v>0.28886907880642676</v>
          </cell>
          <cell r="E85">
            <v>0</v>
          </cell>
          <cell r="F85">
            <v>0.20731576765331663</v>
          </cell>
          <cell r="G85">
            <v>-28690.14</v>
          </cell>
          <cell r="H85" t="str">
            <v>(Profit) on disposal of Assets</v>
          </cell>
          <cell r="I85">
            <v>-238309.86</v>
          </cell>
          <cell r="J85">
            <v>0.11460376048767169</v>
          </cell>
          <cell r="K85">
            <v>0</v>
          </cell>
          <cell r="L85">
            <v>8.6786211676686584E-2</v>
          </cell>
          <cell r="M85">
            <v>238309.86</v>
          </cell>
        </row>
        <row r="86">
          <cell r="C86">
            <v>-40571.67</v>
          </cell>
          <cell r="D86">
            <v>5.0140291276734056E-2</v>
          </cell>
          <cell r="E86">
            <v>0</v>
          </cell>
          <cell r="F86">
            <v>5.5134806837019372E-2</v>
          </cell>
          <cell r="G86">
            <v>40571.67</v>
          </cell>
          <cell r="H86" t="str">
            <v>Other Receipts</v>
          </cell>
          <cell r="I86">
            <v>-916499.83</v>
          </cell>
          <cell r="J86">
            <v>5.0363897294178742E-2</v>
          </cell>
          <cell r="K86">
            <v>0</v>
          </cell>
          <cell r="L86">
            <v>5.4449237809953983E-2</v>
          </cell>
          <cell r="M86">
            <v>916499.83</v>
          </cell>
        </row>
        <row r="88">
          <cell r="C88">
            <v>0</v>
          </cell>
          <cell r="D88">
            <v>5.0140291276734056E-2</v>
          </cell>
          <cell r="E88">
            <v>0</v>
          </cell>
          <cell r="F88">
            <v>5.5134806837019372E-2</v>
          </cell>
          <cell r="G88">
            <v>0</v>
          </cell>
          <cell r="H88" t="str">
            <v>Dividend Income</v>
          </cell>
          <cell r="I88">
            <v>-1103685</v>
          </cell>
          <cell r="J88">
            <v>5.0363897294178742E-2</v>
          </cell>
          <cell r="K88">
            <v>-1102000</v>
          </cell>
          <cell r="L88">
            <v>5.4449237809953983E-2</v>
          </cell>
          <cell r="M88">
            <v>1685</v>
          </cell>
        </row>
        <row r="89">
          <cell r="C89">
            <v>0</v>
          </cell>
          <cell r="E89">
            <v>0</v>
          </cell>
          <cell r="G89">
            <v>0</v>
          </cell>
          <cell r="H89" t="str">
            <v>(Profit) on Sale of Investment</v>
          </cell>
          <cell r="I89">
            <v>-150000</v>
          </cell>
          <cell r="K89">
            <v>0</v>
          </cell>
          <cell r="M89">
            <v>150000</v>
          </cell>
        </row>
        <row r="94">
          <cell r="C94">
            <v>0</v>
          </cell>
          <cell r="E94">
            <v>0</v>
          </cell>
          <cell r="H94" t="str">
            <v>Dividends Paid</v>
          </cell>
          <cell r="I94">
            <v>0</v>
          </cell>
          <cell r="K94">
            <v>0</v>
          </cell>
        </row>
        <row r="95">
          <cell r="C95">
            <v>10686.01</v>
          </cell>
          <cell r="E95">
            <v>0</v>
          </cell>
          <cell r="H95" t="str">
            <v>Dividends</v>
          </cell>
          <cell r="I95">
            <v>10686.01</v>
          </cell>
          <cell r="K95">
            <v>0</v>
          </cell>
          <cell r="M95">
            <v>10686.01</v>
          </cell>
        </row>
      </sheetData>
      <sheetData sheetId="18" refreshError="1">
        <row r="9">
          <cell r="C9">
            <v>27485811.169999998</v>
          </cell>
          <cell r="D9">
            <v>0.4970507635909549</v>
          </cell>
          <cell r="E9">
            <v>25683164</v>
          </cell>
          <cell r="F9">
            <v>0.49086837373018744</v>
          </cell>
          <cell r="G9">
            <v>1802647.1699999981</v>
          </cell>
          <cell r="H9" t="str">
            <v>Processed Froz Chicken</v>
          </cell>
          <cell r="I9">
            <v>288013665.95000005</v>
          </cell>
          <cell r="J9">
            <v>0.48778980735392813</v>
          </cell>
          <cell r="K9">
            <v>285069242</v>
          </cell>
          <cell r="L9">
            <v>0.49821855328041881</v>
          </cell>
          <cell r="M9">
            <v>2944423.9500000477</v>
          </cell>
        </row>
        <row r="10">
          <cell r="C10">
            <v>8149922.1200000001</v>
          </cell>
          <cell r="D10">
            <v>0.14738240715901763</v>
          </cell>
          <cell r="E10">
            <v>7412323</v>
          </cell>
          <cell r="F10">
            <v>0.14166770638434051</v>
          </cell>
          <cell r="G10">
            <v>737599.12000000011</v>
          </cell>
          <cell r="H10" t="str">
            <v>Processed Chill Chicken</v>
          </cell>
          <cell r="I10">
            <v>91309417.430000007</v>
          </cell>
          <cell r="J10">
            <v>0.15464475614678416</v>
          </cell>
          <cell r="K10">
            <v>85508872</v>
          </cell>
          <cell r="L10">
            <v>0.14944476717863694</v>
          </cell>
          <cell r="M10">
            <v>5800545.4300000072</v>
          </cell>
        </row>
        <row r="11">
          <cell r="C11">
            <v>9849798.5699999984</v>
          </cell>
          <cell r="D11">
            <v>0.17812280926164842</v>
          </cell>
          <cell r="E11">
            <v>10259003</v>
          </cell>
          <cell r="F11">
            <v>0.19607475615944805</v>
          </cell>
          <cell r="G11">
            <v>-409204.43000000156</v>
          </cell>
          <cell r="H11" t="str">
            <v>Processed Cfrais Chicken</v>
          </cell>
          <cell r="I11">
            <v>97731242.029999986</v>
          </cell>
          <cell r="J11">
            <v>0.16552097819743686</v>
          </cell>
          <cell r="K11">
            <v>102429104</v>
          </cell>
          <cell r="L11">
            <v>0.17901643702651568</v>
          </cell>
          <cell r="M11">
            <v>-4697861.9700000137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Processed frozen Chicken Export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2154118.04</v>
          </cell>
          <cell r="D13">
            <v>3.8954863293818198E-2</v>
          </cell>
          <cell r="E13">
            <v>2266046</v>
          </cell>
          <cell r="F13">
            <v>4.330970727819191E-2</v>
          </cell>
          <cell r="G13">
            <v>-111927.95999999996</v>
          </cell>
          <cell r="H13" t="str">
            <v>Live Chicken</v>
          </cell>
          <cell r="I13">
            <v>23760022.82</v>
          </cell>
          <cell r="J13">
            <v>4.0240788282958677E-2</v>
          </cell>
          <cell r="K13">
            <v>24421920</v>
          </cell>
          <cell r="L13">
            <v>4.2682449938706915E-2</v>
          </cell>
          <cell r="M13">
            <v>-661897.1799999997</v>
          </cell>
        </row>
        <row r="14">
          <cell r="C14">
            <v>703088</v>
          </cell>
          <cell r="D14">
            <v>1.2714575717273158E-2</v>
          </cell>
          <cell r="E14">
            <v>1085000</v>
          </cell>
          <cell r="F14">
            <v>2.0737016105073867E-2</v>
          </cell>
          <cell r="G14">
            <v>-381912</v>
          </cell>
          <cell r="H14" t="str">
            <v>Processed Ducks</v>
          </cell>
          <cell r="I14">
            <v>15673967.399999999</v>
          </cell>
          <cell r="J14">
            <v>2.6545967925858928E-2</v>
          </cell>
          <cell r="K14">
            <v>12931000</v>
          </cell>
          <cell r="L14">
            <v>2.2599646553482244E-2</v>
          </cell>
          <cell r="M14">
            <v>2742967.3999999985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Processed Ducks Export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337245.81</v>
          </cell>
          <cell r="D16">
            <v>6.0987207669283465E-3</v>
          </cell>
          <cell r="E16">
            <v>280000</v>
          </cell>
          <cell r="F16">
            <v>5.3514880271158371E-3</v>
          </cell>
          <cell r="G16">
            <v>57245.81</v>
          </cell>
          <cell r="H16" t="str">
            <v>Processed G Fowls</v>
          </cell>
          <cell r="I16">
            <v>5089339.6000000006</v>
          </cell>
          <cell r="J16">
            <v>8.6194798252166669E-3</v>
          </cell>
          <cell r="K16">
            <v>3356000</v>
          </cell>
          <cell r="L16">
            <v>5.8653169773015554E-3</v>
          </cell>
          <cell r="M16">
            <v>1733339.6000000006</v>
          </cell>
        </row>
        <row r="17">
          <cell r="C17">
            <v>428781.05</v>
          </cell>
          <cell r="D17">
            <v>7.7540352364951293E-3</v>
          </cell>
          <cell r="E17">
            <v>255482</v>
          </cell>
          <cell r="F17">
            <v>4.882888800512887E-3</v>
          </cell>
          <cell r="G17">
            <v>173299.05</v>
          </cell>
          <cell r="H17" t="str">
            <v>Market Eggs</v>
          </cell>
          <cell r="I17">
            <v>5165529.05</v>
          </cell>
          <cell r="J17">
            <v>8.7485168867578837E-3</v>
          </cell>
          <cell r="K17">
            <v>2607719</v>
          </cell>
          <cell r="L17">
            <v>4.5575382964040028E-3</v>
          </cell>
          <cell r="M17">
            <v>2557810.0499999998</v>
          </cell>
        </row>
        <row r="18">
          <cell r="C18">
            <v>399628</v>
          </cell>
          <cell r="D18">
            <v>7.2268342863801372E-3</v>
          </cell>
          <cell r="E18">
            <v>774270</v>
          </cell>
          <cell r="F18">
            <v>1.4798202266982068E-2</v>
          </cell>
          <cell r="G18">
            <v>-374642</v>
          </cell>
          <cell r="H18" t="str">
            <v>Eggs Exported</v>
          </cell>
          <cell r="I18">
            <v>4123379.7</v>
          </cell>
          <cell r="J18">
            <v>6.9834970603765466E-3</v>
          </cell>
          <cell r="K18">
            <v>7408224</v>
          </cell>
          <cell r="L18">
            <v>1.2947432061636722E-2</v>
          </cell>
          <cell r="M18">
            <v>-3284844.3</v>
          </cell>
        </row>
        <row r="19">
          <cell r="C19">
            <v>3361972</v>
          </cell>
          <cell r="D19">
            <v>6.0797578046207973E-2</v>
          </cell>
          <cell r="E19">
            <v>2909918</v>
          </cell>
          <cell r="F19">
            <v>5.5615683346031647E-2</v>
          </cell>
          <cell r="G19">
            <v>452054</v>
          </cell>
          <cell r="H19" t="str">
            <v>D O To Contract Growers</v>
          </cell>
          <cell r="I19">
            <v>35115166</v>
          </cell>
          <cell r="J19">
            <v>5.9472247616593366E-2</v>
          </cell>
          <cell r="K19">
            <v>33264573</v>
          </cell>
          <cell r="L19">
            <v>5.8136848855657605E-2</v>
          </cell>
          <cell r="M19">
            <v>1850593</v>
          </cell>
        </row>
        <row r="20">
          <cell r="C20">
            <v>2797711.5</v>
          </cell>
          <cell r="D20">
            <v>5.059354547629296E-2</v>
          </cell>
          <cell r="E20">
            <v>1543000</v>
          </cell>
          <cell r="F20">
            <v>2.9490521520856201E-2</v>
          </cell>
          <cell r="G20">
            <v>1254711.5</v>
          </cell>
          <cell r="H20" t="str">
            <v>D O To Local Customers</v>
          </cell>
          <cell r="I20">
            <v>26397932.5</v>
          </cell>
          <cell r="J20">
            <v>4.4708442449228843E-2</v>
          </cell>
          <cell r="K20">
            <v>18697500</v>
          </cell>
          <cell r="L20">
            <v>3.2677820078395661E-2</v>
          </cell>
          <cell r="M20">
            <v>7700432.5</v>
          </cell>
        </row>
        <row r="21">
          <cell r="C21">
            <v>329894.5</v>
          </cell>
          <cell r="D21">
            <v>5.965780384478145E-3</v>
          </cell>
          <cell r="E21">
            <v>673500</v>
          </cell>
          <cell r="F21">
            <v>1.2872239950937558E-2</v>
          </cell>
          <cell r="G21">
            <v>-343605.5</v>
          </cell>
          <cell r="H21" t="str">
            <v>Chicks Exported</v>
          </cell>
          <cell r="I21">
            <v>5978334.9900000002</v>
          </cell>
          <cell r="J21">
            <v>1.0125112860358519E-2</v>
          </cell>
          <cell r="K21">
            <v>5213500</v>
          </cell>
          <cell r="L21">
            <v>9.1116895295475734E-3</v>
          </cell>
          <cell r="M21">
            <v>764834.99000000022</v>
          </cell>
        </row>
        <row r="22">
          <cell r="C22">
            <v>12100</v>
          </cell>
          <cell r="D22">
            <v>2.1881523533185776E-4</v>
          </cell>
          <cell r="E22">
            <v>6000</v>
          </cell>
          <cell r="F22">
            <v>1.1467474343819651E-4</v>
          </cell>
          <cell r="G22">
            <v>6100</v>
          </cell>
          <cell r="H22" t="str">
            <v>D O G.Fowls &amp; Ducklings</v>
          </cell>
          <cell r="I22">
            <v>118730</v>
          </cell>
          <cell r="J22">
            <v>2.0108519377405563E-4</v>
          </cell>
          <cell r="K22">
            <v>66000</v>
          </cell>
          <cell r="L22">
            <v>1.1534890360604965E-4</v>
          </cell>
          <cell r="M22">
            <v>52730</v>
          </cell>
        </row>
        <row r="23">
          <cell r="C23">
            <v>0</v>
          </cell>
          <cell r="D23">
            <v>0</v>
          </cell>
          <cell r="E23">
            <v>10500</v>
          </cell>
          <cell r="F23">
            <v>2.0068080101684387E-4</v>
          </cell>
          <cell r="G23">
            <v>-10500</v>
          </cell>
          <cell r="H23" t="str">
            <v>Feed MPA</v>
          </cell>
          <cell r="I23">
            <v>30805</v>
          </cell>
          <cell r="J23">
            <v>5.2172402882252029E-5</v>
          </cell>
          <cell r="K23">
            <v>122326</v>
          </cell>
          <cell r="L23">
            <v>2.1379045428050956E-4</v>
          </cell>
          <cell r="M23">
            <v>-91521</v>
          </cell>
        </row>
        <row r="24">
          <cell r="C24">
            <v>-504380</v>
          </cell>
          <cell r="D24">
            <v>-9.1211593716266463E-3</v>
          </cell>
          <cell r="E24">
            <v>-415920</v>
          </cell>
          <cell r="F24">
            <v>-7.9492532151357823E-3</v>
          </cell>
          <cell r="G24">
            <v>-88460</v>
          </cell>
          <cell r="H24" t="str">
            <v>Discount</v>
          </cell>
          <cell r="I24">
            <v>-5990836.5</v>
          </cell>
          <cell r="J24">
            <v>-1.0146285845794535E-2</v>
          </cell>
          <cell r="K24">
            <v>-4817600</v>
          </cell>
          <cell r="L24">
            <v>-8.4197708789773458E-3</v>
          </cell>
          <cell r="M24">
            <v>-1173236.5</v>
          </cell>
        </row>
        <row r="25">
          <cell r="C25">
            <v>-415067.58</v>
          </cell>
          <cell r="D25">
            <v>-7.5060421649855123E-3</v>
          </cell>
          <cell r="E25">
            <v>-510000</v>
          </cell>
          <cell r="F25">
            <v>-9.7473531922467032E-3</v>
          </cell>
          <cell r="G25">
            <v>94932.419999999984</v>
          </cell>
          <cell r="H25" t="str">
            <v>Commission Stop Frais</v>
          </cell>
          <cell r="I25">
            <v>-4622136.01</v>
          </cell>
          <cell r="J25">
            <v>-7.8282078263361438E-3</v>
          </cell>
          <cell r="K25">
            <v>-5092000</v>
          </cell>
          <cell r="L25">
            <v>-8.8993426842728009E-3</v>
          </cell>
          <cell r="M25">
            <v>469863.99000000022</v>
          </cell>
        </row>
        <row r="26">
          <cell r="C26">
            <v>0</v>
          </cell>
          <cell r="D26">
            <v>0</v>
          </cell>
          <cell r="E26">
            <v>54610</v>
          </cell>
          <cell r="F26">
            <v>1.0437312898599852E-3</v>
          </cell>
          <cell r="G26">
            <v>-54610</v>
          </cell>
          <cell r="H26" t="str">
            <v>Commission on Sales</v>
          </cell>
          <cell r="I26">
            <v>-14187</v>
          </cell>
          <cell r="J26">
            <v>-2.4027589017708474E-5</v>
          </cell>
          <cell r="K26">
            <v>600710</v>
          </cell>
          <cell r="L26">
            <v>1.0498672709877287E-3</v>
          </cell>
          <cell r="M26">
            <v>-614897</v>
          </cell>
        </row>
        <row r="27">
          <cell r="C27">
            <v>207171.7</v>
          </cell>
          <cell r="E27">
            <v>35000</v>
          </cell>
          <cell r="F27">
            <v>6.6893600338947964E-4</v>
          </cell>
          <cell r="G27">
            <v>172171.7</v>
          </cell>
          <cell r="H27" t="str">
            <v>Sales- Other Department</v>
          </cell>
          <cell r="I27">
            <v>2565884.0299999998</v>
          </cell>
          <cell r="J27">
            <v>4.3456690589935548E-3</v>
          </cell>
          <cell r="K27">
            <v>390000</v>
          </cell>
          <cell r="L27">
            <v>6.8160715767211157E-4</v>
          </cell>
          <cell r="M27">
            <v>2175884.0299999998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Sales other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Insurance Recovery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7">
          <cell r="C37">
            <v>1529558.61</v>
          </cell>
          <cell r="D37">
            <v>2.7660390677770187E-2</v>
          </cell>
          <cell r="E37">
            <v>1316018</v>
          </cell>
          <cell r="F37">
            <v>2.5152337751674747E-2</v>
          </cell>
          <cell r="G37">
            <v>-213540.6100000001</v>
          </cell>
          <cell r="H37" t="str">
            <v>Packing Materials</v>
          </cell>
          <cell r="I37">
            <v>14616144.289999999</v>
          </cell>
          <cell r="J37">
            <v>2.4754402482811477E-2</v>
          </cell>
          <cell r="K37">
            <v>14795037</v>
          </cell>
          <cell r="L37">
            <v>2.5857443890317244E-2</v>
          </cell>
          <cell r="M37">
            <v>178892.71000000089</v>
          </cell>
        </row>
        <row r="38">
          <cell r="C38">
            <v>-7650.75</v>
          </cell>
          <cell r="D38">
            <v>-1.3835542658803394E-4</v>
          </cell>
          <cell r="E38">
            <v>0</v>
          </cell>
          <cell r="F38">
            <v>0</v>
          </cell>
          <cell r="G38">
            <v>7650.75</v>
          </cell>
          <cell r="H38" t="str">
            <v>Export Expenses</v>
          </cell>
          <cell r="I38">
            <v>766714.26</v>
          </cell>
          <cell r="J38">
            <v>1.2985335259953817E-3</v>
          </cell>
          <cell r="K38">
            <v>0</v>
          </cell>
          <cell r="L38">
            <v>0</v>
          </cell>
          <cell r="M38">
            <v>-766714.26</v>
          </cell>
        </row>
        <row r="39">
          <cell r="C39">
            <v>976465</v>
          </cell>
          <cell r="D39">
            <v>1.7658299071762189E-2</v>
          </cell>
          <cell r="E39">
            <v>2689493</v>
          </cell>
          <cell r="F39">
            <v>5.1402819958970905E-2</v>
          </cell>
          <cell r="G39">
            <v>1713028</v>
          </cell>
          <cell r="H39" t="str">
            <v>Stock Variance</v>
          </cell>
          <cell r="I39">
            <v>31993669</v>
          </cell>
          <cell r="J39">
            <v>5.4185573405272441E-2</v>
          </cell>
          <cell r="K39">
            <v>28877812</v>
          </cell>
          <cell r="L39">
            <v>5.0470059890024607E-2</v>
          </cell>
          <cell r="M39">
            <v>-3115857</v>
          </cell>
        </row>
        <row r="40">
          <cell r="C40">
            <v>27061932.230000004</v>
          </cell>
          <cell r="D40">
            <v>0.48938537763985435</v>
          </cell>
          <cell r="E40">
            <v>21038525</v>
          </cell>
          <cell r="F40">
            <v>0.40209790944884721</v>
          </cell>
          <cell r="G40">
            <v>6023407.2300000042</v>
          </cell>
          <cell r="H40" t="str">
            <v>Gross Margin</v>
          </cell>
          <cell r="I40">
            <v>242296706.58999997</v>
          </cell>
          <cell r="J40">
            <v>0.41036199945646129</v>
          </cell>
          <cell r="K40">
            <v>233977751</v>
          </cell>
          <cell r="L40">
            <v>0.40892540978877712</v>
          </cell>
          <cell r="M40">
            <v>8318955.5899999738</v>
          </cell>
        </row>
        <row r="41">
          <cell r="C41">
            <v>11834100.749999998</v>
          </cell>
          <cell r="D41">
            <v>0.21400673888860861</v>
          </cell>
          <cell r="E41">
            <v>11611560</v>
          </cell>
          <cell r="F41">
            <v>0.22192544398620417</v>
          </cell>
          <cell r="G41">
            <v>-222540.75000000032</v>
          </cell>
          <cell r="H41" t="str">
            <v>Other Direct costs</v>
          </cell>
          <cell r="I41">
            <v>136035061.34</v>
          </cell>
          <cell r="J41">
            <v>0.23039363825165876</v>
          </cell>
          <cell r="K41">
            <v>142105082</v>
          </cell>
          <cell r="L41">
            <v>0.24835856675072399</v>
          </cell>
          <cell r="M41">
            <v>6070020.660000002</v>
          </cell>
        </row>
        <row r="42">
          <cell r="C42">
            <v>3547928.68</v>
          </cell>
          <cell r="D42">
            <v>6.4160400748334512E-2</v>
          </cell>
          <cell r="E42">
            <v>3723239</v>
          </cell>
          <cell r="F42">
            <v>7.1160246180681216E-2</v>
          </cell>
          <cell r="G42">
            <v>175310.31999999983</v>
          </cell>
          <cell r="H42" t="str">
            <v>Labour Cost</v>
          </cell>
          <cell r="I42">
            <v>46328162.789999999</v>
          </cell>
          <cell r="J42">
            <v>7.8462962956482293E-2</v>
          </cell>
          <cell r="K42">
            <v>47198883</v>
          </cell>
          <cell r="L42">
            <v>8.2489990992124479E-2</v>
          </cell>
          <cell r="M42">
            <v>870720.21000000089</v>
          </cell>
        </row>
        <row r="43">
          <cell r="C43">
            <v>317654.21999999997</v>
          </cell>
          <cell r="D43">
            <v>5.7444283391287366E-3</v>
          </cell>
          <cell r="E43">
            <v>393740</v>
          </cell>
          <cell r="F43">
            <v>7.5253389135592486E-3</v>
          </cell>
          <cell r="G43">
            <v>76085.780000000028</v>
          </cell>
          <cell r="H43" t="str">
            <v>Contributions Workers</v>
          </cell>
          <cell r="I43">
            <v>4166758.76</v>
          </cell>
          <cell r="J43">
            <v>7.0569653218592078E-3</v>
          </cell>
          <cell r="K43">
            <v>4331140</v>
          </cell>
          <cell r="L43">
            <v>7.569579550974332E-3</v>
          </cell>
          <cell r="M43">
            <v>164381.24000000022</v>
          </cell>
        </row>
        <row r="44">
          <cell r="C44">
            <v>1745072.87</v>
          </cell>
          <cell r="D44">
            <v>3.155772981159425E-2</v>
          </cell>
          <cell r="E44">
            <v>1705102</v>
          </cell>
          <cell r="F44">
            <v>3.2588689064325958E-2</v>
          </cell>
          <cell r="G44">
            <v>-39970.870000000112</v>
          </cell>
          <cell r="H44" t="str">
            <v>Electricity, Diesel &amp; Gas</v>
          </cell>
          <cell r="I44">
            <v>18246320.169999998</v>
          </cell>
          <cell r="J44">
            <v>3.0902592664431142E-2</v>
          </cell>
          <cell r="K44">
            <v>18047821</v>
          </cell>
          <cell r="L44">
            <v>3.1542369164064221E-2</v>
          </cell>
          <cell r="M44">
            <v>-198499.16999999806</v>
          </cell>
        </row>
        <row r="45">
          <cell r="C45">
            <v>629259.14</v>
          </cell>
          <cell r="D45">
            <v>1.1379461719324168E-2</v>
          </cell>
          <cell r="E45">
            <v>820938</v>
          </cell>
          <cell r="F45">
            <v>1.5690142421444359E-2</v>
          </cell>
          <cell r="G45">
            <v>191678.86</v>
          </cell>
          <cell r="H45" t="str">
            <v>Vaccines, Drugs &amp; detergents</v>
          </cell>
          <cell r="I45">
            <v>10855418.700000001</v>
          </cell>
          <cell r="J45">
            <v>1.8385108841809206E-2</v>
          </cell>
          <cell r="K45">
            <v>10168014</v>
          </cell>
          <cell r="L45">
            <v>1.7770746465923689E-2</v>
          </cell>
          <cell r="M45">
            <v>-687404.70000000112</v>
          </cell>
        </row>
        <row r="46">
          <cell r="C46">
            <v>1256285.43</v>
          </cell>
          <cell r="D46">
            <v>2.271854479416811E-2</v>
          </cell>
          <cell r="E46">
            <v>1030662</v>
          </cell>
          <cell r="F46">
            <v>1.9698483403583083E-2</v>
          </cell>
          <cell r="G46">
            <v>-225623.42999999993</v>
          </cell>
          <cell r="H46" t="str">
            <v>Repairs &amp; Maintenance</v>
          </cell>
          <cell r="I46">
            <v>12059914.07</v>
          </cell>
          <cell r="J46">
            <v>2.0425083447017687E-2</v>
          </cell>
          <cell r="K46">
            <v>12920291</v>
          </cell>
          <cell r="L46">
            <v>2.2580930320016832E-2</v>
          </cell>
          <cell r="M46">
            <v>860376.9299999997</v>
          </cell>
        </row>
        <row r="47">
          <cell r="C47">
            <v>546586.42000000004</v>
          </cell>
          <cell r="D47">
            <v>9.8844162083882355E-3</v>
          </cell>
          <cell r="E47">
            <v>318889</v>
          </cell>
          <cell r="F47">
            <v>6.0947523767105076E-3</v>
          </cell>
          <cell r="G47">
            <v>-227697.42000000004</v>
          </cell>
          <cell r="H47" t="str">
            <v>Transport Cost</v>
          </cell>
          <cell r="I47">
            <v>3560074.3200000003</v>
          </cell>
          <cell r="J47">
            <v>6.0294637790553303E-3</v>
          </cell>
          <cell r="K47">
            <v>3719472</v>
          </cell>
          <cell r="L47">
            <v>6.5005608665666776E-3</v>
          </cell>
          <cell r="M47">
            <v>159397.6799999997</v>
          </cell>
        </row>
        <row r="48">
          <cell r="C48">
            <v>420725.6</v>
          </cell>
          <cell r="D48">
            <v>7.608361254060913E-3</v>
          </cell>
          <cell r="E48">
            <v>291877</v>
          </cell>
          <cell r="F48">
            <v>5.5784866817517468E-3</v>
          </cell>
          <cell r="G48">
            <v>-128848.59999999998</v>
          </cell>
          <cell r="H48" t="str">
            <v>Vehicle Running Expenses</v>
          </cell>
          <cell r="I48">
            <v>4453178.97</v>
          </cell>
          <cell r="J48">
            <v>7.5420563976501256E-3</v>
          </cell>
          <cell r="K48">
            <v>4866329</v>
          </cell>
          <cell r="L48">
            <v>8.5049350717624848E-3</v>
          </cell>
          <cell r="M48">
            <v>413150.03000000026</v>
          </cell>
        </row>
        <row r="49">
          <cell r="C49">
            <v>213675.5</v>
          </cell>
          <cell r="D49">
            <v>3.8640871749712705E-3</v>
          </cell>
          <cell r="E49">
            <v>478477</v>
          </cell>
          <cell r="F49">
            <v>9.1448712026796584E-3</v>
          </cell>
          <cell r="G49">
            <v>264801.5</v>
          </cell>
          <cell r="H49" t="str">
            <v>Water</v>
          </cell>
          <cell r="I49">
            <v>3435053.17</v>
          </cell>
          <cell r="J49">
            <v>5.8177236782079849E-3</v>
          </cell>
          <cell r="K49">
            <v>5278229</v>
          </cell>
          <cell r="L49">
            <v>9.224817092903877E-3</v>
          </cell>
          <cell r="M49">
            <v>1843175.83</v>
          </cell>
        </row>
        <row r="50">
          <cell r="C50">
            <v>212683.37</v>
          </cell>
          <cell r="D50">
            <v>3.8461455915473203E-3</v>
          </cell>
          <cell r="E50">
            <v>203510</v>
          </cell>
          <cell r="F50">
            <v>3.8895761728512286E-3</v>
          </cell>
          <cell r="G50">
            <v>-9173.3699999999953</v>
          </cell>
          <cell r="H50" t="str">
            <v>Litter</v>
          </cell>
          <cell r="I50">
            <v>3208726.83</v>
          </cell>
          <cell r="J50">
            <v>5.4344096384954209E-3</v>
          </cell>
          <cell r="K50">
            <v>3539308</v>
          </cell>
          <cell r="L50">
            <v>6.1856863230927333E-3</v>
          </cell>
          <cell r="M50">
            <v>330581.16999999993</v>
          </cell>
        </row>
        <row r="51">
          <cell r="C51">
            <v>572221.68000000005</v>
          </cell>
          <cell r="D51">
            <v>1.0348001782743059E-2</v>
          </cell>
          <cell r="E51">
            <v>327406</v>
          </cell>
          <cell r="F51">
            <v>6.2575331750210272E-3</v>
          </cell>
          <cell r="G51">
            <v>-244815.68000000005</v>
          </cell>
          <cell r="H51" t="str">
            <v>Sundry Direct Expenses</v>
          </cell>
          <cell r="I51">
            <v>3645044.0100000002</v>
          </cell>
          <cell r="J51">
            <v>6.1733713557298982E-3</v>
          </cell>
          <cell r="K51">
            <v>3838725</v>
          </cell>
          <cell r="L51">
            <v>6.7089806059868629E-3</v>
          </cell>
          <cell r="M51">
            <v>193680.98999999976</v>
          </cell>
        </row>
        <row r="52">
          <cell r="C52">
            <v>54961.03</v>
          </cell>
          <cell r="D52">
            <v>9.9390997632490033E-4</v>
          </cell>
          <cell r="E52">
            <v>100255</v>
          </cell>
          <cell r="F52">
            <v>1.9161194005660651E-3</v>
          </cell>
          <cell r="G52">
            <v>45293.97</v>
          </cell>
          <cell r="H52" t="str">
            <v>Yard</v>
          </cell>
          <cell r="I52">
            <v>582787.82000000007</v>
          </cell>
          <cell r="J52">
            <v>9.8702940885925607E-4</v>
          </cell>
          <cell r="K52">
            <v>1227911</v>
          </cell>
          <cell r="L52">
            <v>2.1460331450880005E-3</v>
          </cell>
          <cell r="M52">
            <v>645123.17999999993</v>
          </cell>
        </row>
        <row r="53">
          <cell r="C53">
            <v>1644670.09</v>
          </cell>
          <cell r="D53">
            <v>2.9742055602199811E-2</v>
          </cell>
          <cell r="E53">
            <v>1623642</v>
          </cell>
          <cell r="F53">
            <v>3.1031788297580042E-2</v>
          </cell>
          <cell r="G53">
            <v>-21028.090000000084</v>
          </cell>
          <cell r="H53" t="str">
            <v>Staff Cost Production</v>
          </cell>
          <cell r="I53">
            <v>19149329.039999999</v>
          </cell>
          <cell r="J53">
            <v>3.243195940917671E-2</v>
          </cell>
          <cell r="K53">
            <v>19547587</v>
          </cell>
          <cell r="L53">
            <v>3.4163526190816203E-2</v>
          </cell>
          <cell r="M53">
            <v>398257.96000000089</v>
          </cell>
        </row>
        <row r="54">
          <cell r="C54">
            <v>152029.51999999999</v>
          </cell>
          <cell r="D54">
            <v>6.1405124876473191E-3</v>
          </cell>
          <cell r="E54">
            <v>177914</v>
          </cell>
          <cell r="F54">
            <v>3.5525279894291291E-3</v>
          </cell>
          <cell r="G54">
            <v>25884.48000000001</v>
          </cell>
          <cell r="H54" t="str">
            <v>Staff veh prod</v>
          </cell>
          <cell r="I54">
            <v>2422638.5300000003</v>
          </cell>
          <cell r="J54">
            <v>3.3291218916699666E-3</v>
          </cell>
          <cell r="K54">
            <v>2691587</v>
          </cell>
          <cell r="L54">
            <v>3.8438711343720526E-3</v>
          </cell>
          <cell r="M54">
            <v>268948.46999999974</v>
          </cell>
        </row>
        <row r="55">
          <cell r="C55">
            <v>180790.39999999999</v>
          </cell>
          <cell r="D55">
            <v>3.2693961918793964E-3</v>
          </cell>
          <cell r="E55">
            <v>230034</v>
          </cell>
          <cell r="F55">
            <v>4.3965149886770159E-3</v>
          </cell>
          <cell r="G55">
            <v>49243.600000000006</v>
          </cell>
          <cell r="H55" t="str">
            <v>Contributions Staff</v>
          </cell>
          <cell r="I55">
            <v>1955986.5999999996</v>
          </cell>
          <cell r="J55">
            <v>3.3127258863004817E-3</v>
          </cell>
          <cell r="K55">
            <v>2530410</v>
          </cell>
          <cell r="L55">
            <v>4.4224245329361226E-3</v>
          </cell>
          <cell r="M55">
            <v>574423.40000000037</v>
          </cell>
        </row>
        <row r="56">
          <cell r="C56">
            <v>339556.8</v>
          </cell>
          <cell r="D56">
            <v>6.1405124876473191E-3</v>
          </cell>
          <cell r="E56">
            <v>185875</v>
          </cell>
          <cell r="F56">
            <v>3.5525279894291291E-3</v>
          </cell>
          <cell r="G56">
            <v>-153681.79999999999</v>
          </cell>
          <cell r="H56" t="str">
            <v>Chantefrais Franchises</v>
          </cell>
          <cell r="I56">
            <v>1965667.56</v>
          </cell>
          <cell r="J56">
            <v>3.3291218916699666E-3</v>
          </cell>
          <cell r="K56">
            <v>2199375</v>
          </cell>
          <cell r="L56">
            <v>3.8438711343720526E-3</v>
          </cell>
          <cell r="M56">
            <v>233707.43999999994</v>
          </cell>
        </row>
        <row r="59">
          <cell r="C59">
            <v>1010924</v>
          </cell>
          <cell r="D59">
            <v>1.8281452310960577E-2</v>
          </cell>
          <cell r="E59">
            <v>986000</v>
          </cell>
          <cell r="F59">
            <v>1.8844882838343627E-2</v>
          </cell>
          <cell r="G59">
            <v>-24924</v>
          </cell>
          <cell r="H59" t="str">
            <v>Management Fees</v>
          </cell>
          <cell r="I59">
            <v>11059615</v>
          </cell>
          <cell r="J59">
            <v>1.8730942687959676E-2</v>
          </cell>
          <cell r="K59">
            <v>10859000</v>
          </cell>
          <cell r="L59">
            <v>1.8978390064516563E-2</v>
          </cell>
          <cell r="M59">
            <v>-200615</v>
          </cell>
        </row>
        <row r="60">
          <cell r="C60">
            <v>383795.37</v>
          </cell>
          <cell r="D60">
            <v>6.9405185294072252E-3</v>
          </cell>
          <cell r="E60">
            <v>217000</v>
          </cell>
          <cell r="F60">
            <v>4.1474032210147734E-3</v>
          </cell>
          <cell r="G60">
            <v>-166795.37</v>
          </cell>
          <cell r="H60" t="str">
            <v>Professional Fees</v>
          </cell>
          <cell r="I60">
            <v>2808058.3600000003</v>
          </cell>
          <cell r="J60">
            <v>4.7558237972665455E-3</v>
          </cell>
          <cell r="K60">
            <v>2408000</v>
          </cell>
          <cell r="L60">
            <v>4.2084872709601149E-3</v>
          </cell>
          <cell r="M60">
            <v>-400058.36000000034</v>
          </cell>
        </row>
        <row r="61">
          <cell r="C61">
            <v>791686</v>
          </cell>
          <cell r="D61">
            <v>1.4316773421399764E-2</v>
          </cell>
          <cell r="E61">
            <v>726350</v>
          </cell>
          <cell r="F61">
            <v>1.3882333316055671E-2</v>
          </cell>
          <cell r="G61">
            <v>-65336</v>
          </cell>
          <cell r="H61" t="str">
            <v>Staff Cost Administrative</v>
          </cell>
          <cell r="I61">
            <v>8394695</v>
          </cell>
          <cell r="J61">
            <v>1.4217542918799763E-2</v>
          </cell>
          <cell r="K61">
            <v>8512000</v>
          </cell>
          <cell r="L61">
            <v>1.4876513143859011E-2</v>
          </cell>
          <cell r="M61">
            <v>117305</v>
          </cell>
        </row>
        <row r="62">
          <cell r="C62">
            <v>-29179.51</v>
          </cell>
          <cell r="D62">
            <v>-5.2767945020812368E-4</v>
          </cell>
          <cell r="E62">
            <v>63337</v>
          </cell>
          <cell r="F62">
            <v>1.210525704190842E-3</v>
          </cell>
          <cell r="G62">
            <v>92516.51</v>
          </cell>
          <cell r="H62" t="str">
            <v>Contributions Staff Admin</v>
          </cell>
          <cell r="I62">
            <v>792128.51</v>
          </cell>
          <cell r="J62">
            <v>1.3415759700775201E-3</v>
          </cell>
          <cell r="K62">
            <v>696707</v>
          </cell>
          <cell r="L62">
            <v>1.2176422512827278E-3</v>
          </cell>
          <cell r="M62">
            <v>-95421.510000000009</v>
          </cell>
        </row>
        <row r="63">
          <cell r="C63">
            <v>434622.19</v>
          </cell>
          <cell r="D63">
            <v>7.8596658500245786E-3</v>
          </cell>
          <cell r="E63">
            <v>350000</v>
          </cell>
          <cell r="F63">
            <v>6.6893600338947959E-3</v>
          </cell>
          <cell r="G63">
            <v>-84622.19</v>
          </cell>
          <cell r="H63" t="str">
            <v>Insurance</v>
          </cell>
          <cell r="I63">
            <v>3713579.9099999997</v>
          </cell>
          <cell r="J63">
            <v>6.2894461029039837E-3</v>
          </cell>
          <cell r="K63">
            <v>3350000</v>
          </cell>
          <cell r="L63">
            <v>5.8548307133373693E-3</v>
          </cell>
          <cell r="M63">
            <v>-363579.90999999968</v>
          </cell>
        </row>
        <row r="64">
          <cell r="C64">
            <v>44162.45</v>
          </cell>
          <cell r="D64">
            <v>7.9862949500672737E-4</v>
          </cell>
          <cell r="E64">
            <v>31950</v>
          </cell>
          <cell r="F64">
            <v>6.1064300880839641E-4</v>
          </cell>
          <cell r="G64">
            <v>-12212.449999999997</v>
          </cell>
          <cell r="H64" t="str">
            <v>Transport Cost Administrative</v>
          </cell>
          <cell r="I64">
            <v>330690.57</v>
          </cell>
          <cell r="J64">
            <v>5.6006887347513612E-4</v>
          </cell>
          <cell r="K64">
            <v>315650</v>
          </cell>
          <cell r="L64">
            <v>5.5166487004923599E-4</v>
          </cell>
          <cell r="M64">
            <v>-15040.570000000007</v>
          </cell>
        </row>
        <row r="65">
          <cell r="C65">
            <v>73775.460000000006</v>
          </cell>
          <cell r="D65">
            <v>1.3341483174889306E-3</v>
          </cell>
          <cell r="E65">
            <v>69735</v>
          </cell>
          <cell r="F65">
            <v>1.3328072056104389E-3</v>
          </cell>
          <cell r="G65">
            <v>-4040.4600000000064</v>
          </cell>
          <cell r="H65" t="str">
            <v>Vehicle Running Cost Admin</v>
          </cell>
          <cell r="I65">
            <v>976771.75</v>
          </cell>
          <cell r="J65">
            <v>1.6542940842396482E-3</v>
          </cell>
          <cell r="K65">
            <v>872644</v>
          </cell>
          <cell r="L65">
            <v>1.525129221793903E-3</v>
          </cell>
          <cell r="M65">
            <v>-104127.75</v>
          </cell>
        </row>
        <row r="66">
          <cell r="C66">
            <v>92616.19</v>
          </cell>
          <cell r="D66">
            <v>1.6748622653214918E-3</v>
          </cell>
          <cell r="E66">
            <v>163700</v>
          </cell>
          <cell r="F66">
            <v>3.1287092501387946E-3</v>
          </cell>
          <cell r="G66">
            <v>71083.81</v>
          </cell>
          <cell r="H66" t="str">
            <v>Computer Expenses</v>
          </cell>
          <cell r="I66">
            <v>1881039.71</v>
          </cell>
          <cell r="J66">
            <v>3.1857932669253214E-3</v>
          </cell>
          <cell r="K66">
            <v>1800700</v>
          </cell>
          <cell r="L66">
            <v>3.147102586718388E-3</v>
          </cell>
          <cell r="M66">
            <v>-80339.709999999963</v>
          </cell>
        </row>
        <row r="67">
          <cell r="C67">
            <v>139176.99</v>
          </cell>
          <cell r="D67">
            <v>2.5168632908784804E-3</v>
          </cell>
          <cell r="E67">
            <v>111500</v>
          </cell>
          <cell r="F67">
            <v>2.1310389822264851E-3</v>
          </cell>
          <cell r="G67">
            <v>-27676.989999999991</v>
          </cell>
          <cell r="H67" t="str">
            <v>General Expenses Communication</v>
          </cell>
          <cell r="I67">
            <v>1273650.3900000001</v>
          </cell>
          <cell r="J67">
            <v>2.1570979152156283E-3</v>
          </cell>
          <cell r="K67">
            <v>1226500</v>
          </cell>
          <cell r="L67">
            <v>2.1435671253457562E-3</v>
          </cell>
          <cell r="M67">
            <v>-47150.39000000013</v>
          </cell>
        </row>
        <row r="68">
          <cell r="C68">
            <v>145837.67000000001</v>
          </cell>
          <cell r="D68">
            <v>2.6373143868842824E-3</v>
          </cell>
          <cell r="E68">
            <v>179320</v>
          </cell>
          <cell r="F68">
            <v>3.4272458322228997E-3</v>
          </cell>
          <cell r="G68">
            <v>33482.329999999987</v>
          </cell>
          <cell r="H68" t="str">
            <v>General Expenses Office</v>
          </cell>
          <cell r="I68">
            <v>1832828.9899999998</v>
          </cell>
          <cell r="J68">
            <v>3.1041419406119481E-3</v>
          </cell>
          <cell r="K68">
            <v>1982620</v>
          </cell>
          <cell r="L68">
            <v>3.4650461101125179E-3</v>
          </cell>
          <cell r="M68">
            <v>149791.01000000024</v>
          </cell>
        </row>
        <row r="69">
          <cell r="C69">
            <v>130221</v>
          </cell>
          <cell r="D69">
            <v>2.3549040297644506E-3</v>
          </cell>
          <cell r="E69">
            <v>87284</v>
          </cell>
          <cell r="F69">
            <v>1.668211717709924E-3</v>
          </cell>
          <cell r="G69">
            <v>-42937</v>
          </cell>
          <cell r="H69" t="str">
            <v>General Expenses Stationery &amp;</v>
          </cell>
          <cell r="I69">
            <v>1109461.9000000001</v>
          </cell>
          <cell r="J69">
            <v>1.8790226661031919E-3</v>
          </cell>
          <cell r="K69">
            <v>959224</v>
          </cell>
          <cell r="L69">
            <v>1.6764460107971117E-3</v>
          </cell>
          <cell r="M69">
            <v>-150237.90000000014</v>
          </cell>
        </row>
        <row r="70">
          <cell r="C70">
            <v>211864</v>
          </cell>
          <cell r="D70">
            <v>3.8313281833346046E-3</v>
          </cell>
          <cell r="E70">
            <v>208333</v>
          </cell>
          <cell r="F70">
            <v>3.981755554118299E-3</v>
          </cell>
          <cell r="G70">
            <v>-3531</v>
          </cell>
          <cell r="H70" t="str">
            <v>Overseas &amp; Formation</v>
          </cell>
          <cell r="I70">
            <v>1699620.0199999998</v>
          </cell>
          <cell r="J70">
            <v>2.8785346674300031E-3</v>
          </cell>
          <cell r="K70">
            <v>2291663</v>
          </cell>
          <cell r="L70">
            <v>4.0051638558265242E-3</v>
          </cell>
          <cell r="M70">
            <v>592042.98000000021</v>
          </cell>
        </row>
        <row r="71">
          <cell r="C71">
            <v>232698.43</v>
          </cell>
          <cell r="D71">
            <v>4.2080960100664318E-3</v>
          </cell>
          <cell r="E71">
            <v>146125</v>
          </cell>
          <cell r="F71">
            <v>2.7928078141510773E-3</v>
          </cell>
          <cell r="G71">
            <v>-86573.43</v>
          </cell>
          <cell r="H71" t="str">
            <v>Welfare</v>
          </cell>
          <cell r="I71">
            <v>1977746.4799999997</v>
          </cell>
          <cell r="J71">
            <v>3.3495791642108681E-3</v>
          </cell>
          <cell r="K71">
            <v>1772375</v>
          </cell>
          <cell r="L71">
            <v>3.0975986822541252E-3</v>
          </cell>
          <cell r="M71">
            <v>-205371.47999999975</v>
          </cell>
        </row>
        <row r="72">
          <cell r="C72">
            <v>13746.96</v>
          </cell>
          <cell r="D72">
            <v>2.4859870144608556E-4</v>
          </cell>
          <cell r="E72">
            <v>56250</v>
          </cell>
          <cell r="F72">
            <v>1.0750757197330923E-3</v>
          </cell>
          <cell r="G72">
            <v>42503.040000000001</v>
          </cell>
          <cell r="H72" t="str">
            <v>Media</v>
          </cell>
          <cell r="I72">
            <v>802962.19000000006</v>
          </cell>
          <cell r="J72">
            <v>1.3599242615125924E-3</v>
          </cell>
          <cell r="K72">
            <v>618750</v>
          </cell>
          <cell r="L72">
            <v>1.0813959713067156E-3</v>
          </cell>
          <cell r="M72">
            <v>-184212.19000000006</v>
          </cell>
        </row>
        <row r="73">
          <cell r="C73">
            <v>-1.94</v>
          </cell>
          <cell r="D73">
            <v>-3.5082773268082977E-8</v>
          </cell>
          <cell r="E73">
            <v>4167</v>
          </cell>
          <cell r="F73">
            <v>7.9641609317827468E-5</v>
          </cell>
          <cell r="G73">
            <v>4168.9399999999996</v>
          </cell>
          <cell r="H73" t="str">
            <v>Bad Debts</v>
          </cell>
          <cell r="I73">
            <v>109.06999999999998</v>
          </cell>
          <cell r="J73">
            <v>1.8472468697832261E-7</v>
          </cell>
          <cell r="K73">
            <v>45837</v>
          </cell>
          <cell r="L73">
            <v>8.0109813554401487E-5</v>
          </cell>
          <cell r="M73">
            <v>45727.93</v>
          </cell>
        </row>
        <row r="74">
          <cell r="C74">
            <v>76506.63</v>
          </cell>
          <cell r="D74">
            <v>1.3835385328840801E-3</v>
          </cell>
          <cell r="E74">
            <v>113084</v>
          </cell>
          <cell r="F74">
            <v>2.1613131144941691E-3</v>
          </cell>
          <cell r="G74">
            <v>36577.369999999995</v>
          </cell>
          <cell r="H74" t="str">
            <v>Labour Cost Administrative</v>
          </cell>
          <cell r="I74">
            <v>1154502.0099999998</v>
          </cell>
          <cell r="J74">
            <v>1.9553041387466242E-3</v>
          </cell>
          <cell r="K74">
            <v>1396291</v>
          </cell>
          <cell r="L74">
            <v>2.4403126661362829E-3</v>
          </cell>
          <cell r="M74">
            <v>241788.99000000022</v>
          </cell>
        </row>
        <row r="75">
          <cell r="C75">
            <v>20947.900000000001</v>
          </cell>
          <cell r="D75">
            <v>3.7881980728993582E-4</v>
          </cell>
          <cell r="E75">
            <v>21167</v>
          </cell>
          <cell r="F75">
            <v>4.0455338239271758E-4</v>
          </cell>
          <cell r="G75">
            <v>219.09999999999854</v>
          </cell>
          <cell r="H75" t="str">
            <v>Contribution Workers Admin</v>
          </cell>
          <cell r="I75">
            <v>297056.11000000004</v>
          </cell>
          <cell r="J75">
            <v>5.0310440024523874E-4</v>
          </cell>
          <cell r="K75">
            <v>232837</v>
          </cell>
          <cell r="L75">
            <v>4.0693170710487555E-4</v>
          </cell>
          <cell r="M75">
            <v>-64219.110000000044</v>
          </cell>
        </row>
        <row r="76">
          <cell r="C76">
            <v>138270.48000000001</v>
          </cell>
          <cell r="D76">
            <v>2.5004700512933002E-3</v>
          </cell>
          <cell r="E76">
            <v>51100</v>
          </cell>
          <cell r="F76">
            <v>9.7664656494864024E-4</v>
          </cell>
          <cell r="G76">
            <v>-87170.48000000001</v>
          </cell>
          <cell r="H76" t="str">
            <v>Repairs Administrative Block</v>
          </cell>
          <cell r="I76">
            <v>1173758.43</v>
          </cell>
          <cell r="J76">
            <v>1.9879174710728652E-3</v>
          </cell>
          <cell r="K76">
            <v>653100</v>
          </cell>
          <cell r="L76">
            <v>1.1414298325016824E-3</v>
          </cell>
          <cell r="M76">
            <v>-520658.42999999993</v>
          </cell>
        </row>
        <row r="77">
          <cell r="C77">
            <v>51888.92</v>
          </cell>
          <cell r="D77">
            <v>9.3835423478644134E-4</v>
          </cell>
          <cell r="E77">
            <v>56950</v>
          </cell>
          <cell r="F77">
            <v>1.0884544398008819E-3</v>
          </cell>
          <cell r="G77">
            <v>5061.0800000000017</v>
          </cell>
          <cell r="H77" t="str">
            <v>Yard HO</v>
          </cell>
          <cell r="I77">
            <v>668353.20000000007</v>
          </cell>
          <cell r="J77">
            <v>1.1319458665165515E-3</v>
          </cell>
          <cell r="K77">
            <v>626450</v>
          </cell>
          <cell r="L77">
            <v>1.0948533433940879E-3</v>
          </cell>
          <cell r="M77">
            <v>-41903.20000000007</v>
          </cell>
        </row>
        <row r="82">
          <cell r="C82">
            <v>2990917.61</v>
          </cell>
          <cell r="E82">
            <v>3267968</v>
          </cell>
          <cell r="G82">
            <v>277050.39000000013</v>
          </cell>
          <cell r="H82" t="str">
            <v>Interest Expense</v>
          </cell>
          <cell r="I82">
            <v>37751105.519999996</v>
          </cell>
          <cell r="K82">
            <v>36119640</v>
          </cell>
          <cell r="M82">
            <v>-1631465.5199999958</v>
          </cell>
        </row>
        <row r="83">
          <cell r="C83">
            <v>-391594.37</v>
          </cell>
          <cell r="E83">
            <v>-401402</v>
          </cell>
          <cell r="G83">
            <v>-9807.6300000000047</v>
          </cell>
          <cell r="H83" t="str">
            <v>Interest Income</v>
          </cell>
          <cell r="I83">
            <v>-5012429.42</v>
          </cell>
          <cell r="K83">
            <v>-4517800</v>
          </cell>
          <cell r="M83">
            <v>494629.41999999993</v>
          </cell>
        </row>
        <row r="86">
          <cell r="C86">
            <v>-752780</v>
          </cell>
          <cell r="D86">
            <v>5.0140291276734056E-2</v>
          </cell>
          <cell r="E86">
            <v>-785000</v>
          </cell>
          <cell r="F86">
            <v>5.5134806837019372E-2</v>
          </cell>
          <cell r="G86">
            <v>-32220</v>
          </cell>
          <cell r="H86" t="str">
            <v>Rental Income</v>
          </cell>
          <cell r="I86">
            <v>-8568245</v>
          </cell>
          <cell r="J86">
            <v>5.0363897294178742E-2</v>
          </cell>
          <cell r="K86">
            <v>-8635000</v>
          </cell>
          <cell r="L86">
            <v>5.4449237809953983E-2</v>
          </cell>
          <cell r="M86">
            <v>-66755</v>
          </cell>
        </row>
        <row r="87">
          <cell r="C87">
            <v>28690.14</v>
          </cell>
          <cell r="D87">
            <v>0.28886907880642687</v>
          </cell>
          <cell r="E87">
            <v>0</v>
          </cell>
          <cell r="F87">
            <v>0.20731576765331663</v>
          </cell>
          <cell r="G87">
            <v>-28690.14</v>
          </cell>
          <cell r="H87" t="str">
            <v>(Profit) on disposal of Assets</v>
          </cell>
          <cell r="I87">
            <v>-238309.86</v>
          </cell>
          <cell r="J87">
            <v>0.11460376048767169</v>
          </cell>
          <cell r="K87">
            <v>0</v>
          </cell>
          <cell r="L87">
            <v>8.6786211676686584E-2</v>
          </cell>
          <cell r="M87">
            <v>238309.86</v>
          </cell>
        </row>
        <row r="88">
          <cell r="C88">
            <v>-40571.67</v>
          </cell>
          <cell r="D88">
            <v>5.0140291276734056E-2</v>
          </cell>
          <cell r="E88">
            <v>0</v>
          </cell>
          <cell r="F88">
            <v>5.5134806837019372E-2</v>
          </cell>
          <cell r="G88">
            <v>40571.67</v>
          </cell>
          <cell r="H88" t="str">
            <v>Other Receipts</v>
          </cell>
          <cell r="I88">
            <v>-916499.83</v>
          </cell>
          <cell r="J88">
            <v>5.0363897294178742E-2</v>
          </cell>
          <cell r="K88">
            <v>0</v>
          </cell>
          <cell r="L88">
            <v>5.4449237809953983E-2</v>
          </cell>
          <cell r="M88">
            <v>916499.83</v>
          </cell>
        </row>
        <row r="90">
          <cell r="C90">
            <v>0</v>
          </cell>
          <cell r="E90">
            <v>0</v>
          </cell>
          <cell r="G90">
            <v>0</v>
          </cell>
          <cell r="H90" t="str">
            <v>Dividend Income</v>
          </cell>
          <cell r="I90">
            <v>-1103685</v>
          </cell>
          <cell r="K90">
            <v>-1102000</v>
          </cell>
          <cell r="M90">
            <v>1685</v>
          </cell>
        </row>
        <row r="91">
          <cell r="C91">
            <v>0</v>
          </cell>
          <cell r="E91">
            <v>0</v>
          </cell>
          <cell r="G91">
            <v>0</v>
          </cell>
          <cell r="H91" t="str">
            <v>(Profit) on Sale of Investment</v>
          </cell>
          <cell r="I91">
            <v>-150000</v>
          </cell>
          <cell r="K91">
            <v>0</v>
          </cell>
          <cell r="M91">
            <v>150000</v>
          </cell>
        </row>
        <row r="96">
          <cell r="C96">
            <v>0</v>
          </cell>
          <cell r="E96">
            <v>0</v>
          </cell>
          <cell r="H96" t="str">
            <v>Dividends Paid</v>
          </cell>
          <cell r="I96">
            <v>0</v>
          </cell>
          <cell r="K96">
            <v>0</v>
          </cell>
        </row>
        <row r="97">
          <cell r="C97">
            <v>10686.01</v>
          </cell>
          <cell r="E97">
            <v>0</v>
          </cell>
          <cell r="H97" t="str">
            <v>Dividends</v>
          </cell>
          <cell r="I97">
            <v>10686.01</v>
          </cell>
          <cell r="K97">
            <v>0</v>
          </cell>
        </row>
      </sheetData>
      <sheetData sheetId="19"/>
      <sheetData sheetId="20" refreshError="1">
        <row r="7">
          <cell r="C7" t="str">
            <v>Processed Froz Chicken</v>
          </cell>
          <cell r="D7">
            <v>27171320.959999997</v>
          </cell>
          <cell r="E7">
            <v>29331653.629999999</v>
          </cell>
          <cell r="F7">
            <v>25672231.18</v>
          </cell>
          <cell r="G7">
            <v>25850326.050000001</v>
          </cell>
          <cell r="H7">
            <v>23498753.540000003</v>
          </cell>
          <cell r="I7">
            <v>31835196.539999995</v>
          </cell>
          <cell r="J7">
            <v>24128121.850000001</v>
          </cell>
          <cell r="K7">
            <v>21292600.280000001</v>
          </cell>
          <cell r="L7">
            <v>24289759.300000001</v>
          </cell>
          <cell r="M7">
            <v>27457891.450000003</v>
          </cell>
          <cell r="N7">
            <v>27485811.169999998</v>
          </cell>
          <cell r="O7">
            <v>0</v>
          </cell>
          <cell r="P7">
            <v>288013665.95000005</v>
          </cell>
        </row>
        <row r="8">
          <cell r="C8" t="str">
            <v>Processed Chill Chicken</v>
          </cell>
          <cell r="D8">
            <v>14706317.939999999</v>
          </cell>
          <cell r="E8">
            <v>-773823.53</v>
          </cell>
          <cell r="F8">
            <v>7394495.9700000007</v>
          </cell>
          <cell r="G8">
            <v>8314463.3899999997</v>
          </cell>
          <cell r="H8">
            <v>8013530.4900000002</v>
          </cell>
          <cell r="I8">
            <v>12426215.52</v>
          </cell>
          <cell r="J8">
            <v>9529515</v>
          </cell>
          <cell r="K8">
            <v>7507119.6800000006</v>
          </cell>
          <cell r="L8">
            <v>7853908.2400000002</v>
          </cell>
          <cell r="M8">
            <v>8187752.6100000003</v>
          </cell>
          <cell r="N8">
            <v>8149922.1200000001</v>
          </cell>
          <cell r="O8">
            <v>0</v>
          </cell>
          <cell r="P8">
            <v>91309417.430000007</v>
          </cell>
        </row>
        <row r="9">
          <cell r="C9" t="str">
            <v>Processed Cfrais Chicken</v>
          </cell>
          <cell r="D9">
            <v>0</v>
          </cell>
          <cell r="E9">
            <v>16851482.120000001</v>
          </cell>
          <cell r="F9">
            <v>6664425.0899999999</v>
          </cell>
          <cell r="G9">
            <v>8901223.2400000021</v>
          </cell>
          <cell r="H9">
            <v>9311978.120000001</v>
          </cell>
          <cell r="I9">
            <v>12975298.33</v>
          </cell>
          <cell r="J9">
            <v>8626417.6899999995</v>
          </cell>
          <cell r="K9">
            <v>7166571.2199999988</v>
          </cell>
          <cell r="L9">
            <v>8126101.75</v>
          </cell>
          <cell r="M9">
            <v>9257945.8999999966</v>
          </cell>
          <cell r="N9">
            <v>9849798.5699999984</v>
          </cell>
          <cell r="O9">
            <v>0</v>
          </cell>
          <cell r="P9">
            <v>97731242.029999986</v>
          </cell>
        </row>
        <row r="10">
          <cell r="C10" t="str">
            <v>Processed Froz Chicken Export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C11" t="str">
            <v>Live Chicken</v>
          </cell>
          <cell r="D11">
            <v>4091325.9</v>
          </cell>
          <cell r="E11">
            <v>3626276</v>
          </cell>
          <cell r="F11">
            <v>2290621</v>
          </cell>
          <cell r="G11">
            <v>2963629.6</v>
          </cell>
          <cell r="H11">
            <v>1919454.48</v>
          </cell>
          <cell r="I11">
            <v>2184562.2400000002</v>
          </cell>
          <cell r="J11">
            <v>1577689.92</v>
          </cell>
          <cell r="K11">
            <v>1417449.48</v>
          </cell>
          <cell r="L11">
            <v>745264.36</v>
          </cell>
          <cell r="M11">
            <v>789631.8</v>
          </cell>
          <cell r="N11">
            <v>2154118.04</v>
          </cell>
          <cell r="O11">
            <v>0</v>
          </cell>
          <cell r="P11">
            <v>23760022.82</v>
          </cell>
        </row>
        <row r="12">
          <cell r="C12" t="str">
            <v>Processed Ducks</v>
          </cell>
          <cell r="D12">
            <v>1098793.28</v>
          </cell>
          <cell r="E12">
            <v>1495602.86</v>
          </cell>
          <cell r="F12">
            <v>1756314.65</v>
          </cell>
          <cell r="G12">
            <v>1542817.7</v>
          </cell>
          <cell r="H12">
            <v>1264865.71</v>
          </cell>
          <cell r="I12">
            <v>1607031.32</v>
          </cell>
          <cell r="J12">
            <v>1447157.38</v>
          </cell>
          <cell r="K12">
            <v>1466293.58</v>
          </cell>
          <cell r="L12">
            <v>1745057.37</v>
          </cell>
          <cell r="M12">
            <v>1546945.55</v>
          </cell>
          <cell r="N12">
            <v>703088</v>
          </cell>
          <cell r="O12">
            <v>0</v>
          </cell>
          <cell r="P12">
            <v>15673967.399999999</v>
          </cell>
        </row>
        <row r="13">
          <cell r="C13" t="str">
            <v>Processed Ducks Exports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C14" t="str">
            <v>Processed G Fowls</v>
          </cell>
          <cell r="D14">
            <v>383851.9</v>
          </cell>
          <cell r="E14">
            <v>467361.33</v>
          </cell>
          <cell r="F14">
            <v>318108</v>
          </cell>
          <cell r="G14">
            <v>737715.56</v>
          </cell>
          <cell r="H14">
            <v>274080.12</v>
          </cell>
          <cell r="I14">
            <v>939279.51</v>
          </cell>
          <cell r="J14">
            <v>673893.45</v>
          </cell>
          <cell r="K14">
            <v>321080.24</v>
          </cell>
          <cell r="L14">
            <v>275421.65000000002</v>
          </cell>
          <cell r="M14">
            <v>361302.03</v>
          </cell>
          <cell r="N14">
            <v>337245.81</v>
          </cell>
          <cell r="O14">
            <v>0</v>
          </cell>
          <cell r="P14">
            <v>5089339.6000000006</v>
          </cell>
        </row>
        <row r="15">
          <cell r="C15" t="str">
            <v>Market Eggs</v>
          </cell>
          <cell r="D15">
            <v>377438.4</v>
          </cell>
          <cell r="E15">
            <v>479267</v>
          </cell>
          <cell r="F15">
            <v>555902.80000000005</v>
          </cell>
          <cell r="G15">
            <v>410142.4</v>
          </cell>
          <cell r="H15">
            <v>755431.9</v>
          </cell>
          <cell r="I15">
            <v>674163.1</v>
          </cell>
          <cell r="J15">
            <v>467899.45</v>
          </cell>
          <cell r="K15">
            <v>293933.84999999998</v>
          </cell>
          <cell r="L15">
            <v>371733.35</v>
          </cell>
          <cell r="M15">
            <v>350835.75</v>
          </cell>
          <cell r="N15">
            <v>428781.05</v>
          </cell>
          <cell r="O15">
            <v>0</v>
          </cell>
          <cell r="P15">
            <v>5165529.05</v>
          </cell>
        </row>
        <row r="16">
          <cell r="C16" t="str">
            <v>Eggs Exported</v>
          </cell>
          <cell r="D16">
            <v>556661.5</v>
          </cell>
          <cell r="E16">
            <v>542934</v>
          </cell>
          <cell r="F16">
            <v>500635</v>
          </cell>
          <cell r="G16">
            <v>722124</v>
          </cell>
          <cell r="H16">
            <v>69931</v>
          </cell>
          <cell r="I16">
            <v>65340</v>
          </cell>
          <cell r="J16">
            <v>493819.2</v>
          </cell>
          <cell r="K16">
            <v>324136</v>
          </cell>
          <cell r="L16">
            <v>230317</v>
          </cell>
          <cell r="M16">
            <v>217854</v>
          </cell>
          <cell r="N16">
            <v>399628</v>
          </cell>
          <cell r="O16">
            <v>0</v>
          </cell>
          <cell r="P16">
            <v>4123379.7</v>
          </cell>
        </row>
        <row r="17">
          <cell r="C17" t="str">
            <v>D O To Contract Growers</v>
          </cell>
          <cell r="D17">
            <v>3500426</v>
          </cell>
          <cell r="E17">
            <v>2860061</v>
          </cell>
          <cell r="F17">
            <v>2893016</v>
          </cell>
          <cell r="G17">
            <v>3616342.5</v>
          </cell>
          <cell r="H17">
            <v>2393757</v>
          </cell>
          <cell r="I17">
            <v>3098835</v>
          </cell>
          <cell r="J17">
            <v>2930629.5</v>
          </cell>
          <cell r="K17">
            <v>3010159</v>
          </cell>
          <cell r="L17">
            <v>3764993</v>
          </cell>
          <cell r="M17">
            <v>3684975</v>
          </cell>
          <cell r="N17">
            <v>3361972</v>
          </cell>
          <cell r="O17">
            <v>0</v>
          </cell>
          <cell r="P17">
            <v>35115166</v>
          </cell>
        </row>
        <row r="18">
          <cell r="C18" t="str">
            <v>D O To Local Customers</v>
          </cell>
          <cell r="D18">
            <v>1431431</v>
          </cell>
          <cell r="E18">
            <v>1735500</v>
          </cell>
          <cell r="F18">
            <v>1981794</v>
          </cell>
          <cell r="G18">
            <v>2536311</v>
          </cell>
          <cell r="H18">
            <v>2823988</v>
          </cell>
          <cell r="I18">
            <v>1979390</v>
          </cell>
          <cell r="J18">
            <v>3229319</v>
          </cell>
          <cell r="K18">
            <v>2727505.5</v>
          </cell>
          <cell r="L18">
            <v>2472526</v>
          </cell>
          <cell r="M18">
            <v>2682456.5</v>
          </cell>
          <cell r="N18">
            <v>2797711.5</v>
          </cell>
          <cell r="O18">
            <v>0</v>
          </cell>
          <cell r="P18">
            <v>26397932.5</v>
          </cell>
        </row>
        <row r="19">
          <cell r="C19" t="str">
            <v>Chicks Exported</v>
          </cell>
          <cell r="D19">
            <v>753911</v>
          </cell>
          <cell r="E19">
            <v>431410</v>
          </cell>
          <cell r="F19">
            <v>432064</v>
          </cell>
          <cell r="G19">
            <v>407158.24</v>
          </cell>
          <cell r="H19">
            <v>716830</v>
          </cell>
          <cell r="I19">
            <v>647113.25</v>
          </cell>
          <cell r="J19">
            <v>663795</v>
          </cell>
          <cell r="K19">
            <v>294600</v>
          </cell>
          <cell r="L19">
            <v>689344</v>
          </cell>
          <cell r="M19">
            <v>612215</v>
          </cell>
          <cell r="N19">
            <v>329894.5</v>
          </cell>
          <cell r="O19">
            <v>0</v>
          </cell>
          <cell r="P19">
            <v>5978334.9900000002</v>
          </cell>
        </row>
        <row r="20">
          <cell r="C20" t="str">
            <v>D O G.Fowls &amp; Ducklings</v>
          </cell>
          <cell r="D20">
            <v>4500</v>
          </cell>
          <cell r="E20">
            <v>4500</v>
          </cell>
          <cell r="F20">
            <v>13260</v>
          </cell>
          <cell r="G20">
            <v>15330</v>
          </cell>
          <cell r="H20">
            <v>3000</v>
          </cell>
          <cell r="I20">
            <v>16680</v>
          </cell>
          <cell r="J20">
            <v>15260</v>
          </cell>
          <cell r="K20">
            <v>8180</v>
          </cell>
          <cell r="L20">
            <v>18120</v>
          </cell>
          <cell r="M20">
            <v>7800</v>
          </cell>
          <cell r="N20">
            <v>12100</v>
          </cell>
          <cell r="O20">
            <v>0</v>
          </cell>
          <cell r="P20">
            <v>118730</v>
          </cell>
        </row>
        <row r="21">
          <cell r="C21" t="str">
            <v>Feed MPA</v>
          </cell>
          <cell r="D21">
            <v>7480</v>
          </cell>
          <cell r="E21">
            <v>4282</v>
          </cell>
          <cell r="F21">
            <v>7183</v>
          </cell>
          <cell r="G21">
            <v>8747</v>
          </cell>
          <cell r="H21">
            <v>3017</v>
          </cell>
          <cell r="I21">
            <v>96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30805</v>
          </cell>
        </row>
        <row r="22">
          <cell r="C22" t="str">
            <v>Discount</v>
          </cell>
          <cell r="D22">
            <v>-753040</v>
          </cell>
          <cell r="E22">
            <v>-693690</v>
          </cell>
          <cell r="F22">
            <v>-558185</v>
          </cell>
          <cell r="G22">
            <v>-571769</v>
          </cell>
          <cell r="H22">
            <v>-414071</v>
          </cell>
          <cell r="I22">
            <v>-614982</v>
          </cell>
          <cell r="J22">
            <v>-468127.5</v>
          </cell>
          <cell r="K22">
            <v>-393603</v>
          </cell>
          <cell r="L22">
            <v>-420880</v>
          </cell>
          <cell r="M22">
            <v>-598109</v>
          </cell>
          <cell r="N22">
            <v>-504380</v>
          </cell>
          <cell r="O22">
            <v>0</v>
          </cell>
          <cell r="P22">
            <v>-5990836.5</v>
          </cell>
        </row>
        <row r="23">
          <cell r="C23" t="str">
            <v>Commission</v>
          </cell>
          <cell r="D23">
            <v>-467037</v>
          </cell>
          <cell r="E23">
            <v>-442559</v>
          </cell>
          <cell r="F23">
            <v>-275616.75</v>
          </cell>
          <cell r="G23">
            <v>-420696</v>
          </cell>
          <cell r="H23">
            <v>-451612.5</v>
          </cell>
          <cell r="I23">
            <v>-633342</v>
          </cell>
          <cell r="J23">
            <v>-421267</v>
          </cell>
          <cell r="K23">
            <v>-324837.84999999998</v>
          </cell>
          <cell r="L23">
            <v>-370100.33</v>
          </cell>
          <cell r="M23">
            <v>-400000</v>
          </cell>
          <cell r="N23">
            <v>-415067.58</v>
          </cell>
          <cell r="O23">
            <v>0</v>
          </cell>
          <cell r="P23">
            <v>-4622136.01</v>
          </cell>
        </row>
        <row r="24">
          <cell r="C24" t="str">
            <v>P'Tit Shop</v>
          </cell>
          <cell r="D24">
            <v>-5187</v>
          </cell>
          <cell r="E24">
            <v>0</v>
          </cell>
          <cell r="F24">
            <v>-9000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-14187</v>
          </cell>
        </row>
        <row r="25">
          <cell r="C25" t="str">
            <v>Stop Frais</v>
          </cell>
          <cell r="D25">
            <v>291627.58</v>
          </cell>
          <cell r="E25">
            <v>285939.3</v>
          </cell>
          <cell r="F25">
            <v>245997.23</v>
          </cell>
          <cell r="G25">
            <v>256679.7</v>
          </cell>
          <cell r="H25">
            <v>226994.96</v>
          </cell>
          <cell r="I25">
            <v>305838.99</v>
          </cell>
          <cell r="J25">
            <v>182597.25</v>
          </cell>
          <cell r="K25">
            <v>158579.67000000001</v>
          </cell>
          <cell r="L25">
            <v>202054.54</v>
          </cell>
          <cell r="M25">
            <v>202403.11</v>
          </cell>
          <cell r="N25">
            <v>207171.7</v>
          </cell>
          <cell r="O25">
            <v>0</v>
          </cell>
          <cell r="P25">
            <v>2565884.0299999998</v>
          </cell>
        </row>
        <row r="26">
          <cell r="C26" t="str">
            <v>Sales other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C27" t="str">
            <v>Insurance Recovery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9">
          <cell r="C29" t="str">
            <v>Purchase of Chicks</v>
          </cell>
          <cell r="D29">
            <v>438668.03</v>
          </cell>
          <cell r="E29">
            <v>-438668.03</v>
          </cell>
          <cell r="F29">
            <v>1219134.03</v>
          </cell>
          <cell r="G29">
            <v>0</v>
          </cell>
          <cell r="H29">
            <v>0</v>
          </cell>
          <cell r="I29">
            <v>1388919.25</v>
          </cell>
          <cell r="J29">
            <v>0</v>
          </cell>
          <cell r="K29">
            <v>0</v>
          </cell>
          <cell r="L29">
            <v>0</v>
          </cell>
          <cell r="M29">
            <v>1035180.94</v>
          </cell>
          <cell r="N29">
            <v>458453.53</v>
          </cell>
          <cell r="O29">
            <v>0</v>
          </cell>
          <cell r="P29">
            <v>4101687.75</v>
          </cell>
        </row>
        <row r="30">
          <cell r="C30" t="str">
            <v>Purchase of Broilers</v>
          </cell>
          <cell r="D30">
            <v>14410805</v>
          </cell>
          <cell r="E30">
            <v>13822747</v>
          </cell>
          <cell r="F30">
            <v>16015652</v>
          </cell>
          <cell r="G30">
            <v>15115618</v>
          </cell>
          <cell r="H30">
            <v>13783867</v>
          </cell>
          <cell r="I30">
            <v>16330572.5</v>
          </cell>
          <cell r="J30">
            <v>11642601</v>
          </cell>
          <cell r="K30">
            <v>12809275</v>
          </cell>
          <cell r="L30">
            <v>12694358</v>
          </cell>
          <cell r="M30">
            <v>14401755</v>
          </cell>
          <cell r="N30">
            <v>9950771</v>
          </cell>
          <cell r="O30">
            <v>0</v>
          </cell>
          <cell r="P30">
            <v>150978021.5</v>
          </cell>
        </row>
        <row r="31">
          <cell r="C31" t="str">
            <v>Purchase of Ducks</v>
          </cell>
          <cell r="D31">
            <v>1164855.45</v>
          </cell>
          <cell r="E31">
            <v>961191.22</v>
          </cell>
          <cell r="F31">
            <v>1018445.23</v>
          </cell>
          <cell r="G31">
            <v>1165919.45</v>
          </cell>
          <cell r="H31">
            <v>966878.77</v>
          </cell>
          <cell r="I31">
            <v>918821.03</v>
          </cell>
          <cell r="J31">
            <v>1066633.57</v>
          </cell>
          <cell r="K31">
            <v>848163.42</v>
          </cell>
          <cell r="L31">
            <v>977330.81</v>
          </cell>
          <cell r="M31">
            <v>1240359.8799999999</v>
          </cell>
          <cell r="N31">
            <v>900000</v>
          </cell>
          <cell r="O31">
            <v>0</v>
          </cell>
          <cell r="P31">
            <v>11228598.829999998</v>
          </cell>
        </row>
        <row r="32">
          <cell r="C32" t="str">
            <v>Purchase of G Fowls</v>
          </cell>
          <cell r="D32">
            <v>337090.04</v>
          </cell>
          <cell r="E32">
            <v>246441.67</v>
          </cell>
          <cell r="F32">
            <v>222999.88</v>
          </cell>
          <cell r="G32">
            <v>313973.59000000003</v>
          </cell>
          <cell r="H32">
            <v>300727.19</v>
          </cell>
          <cell r="I32">
            <v>248677.32</v>
          </cell>
          <cell r="J32">
            <v>256528.75</v>
          </cell>
          <cell r="K32">
            <v>250098.57</v>
          </cell>
          <cell r="L32">
            <v>343300.47</v>
          </cell>
          <cell r="M32">
            <v>254749.36</v>
          </cell>
          <cell r="N32">
            <v>288900</v>
          </cell>
          <cell r="O32">
            <v>0</v>
          </cell>
          <cell r="P32">
            <v>3063486.8399999994</v>
          </cell>
        </row>
        <row r="33">
          <cell r="C33" t="str">
            <v>Purchase Other Department</v>
          </cell>
          <cell r="D33">
            <v>239633.07</v>
          </cell>
          <cell r="E33">
            <v>229411.93</v>
          </cell>
          <cell r="F33">
            <v>211643.91</v>
          </cell>
          <cell r="G33">
            <v>226583.12</v>
          </cell>
          <cell r="H33">
            <v>-0.1999999999825377</v>
          </cell>
          <cell r="I33">
            <v>196543.88</v>
          </cell>
          <cell r="J33">
            <v>446118.25</v>
          </cell>
          <cell r="K33">
            <v>138294.71</v>
          </cell>
          <cell r="L33">
            <v>193846.06</v>
          </cell>
          <cell r="M33">
            <v>177766.81</v>
          </cell>
          <cell r="N33">
            <v>200707.74</v>
          </cell>
          <cell r="O33">
            <v>0</v>
          </cell>
          <cell r="P33">
            <v>2260549.2800000003</v>
          </cell>
        </row>
        <row r="34">
          <cell r="C34" t="str">
            <v>Feed Consumed</v>
          </cell>
          <cell r="D34">
            <v>10072900.310000001</v>
          </cell>
          <cell r="E34">
            <v>10744633.109999999</v>
          </cell>
          <cell r="F34">
            <v>10724073.359999999</v>
          </cell>
          <cell r="G34">
            <v>12248621</v>
          </cell>
          <cell r="H34">
            <v>10883243.760000002</v>
          </cell>
          <cell r="I34">
            <v>11265515.300000001</v>
          </cell>
          <cell r="J34">
            <v>11067911.550000001</v>
          </cell>
          <cell r="K34">
            <v>10438195.26</v>
          </cell>
          <cell r="L34">
            <v>13893987.98</v>
          </cell>
          <cell r="M34">
            <v>13862939.5</v>
          </cell>
          <cell r="N34">
            <v>13938657.52</v>
          </cell>
          <cell r="O34">
            <v>0</v>
          </cell>
          <cell r="P34">
            <v>129140678.65000001</v>
          </cell>
        </row>
        <row r="35">
          <cell r="C35" t="str">
            <v>Stock Variance</v>
          </cell>
          <cell r="D35">
            <v>5892510</v>
          </cell>
          <cell r="E35">
            <v>6977616</v>
          </cell>
          <cell r="F35">
            <v>214712</v>
          </cell>
          <cell r="G35">
            <v>-383219</v>
          </cell>
          <cell r="H35">
            <v>4017925</v>
          </cell>
          <cell r="I35">
            <v>10678706</v>
          </cell>
          <cell r="J35">
            <v>3853114</v>
          </cell>
          <cell r="K35">
            <v>1522926</v>
          </cell>
          <cell r="L35">
            <v>669397</v>
          </cell>
          <cell r="M35">
            <v>-2426483</v>
          </cell>
          <cell r="N35">
            <v>976465</v>
          </cell>
          <cell r="O35">
            <v>0</v>
          </cell>
          <cell r="P35">
            <v>31993669</v>
          </cell>
        </row>
        <row r="36">
          <cell r="C36" t="str">
            <v>Packing Materials</v>
          </cell>
          <cell r="D36">
            <v>1572196.36</v>
          </cell>
          <cell r="E36">
            <v>1034697.89</v>
          </cell>
          <cell r="F36">
            <v>1338252.3600000001</v>
          </cell>
          <cell r="G36">
            <v>1263363.67</v>
          </cell>
          <cell r="H36">
            <v>1375428.46</v>
          </cell>
          <cell r="I36">
            <v>1342928.53</v>
          </cell>
          <cell r="J36">
            <v>1086178.55</v>
          </cell>
          <cell r="K36">
            <v>1166270.8500000001</v>
          </cell>
          <cell r="L36">
            <v>1350783.97</v>
          </cell>
          <cell r="M36">
            <v>2956485.04</v>
          </cell>
          <cell r="N36">
            <v>129558.61</v>
          </cell>
          <cell r="O36">
            <v>0</v>
          </cell>
          <cell r="P36">
            <v>14616144.289999999</v>
          </cell>
        </row>
        <row r="37">
          <cell r="C37" t="str">
            <v>Labour Cost</v>
          </cell>
          <cell r="D37">
            <v>4020680.35</v>
          </cell>
          <cell r="E37">
            <v>3987576.41</v>
          </cell>
          <cell r="F37">
            <v>3810859.46</v>
          </cell>
          <cell r="G37">
            <v>3806930.92</v>
          </cell>
          <cell r="H37">
            <v>4048404.69</v>
          </cell>
          <cell r="I37">
            <v>7969351.9800000004</v>
          </cell>
          <cell r="J37">
            <v>3808866.3</v>
          </cell>
          <cell r="K37">
            <v>3959611.26</v>
          </cell>
          <cell r="L37">
            <v>3675884.39</v>
          </cell>
          <cell r="M37">
            <v>3692068.35</v>
          </cell>
          <cell r="N37">
            <v>3547928.68</v>
          </cell>
          <cell r="O37">
            <v>0</v>
          </cell>
          <cell r="P37">
            <v>46328162.789999999</v>
          </cell>
        </row>
        <row r="38">
          <cell r="C38" t="str">
            <v>Contributions Workers</v>
          </cell>
          <cell r="D38">
            <v>331617.69</v>
          </cell>
          <cell r="E38">
            <v>254350.17</v>
          </cell>
          <cell r="F38">
            <v>725969.34</v>
          </cell>
          <cell r="G38">
            <v>254693.74</v>
          </cell>
          <cell r="H38">
            <v>177398.51</v>
          </cell>
          <cell r="I38">
            <v>485958.83</v>
          </cell>
          <cell r="J38">
            <v>348936.33</v>
          </cell>
          <cell r="K38">
            <v>413911.2</v>
          </cell>
          <cell r="L38">
            <v>220601.39</v>
          </cell>
          <cell r="M38">
            <v>635667.34</v>
          </cell>
          <cell r="N38">
            <v>317654.21999999997</v>
          </cell>
          <cell r="O38">
            <v>0</v>
          </cell>
          <cell r="P38">
            <v>4166758.76</v>
          </cell>
        </row>
        <row r="39">
          <cell r="C39" t="str">
            <v>Electricity, Diesel &amp; Gas</v>
          </cell>
          <cell r="D39">
            <v>1940549.69</v>
          </cell>
          <cell r="E39">
            <v>1670833.99</v>
          </cell>
          <cell r="F39">
            <v>1731398.11</v>
          </cell>
          <cell r="G39">
            <v>1622192.44</v>
          </cell>
          <cell r="H39">
            <v>1624569.52</v>
          </cell>
          <cell r="I39">
            <v>1522256.93</v>
          </cell>
          <cell r="J39">
            <v>1725927.32</v>
          </cell>
          <cell r="K39">
            <v>1393047.7</v>
          </cell>
          <cell r="L39">
            <v>1633360.61</v>
          </cell>
          <cell r="M39">
            <v>1637110.99</v>
          </cell>
          <cell r="N39">
            <v>1745072.87</v>
          </cell>
          <cell r="O39">
            <v>0</v>
          </cell>
          <cell r="P39">
            <v>18246320.169999998</v>
          </cell>
        </row>
        <row r="40">
          <cell r="C40" t="str">
            <v>Vaccines, Drugs &amp; detergents</v>
          </cell>
          <cell r="D40">
            <v>1166626.8</v>
          </cell>
          <cell r="E40">
            <v>776367.57</v>
          </cell>
          <cell r="F40">
            <v>671096.29</v>
          </cell>
          <cell r="G40">
            <v>1043015.35</v>
          </cell>
          <cell r="H40">
            <v>1431898.68</v>
          </cell>
          <cell r="I40">
            <v>858119.88</v>
          </cell>
          <cell r="J40">
            <v>819674.35</v>
          </cell>
          <cell r="K40">
            <v>1259789.81</v>
          </cell>
          <cell r="L40">
            <v>1001579.02</v>
          </cell>
          <cell r="M40">
            <v>1197991.81</v>
          </cell>
          <cell r="N40">
            <v>629259.14</v>
          </cell>
          <cell r="O40">
            <v>0</v>
          </cell>
          <cell r="P40">
            <v>10855418.700000001</v>
          </cell>
        </row>
        <row r="41">
          <cell r="C41" t="str">
            <v>Repairs &amp; Maintenance</v>
          </cell>
          <cell r="D41">
            <v>858913.56</v>
          </cell>
          <cell r="E41">
            <v>1093019.48</v>
          </cell>
          <cell r="F41">
            <v>883998.45</v>
          </cell>
          <cell r="G41">
            <v>855334.13</v>
          </cell>
          <cell r="H41">
            <v>714620.15</v>
          </cell>
          <cell r="I41">
            <v>1158211.78</v>
          </cell>
          <cell r="J41">
            <v>720083.46</v>
          </cell>
          <cell r="K41">
            <v>1862449.73</v>
          </cell>
          <cell r="L41">
            <v>1078864.43</v>
          </cell>
          <cell r="M41">
            <v>1578133.47</v>
          </cell>
          <cell r="N41">
            <v>1256285.43</v>
          </cell>
          <cell r="O41">
            <v>0</v>
          </cell>
          <cell r="P41">
            <v>12059914.07</v>
          </cell>
        </row>
        <row r="42">
          <cell r="C42" t="str">
            <v>Transport Cost</v>
          </cell>
          <cell r="D42">
            <v>521193.7</v>
          </cell>
          <cell r="E42">
            <v>326682.75</v>
          </cell>
          <cell r="F42">
            <v>370289.9</v>
          </cell>
          <cell r="G42">
            <v>43210.42</v>
          </cell>
          <cell r="H42">
            <v>461033.47</v>
          </cell>
          <cell r="I42">
            <v>351488.5</v>
          </cell>
          <cell r="J42">
            <v>159021.82</v>
          </cell>
          <cell r="K42">
            <v>299058.45</v>
          </cell>
          <cell r="L42">
            <v>186734.79</v>
          </cell>
          <cell r="M42">
            <v>294774.09999999998</v>
          </cell>
          <cell r="N42">
            <v>546586.42000000004</v>
          </cell>
          <cell r="O42">
            <v>0</v>
          </cell>
          <cell r="P42">
            <v>3560074.3200000003</v>
          </cell>
        </row>
        <row r="43">
          <cell r="C43" t="str">
            <v>Vehicle Running Expenses</v>
          </cell>
          <cell r="D43">
            <v>743462.84</v>
          </cell>
          <cell r="E43">
            <v>281443.40999999997</v>
          </cell>
          <cell r="F43">
            <v>369884.58</v>
          </cell>
          <cell r="G43">
            <v>400521</v>
          </cell>
          <cell r="H43">
            <v>491152.12</v>
          </cell>
          <cell r="I43">
            <v>411664.96</v>
          </cell>
          <cell r="J43">
            <v>215733.9</v>
          </cell>
          <cell r="K43">
            <v>467541.33</v>
          </cell>
          <cell r="L43">
            <v>330022.8</v>
          </cell>
          <cell r="M43">
            <v>321026.43</v>
          </cell>
          <cell r="N43">
            <v>420725.6</v>
          </cell>
          <cell r="O43">
            <v>0</v>
          </cell>
          <cell r="P43">
            <v>4453178.97</v>
          </cell>
        </row>
        <row r="44">
          <cell r="C44" t="str">
            <v>Water</v>
          </cell>
          <cell r="D44">
            <v>386730.7</v>
          </cell>
          <cell r="E44">
            <v>345175.1</v>
          </cell>
          <cell r="F44">
            <v>289202.59999999998</v>
          </cell>
          <cell r="G44">
            <v>281344</v>
          </cell>
          <cell r="H44">
            <v>473446.47</v>
          </cell>
          <cell r="I44">
            <v>303290.3</v>
          </cell>
          <cell r="J44">
            <v>224123</v>
          </cell>
          <cell r="K44">
            <v>350107</v>
          </cell>
          <cell r="L44">
            <v>242178.4</v>
          </cell>
          <cell r="M44">
            <v>325780.09999999998</v>
          </cell>
          <cell r="N44">
            <v>213675.5</v>
          </cell>
          <cell r="O44">
            <v>0</v>
          </cell>
          <cell r="P44">
            <v>3435053.17</v>
          </cell>
        </row>
        <row r="45">
          <cell r="C45" t="str">
            <v>Litter</v>
          </cell>
          <cell r="D45">
            <v>345424.13</v>
          </cell>
          <cell r="E45">
            <v>351518.58</v>
          </cell>
          <cell r="F45">
            <v>242676.86</v>
          </cell>
          <cell r="G45">
            <v>328310.89</v>
          </cell>
          <cell r="H45">
            <v>280804.34999999998</v>
          </cell>
          <cell r="I45">
            <v>278796.75</v>
          </cell>
          <cell r="J45">
            <v>263556.53000000003</v>
          </cell>
          <cell r="K45">
            <v>256818.37</v>
          </cell>
          <cell r="L45">
            <v>293903.84999999998</v>
          </cell>
          <cell r="M45">
            <v>354233.15</v>
          </cell>
          <cell r="N45">
            <v>212683.37</v>
          </cell>
          <cell r="O45">
            <v>0</v>
          </cell>
          <cell r="P45">
            <v>3208726.83</v>
          </cell>
        </row>
        <row r="46">
          <cell r="C46" t="str">
            <v>Sundry Direct Expenses</v>
          </cell>
          <cell r="D46">
            <v>422529.96</v>
          </cell>
          <cell r="E46">
            <v>229531.86</v>
          </cell>
          <cell r="F46">
            <v>338777.16</v>
          </cell>
          <cell r="G46">
            <v>388271.76</v>
          </cell>
          <cell r="H46">
            <v>261135.19</v>
          </cell>
          <cell r="I46">
            <v>214530.4</v>
          </cell>
          <cell r="J46">
            <v>279816.34000000003</v>
          </cell>
          <cell r="K46">
            <v>316093.74</v>
          </cell>
          <cell r="L46">
            <v>316226.81</v>
          </cell>
          <cell r="M46">
            <v>305909.11</v>
          </cell>
          <cell r="N46">
            <v>572221.68000000005</v>
          </cell>
          <cell r="O46">
            <v>0</v>
          </cell>
          <cell r="P46">
            <v>3645044.0100000002</v>
          </cell>
        </row>
        <row r="47">
          <cell r="C47" t="str">
            <v>Yard</v>
          </cell>
          <cell r="D47">
            <v>74832.66</v>
          </cell>
          <cell r="E47">
            <v>44911.14</v>
          </cell>
          <cell r="F47">
            <v>72196.45</v>
          </cell>
          <cell r="G47">
            <v>45460.15</v>
          </cell>
          <cell r="H47">
            <v>27935.88</v>
          </cell>
          <cell r="I47">
            <v>29252.65</v>
          </cell>
          <cell r="J47">
            <v>34717.06</v>
          </cell>
          <cell r="K47">
            <v>46241.29</v>
          </cell>
          <cell r="L47">
            <v>81257.83</v>
          </cell>
          <cell r="M47">
            <v>71021.679999999993</v>
          </cell>
          <cell r="N47">
            <v>54961.03</v>
          </cell>
          <cell r="O47">
            <v>0</v>
          </cell>
          <cell r="P47">
            <v>582787.82000000007</v>
          </cell>
        </row>
        <row r="48">
          <cell r="C48" t="str">
            <v>Export Expenses</v>
          </cell>
          <cell r="D48">
            <v>-41648.860000000052</v>
          </cell>
          <cell r="E48">
            <v>-76553.799999999945</v>
          </cell>
          <cell r="F48">
            <v>62762.53</v>
          </cell>
          <cell r="G48">
            <v>286596.26</v>
          </cell>
          <cell r="H48">
            <v>-19518.7</v>
          </cell>
          <cell r="I48">
            <v>-14098.8</v>
          </cell>
          <cell r="J48">
            <v>487126.91</v>
          </cell>
          <cell r="K48">
            <v>500</v>
          </cell>
          <cell r="L48">
            <v>89473.97</v>
          </cell>
          <cell r="M48">
            <v>-274.5</v>
          </cell>
          <cell r="N48">
            <v>-7650.75</v>
          </cell>
          <cell r="O48">
            <v>0</v>
          </cell>
          <cell r="P48">
            <v>766714.26</v>
          </cell>
        </row>
        <row r="49">
          <cell r="C49" t="str">
            <v>Staff Cost Production</v>
          </cell>
          <cell r="D49">
            <v>1577555</v>
          </cell>
          <cell r="E49">
            <v>1664266.16</v>
          </cell>
          <cell r="F49">
            <v>1541819.94</v>
          </cell>
          <cell r="G49">
            <v>1601496.82</v>
          </cell>
          <cell r="H49">
            <v>1665930.35</v>
          </cell>
          <cell r="I49">
            <v>2959021.02</v>
          </cell>
          <cell r="J49">
            <v>1709720.73</v>
          </cell>
          <cell r="K49">
            <v>1674729.84</v>
          </cell>
          <cell r="L49">
            <v>1531374.7</v>
          </cell>
          <cell r="M49">
            <v>1578744.39</v>
          </cell>
          <cell r="N49">
            <v>1644670.09</v>
          </cell>
          <cell r="O49">
            <v>0</v>
          </cell>
          <cell r="P49">
            <v>19149329.039999999</v>
          </cell>
        </row>
        <row r="50">
          <cell r="C50" t="str">
            <v>Veh Staff production</v>
          </cell>
          <cell r="D50">
            <v>238930.81</v>
          </cell>
          <cell r="E50">
            <v>472478.43</v>
          </cell>
          <cell r="F50">
            <v>219664.42</v>
          </cell>
          <cell r="G50">
            <v>230166.28</v>
          </cell>
          <cell r="H50">
            <v>204678.59</v>
          </cell>
          <cell r="I50">
            <v>191099.59</v>
          </cell>
          <cell r="J50">
            <v>170334.78</v>
          </cell>
          <cell r="K50">
            <v>177446.55</v>
          </cell>
          <cell r="L50">
            <v>171303.79</v>
          </cell>
          <cell r="M50">
            <v>194505.77</v>
          </cell>
          <cell r="N50">
            <v>152029.51999999999</v>
          </cell>
          <cell r="O50">
            <v>0</v>
          </cell>
          <cell r="P50">
            <v>2422638.5300000003</v>
          </cell>
        </row>
        <row r="51">
          <cell r="C51" t="str">
            <v>Contributions Staff</v>
          </cell>
          <cell r="D51">
            <v>178451.5</v>
          </cell>
          <cell r="E51">
            <v>177736.5</v>
          </cell>
          <cell r="F51">
            <v>177056.5</v>
          </cell>
          <cell r="G51">
            <v>170792.3</v>
          </cell>
          <cell r="H51">
            <v>170628.9</v>
          </cell>
          <cell r="I51">
            <v>179652.9</v>
          </cell>
          <cell r="J51">
            <v>180084.4</v>
          </cell>
          <cell r="K51">
            <v>180204.4</v>
          </cell>
          <cell r="L51">
            <v>180204.4</v>
          </cell>
          <cell r="M51">
            <v>180384.4</v>
          </cell>
          <cell r="N51">
            <v>180790.39999999999</v>
          </cell>
          <cell r="O51">
            <v>0</v>
          </cell>
          <cell r="P51">
            <v>1955986.5999999996</v>
          </cell>
        </row>
        <row r="52">
          <cell r="C52" t="str">
            <v>Chantefrais Franchises</v>
          </cell>
          <cell r="D52">
            <v>167635.76</v>
          </cell>
          <cell r="E52">
            <v>111437.96</v>
          </cell>
          <cell r="F52">
            <v>174251.19</v>
          </cell>
          <cell r="G52">
            <v>229744.98</v>
          </cell>
          <cell r="H52">
            <v>164212.38</v>
          </cell>
          <cell r="I52">
            <v>484183.65</v>
          </cell>
          <cell r="J52">
            <v>-74574.880000000005</v>
          </cell>
          <cell r="K52">
            <v>127673.73</v>
          </cell>
          <cell r="L52">
            <v>135425.04</v>
          </cell>
          <cell r="M52">
            <v>106120.95</v>
          </cell>
          <cell r="N52">
            <v>339556.8</v>
          </cell>
          <cell r="O52">
            <v>0</v>
          </cell>
          <cell r="P52">
            <v>1965667.56</v>
          </cell>
        </row>
        <row r="56">
          <cell r="C56" t="str">
            <v>Management Fees</v>
          </cell>
          <cell r="D56">
            <v>1042974</v>
          </cell>
          <cell r="E56">
            <v>1109414</v>
          </cell>
          <cell r="F56">
            <v>988214</v>
          </cell>
          <cell r="G56">
            <v>1094234</v>
          </cell>
          <cell r="H56">
            <v>999534</v>
          </cell>
          <cell r="I56">
            <v>958265</v>
          </cell>
          <cell r="J56">
            <v>988987</v>
          </cell>
          <cell r="K56">
            <v>883192</v>
          </cell>
          <cell r="L56">
            <v>948877</v>
          </cell>
          <cell r="M56">
            <v>1035000</v>
          </cell>
          <cell r="N56">
            <v>1010924</v>
          </cell>
          <cell r="O56">
            <v>0</v>
          </cell>
          <cell r="P56">
            <v>11059615</v>
          </cell>
        </row>
        <row r="57">
          <cell r="C57" t="str">
            <v>Professional Fees</v>
          </cell>
          <cell r="D57">
            <v>350838.66</v>
          </cell>
          <cell r="E57">
            <v>83164.94</v>
          </cell>
          <cell r="F57">
            <v>203144.13</v>
          </cell>
          <cell r="G57">
            <v>175149.56</v>
          </cell>
          <cell r="H57">
            <v>211649.56</v>
          </cell>
          <cell r="I57">
            <v>326480</v>
          </cell>
          <cell r="J57">
            <v>382966.14</v>
          </cell>
          <cell r="K57">
            <v>363855</v>
          </cell>
          <cell r="L57">
            <v>62280</v>
          </cell>
          <cell r="M57">
            <v>264735</v>
          </cell>
          <cell r="N57">
            <v>383795.37</v>
          </cell>
          <cell r="O57">
            <v>0</v>
          </cell>
          <cell r="P57">
            <v>2808058.3600000003</v>
          </cell>
        </row>
        <row r="58">
          <cell r="C58" t="str">
            <v>Staff Cost Administrative</v>
          </cell>
          <cell r="D58">
            <v>644190</v>
          </cell>
          <cell r="E58">
            <v>671055</v>
          </cell>
          <cell r="F58">
            <v>743166</v>
          </cell>
          <cell r="G58">
            <v>623861</v>
          </cell>
          <cell r="H58">
            <v>722692</v>
          </cell>
          <cell r="I58">
            <v>1285121</v>
          </cell>
          <cell r="J58">
            <v>729182</v>
          </cell>
          <cell r="K58">
            <v>695257</v>
          </cell>
          <cell r="L58">
            <v>734298</v>
          </cell>
          <cell r="M58">
            <v>754187</v>
          </cell>
          <cell r="N58">
            <v>791686</v>
          </cell>
          <cell r="O58">
            <v>0</v>
          </cell>
          <cell r="P58">
            <v>8394695</v>
          </cell>
        </row>
        <row r="59">
          <cell r="C59" t="str">
            <v>Contributions Staff Admin</v>
          </cell>
          <cell r="D59">
            <v>50586.5</v>
          </cell>
          <cell r="E59">
            <v>172681.75</v>
          </cell>
          <cell r="F59">
            <v>49881.350000000093</v>
          </cell>
          <cell r="G59">
            <v>108479.44</v>
          </cell>
          <cell r="H59">
            <v>-6547.5800000000745</v>
          </cell>
          <cell r="I59">
            <v>47568.54</v>
          </cell>
          <cell r="J59">
            <v>90242.639999999898</v>
          </cell>
          <cell r="K59">
            <v>66247.630000000121</v>
          </cell>
          <cell r="L59">
            <v>151788.49</v>
          </cell>
          <cell r="M59">
            <v>90379.26</v>
          </cell>
          <cell r="N59">
            <v>-29179.51</v>
          </cell>
          <cell r="O59">
            <v>0</v>
          </cell>
          <cell r="P59">
            <v>792128.51</v>
          </cell>
        </row>
        <row r="60">
          <cell r="C60" t="str">
            <v>Insurance</v>
          </cell>
          <cell r="D60">
            <v>300313.8</v>
          </cell>
          <cell r="E60">
            <v>299588</v>
          </cell>
          <cell r="F60">
            <v>308552</v>
          </cell>
          <cell r="G60">
            <v>290908.25</v>
          </cell>
          <cell r="H60">
            <v>376542.05</v>
          </cell>
          <cell r="I60">
            <v>250662.95</v>
          </cell>
          <cell r="J60">
            <v>521092.99</v>
          </cell>
          <cell r="K60">
            <v>618917.6</v>
          </cell>
          <cell r="L60">
            <v>276090.99</v>
          </cell>
          <cell r="M60">
            <v>36289.090000000084</v>
          </cell>
          <cell r="N60">
            <v>434622.19</v>
          </cell>
          <cell r="O60">
            <v>0</v>
          </cell>
          <cell r="P60">
            <v>3713579.9099999997</v>
          </cell>
        </row>
        <row r="61">
          <cell r="C61" t="str">
            <v>Transport Cost Administrative</v>
          </cell>
          <cell r="D61">
            <v>29041.5</v>
          </cell>
          <cell r="E61">
            <v>36034.25</v>
          </cell>
          <cell r="F61">
            <v>14740.64</v>
          </cell>
          <cell r="G61">
            <v>29319.9</v>
          </cell>
          <cell r="H61">
            <v>68775</v>
          </cell>
          <cell r="I61">
            <v>47822.080000000002</v>
          </cell>
          <cell r="J61">
            <v>15047.25</v>
          </cell>
          <cell r="K61">
            <v>14790</v>
          </cell>
          <cell r="L61">
            <v>23304.5</v>
          </cell>
          <cell r="M61">
            <v>7653</v>
          </cell>
          <cell r="N61">
            <v>44162.45</v>
          </cell>
          <cell r="O61">
            <v>0</v>
          </cell>
          <cell r="P61">
            <v>330690.57</v>
          </cell>
        </row>
        <row r="62">
          <cell r="C62" t="str">
            <v>Vehicle Running Cost Admin</v>
          </cell>
          <cell r="D62">
            <v>89554.49</v>
          </cell>
          <cell r="E62">
            <v>162104.85999999999</v>
          </cell>
          <cell r="F62">
            <v>53191.91</v>
          </cell>
          <cell r="G62">
            <v>74752.960000000006</v>
          </cell>
          <cell r="H62">
            <v>245357.09</v>
          </cell>
          <cell r="I62">
            <v>57329.86</v>
          </cell>
          <cell r="J62">
            <v>50527.54</v>
          </cell>
          <cell r="K62">
            <v>58246.7</v>
          </cell>
          <cell r="L62">
            <v>48010.38</v>
          </cell>
          <cell r="M62">
            <v>63920.5</v>
          </cell>
          <cell r="N62">
            <v>73775.460000000006</v>
          </cell>
          <cell r="O62">
            <v>0</v>
          </cell>
          <cell r="P62">
            <v>976771.75</v>
          </cell>
        </row>
        <row r="63">
          <cell r="C63" t="str">
            <v>Computer Expenses</v>
          </cell>
          <cell r="D63">
            <v>46800</v>
          </cell>
          <cell r="E63">
            <v>60315.18</v>
          </cell>
          <cell r="F63">
            <v>75282</v>
          </cell>
          <cell r="G63">
            <v>549301.26</v>
          </cell>
          <cell r="H63">
            <v>35868</v>
          </cell>
          <cell r="I63">
            <v>138318.42000000001</v>
          </cell>
          <cell r="J63">
            <v>303512.75</v>
          </cell>
          <cell r="K63">
            <v>213095.64</v>
          </cell>
          <cell r="L63">
            <v>182955.17</v>
          </cell>
          <cell r="M63">
            <v>182975.1</v>
          </cell>
          <cell r="N63">
            <v>92616.19</v>
          </cell>
          <cell r="O63">
            <v>0</v>
          </cell>
          <cell r="P63">
            <v>1881039.71</v>
          </cell>
        </row>
        <row r="64">
          <cell r="C64" t="str">
            <v>General Expenses Communication</v>
          </cell>
          <cell r="D64">
            <v>61547.15</v>
          </cell>
          <cell r="E64">
            <v>121815.8</v>
          </cell>
          <cell r="F64">
            <v>116799.97</v>
          </cell>
          <cell r="G64">
            <v>82867.240000000005</v>
          </cell>
          <cell r="H64">
            <v>336699.88</v>
          </cell>
          <cell r="I64">
            <v>82778.8</v>
          </cell>
          <cell r="J64">
            <v>141132.64000000001</v>
          </cell>
          <cell r="K64">
            <v>77106.240000000005</v>
          </cell>
          <cell r="L64">
            <v>49290.63</v>
          </cell>
          <cell r="M64">
            <v>64435.05</v>
          </cell>
          <cell r="N64">
            <v>139176.99</v>
          </cell>
          <cell r="O64">
            <v>0</v>
          </cell>
          <cell r="P64">
            <v>1273650.3900000001</v>
          </cell>
        </row>
        <row r="65">
          <cell r="C65" t="str">
            <v>General Expenses Office</v>
          </cell>
          <cell r="D65">
            <v>288620.36</v>
          </cell>
          <cell r="E65">
            <v>176273.9</v>
          </cell>
          <cell r="F65">
            <v>120307.77</v>
          </cell>
          <cell r="G65">
            <v>188130.74</v>
          </cell>
          <cell r="H65">
            <v>142432.57999999999</v>
          </cell>
          <cell r="I65">
            <v>156876.60999999999</v>
          </cell>
          <cell r="J65">
            <v>175247.66</v>
          </cell>
          <cell r="K65">
            <v>126131.4</v>
          </cell>
          <cell r="L65">
            <v>169546.34</v>
          </cell>
          <cell r="M65">
            <v>143423.96</v>
          </cell>
          <cell r="N65">
            <v>145837.67000000001</v>
          </cell>
          <cell r="O65">
            <v>0</v>
          </cell>
          <cell r="P65">
            <v>1832828.9899999998</v>
          </cell>
        </row>
        <row r="66">
          <cell r="C66" t="str">
            <v>General Expenses Stationery &amp;</v>
          </cell>
          <cell r="D66">
            <v>144249.73000000001</v>
          </cell>
          <cell r="E66">
            <v>88633.94</v>
          </cell>
          <cell r="F66">
            <v>119993.89</v>
          </cell>
          <cell r="G66">
            <v>128013.88</v>
          </cell>
          <cell r="H66">
            <v>129304.74</v>
          </cell>
          <cell r="I66">
            <v>121438.29</v>
          </cell>
          <cell r="J66">
            <v>104526.98</v>
          </cell>
          <cell r="K66">
            <v>-28819.98</v>
          </cell>
          <cell r="L66">
            <v>86932.04</v>
          </cell>
          <cell r="M66">
            <v>84967.39</v>
          </cell>
          <cell r="N66">
            <v>130221</v>
          </cell>
          <cell r="O66">
            <v>0</v>
          </cell>
          <cell r="P66">
            <v>1109461.9000000001</v>
          </cell>
        </row>
        <row r="67">
          <cell r="C67" t="str">
            <v>Overseas &amp; Formation</v>
          </cell>
          <cell r="D67">
            <v>113608.2</v>
          </cell>
          <cell r="E67">
            <v>240238.64</v>
          </cell>
          <cell r="F67">
            <v>262480</v>
          </cell>
          <cell r="G67">
            <v>179212.2</v>
          </cell>
          <cell r="H67">
            <v>216388.66</v>
          </cell>
          <cell r="I67">
            <v>-43572.66</v>
          </cell>
          <cell r="J67">
            <v>177908.13</v>
          </cell>
          <cell r="K67">
            <v>131865</v>
          </cell>
          <cell r="L67">
            <v>193560.66</v>
          </cell>
          <cell r="M67">
            <v>16067.19</v>
          </cell>
          <cell r="N67">
            <v>211864</v>
          </cell>
          <cell r="O67">
            <v>0</v>
          </cell>
          <cell r="P67">
            <v>1699620.0199999998</v>
          </cell>
        </row>
        <row r="68">
          <cell r="C68" t="str">
            <v>Welfare</v>
          </cell>
          <cell r="D68">
            <v>121234.76</v>
          </cell>
          <cell r="E68">
            <v>161125.42000000001</v>
          </cell>
          <cell r="F68">
            <v>164098.93</v>
          </cell>
          <cell r="G68">
            <v>82135.86</v>
          </cell>
          <cell r="H68">
            <v>106848.09</v>
          </cell>
          <cell r="I68">
            <v>324913.40999999997</v>
          </cell>
          <cell r="J68">
            <v>471062.5</v>
          </cell>
          <cell r="K68">
            <v>59966.91</v>
          </cell>
          <cell r="L68">
            <v>44995.03</v>
          </cell>
          <cell r="M68">
            <v>208667.14</v>
          </cell>
          <cell r="N68">
            <v>232698.43</v>
          </cell>
          <cell r="O68">
            <v>0</v>
          </cell>
          <cell r="P68">
            <v>1977746.4799999997</v>
          </cell>
        </row>
        <row r="69">
          <cell r="C69" t="str">
            <v>Media</v>
          </cell>
          <cell r="D69">
            <v>92392</v>
          </cell>
          <cell r="E69">
            <v>15405.69</v>
          </cell>
          <cell r="F69">
            <v>75867.23</v>
          </cell>
          <cell r="G69">
            <v>13118.04</v>
          </cell>
          <cell r="H69">
            <v>79671.11</v>
          </cell>
          <cell r="I69">
            <v>97302.5</v>
          </cell>
          <cell r="J69">
            <v>106006</v>
          </cell>
          <cell r="K69">
            <v>136991</v>
          </cell>
          <cell r="L69">
            <v>42079.29</v>
          </cell>
          <cell r="M69">
            <v>130382.37</v>
          </cell>
          <cell r="N69">
            <v>13746.96</v>
          </cell>
          <cell r="O69">
            <v>0</v>
          </cell>
          <cell r="P69">
            <v>802962.19000000006</v>
          </cell>
        </row>
        <row r="70">
          <cell r="C70" t="str">
            <v>Bad Debts</v>
          </cell>
          <cell r="D70">
            <v>-46.48</v>
          </cell>
          <cell r="E70">
            <v>-10.15</v>
          </cell>
          <cell r="F70">
            <v>-6.2</v>
          </cell>
          <cell r="G70">
            <v>-11.65</v>
          </cell>
          <cell r="H70">
            <v>-12.86</v>
          </cell>
          <cell r="I70">
            <v>13.8</v>
          </cell>
          <cell r="J70">
            <v>34.86</v>
          </cell>
          <cell r="K70">
            <v>176.91</v>
          </cell>
          <cell r="L70">
            <v>-0.20000000000000284</v>
          </cell>
          <cell r="M70">
            <v>-27.02</v>
          </cell>
          <cell r="N70">
            <v>-1.94</v>
          </cell>
          <cell r="O70">
            <v>0</v>
          </cell>
          <cell r="P70">
            <v>109.06999999999998</v>
          </cell>
        </row>
        <row r="71">
          <cell r="C71" t="str">
            <v>Labour Cost Administrative</v>
          </cell>
          <cell r="D71">
            <v>81138.210000000006</v>
          </cell>
          <cell r="E71">
            <v>85164.68</v>
          </cell>
          <cell r="F71">
            <v>78392.210000000006</v>
          </cell>
          <cell r="G71">
            <v>89904.76</v>
          </cell>
          <cell r="H71">
            <v>115390.68</v>
          </cell>
          <cell r="I71">
            <v>299426.21999999997</v>
          </cell>
          <cell r="J71">
            <v>78986.2</v>
          </cell>
          <cell r="K71">
            <v>114652.76</v>
          </cell>
          <cell r="L71">
            <v>28476.28</v>
          </cell>
          <cell r="M71">
            <v>106463.38</v>
          </cell>
          <cell r="N71">
            <v>76506.63</v>
          </cell>
          <cell r="O71">
            <v>0</v>
          </cell>
          <cell r="P71">
            <v>1154502.0099999998</v>
          </cell>
        </row>
        <row r="72">
          <cell r="C72" t="str">
            <v>Contribution Workers Admin</v>
          </cell>
          <cell r="D72">
            <v>18472.75</v>
          </cell>
          <cell r="E72">
            <v>16650.150000000001</v>
          </cell>
          <cell r="F72">
            <v>40812.26</v>
          </cell>
          <cell r="G72">
            <v>17102.55</v>
          </cell>
          <cell r="H72">
            <v>10085.299999999999</v>
          </cell>
          <cell r="I72">
            <v>26943.42</v>
          </cell>
          <cell r="J72">
            <v>67878.399999999994</v>
          </cell>
          <cell r="K72">
            <v>24098.98</v>
          </cell>
          <cell r="L72">
            <v>15366.1</v>
          </cell>
          <cell r="M72">
            <v>38698.300000000003</v>
          </cell>
          <cell r="N72">
            <v>20947.900000000001</v>
          </cell>
          <cell r="O72">
            <v>0</v>
          </cell>
          <cell r="P72">
            <v>297056.11000000004</v>
          </cell>
        </row>
        <row r="73">
          <cell r="C73" t="str">
            <v>Repairs Administrative Block</v>
          </cell>
          <cell r="D73">
            <v>123355.02</v>
          </cell>
          <cell r="E73">
            <v>59694</v>
          </cell>
          <cell r="F73">
            <v>90412.23</v>
          </cell>
          <cell r="G73">
            <v>108846.36</v>
          </cell>
          <cell r="H73">
            <v>204603.75</v>
          </cell>
          <cell r="I73">
            <v>55324.57</v>
          </cell>
          <cell r="J73">
            <v>59904.55</v>
          </cell>
          <cell r="K73">
            <v>84514.53</v>
          </cell>
          <cell r="L73">
            <v>112718.44</v>
          </cell>
          <cell r="M73">
            <v>136114.5</v>
          </cell>
          <cell r="N73">
            <v>138270.48000000001</v>
          </cell>
          <cell r="O73">
            <v>0</v>
          </cell>
          <cell r="P73">
            <v>1173758.43</v>
          </cell>
        </row>
        <row r="74">
          <cell r="C74" t="str">
            <v>Yard HO</v>
          </cell>
          <cell r="D74">
            <v>58973.86</v>
          </cell>
          <cell r="E74">
            <v>40578.370000000003</v>
          </cell>
          <cell r="F74">
            <v>37949.339999999997</v>
          </cell>
          <cell r="G74">
            <v>94908.53</v>
          </cell>
          <cell r="H74">
            <v>45296.25</v>
          </cell>
          <cell r="I74">
            <v>131892.42000000001</v>
          </cell>
          <cell r="J74">
            <v>67573.539999999994</v>
          </cell>
          <cell r="K74">
            <v>39137.14</v>
          </cell>
          <cell r="L74">
            <v>60793.2</v>
          </cell>
          <cell r="M74">
            <v>39361.629999999997</v>
          </cell>
          <cell r="N74">
            <v>51888.92</v>
          </cell>
          <cell r="O74">
            <v>0</v>
          </cell>
          <cell r="P74">
            <v>668353.20000000007</v>
          </cell>
        </row>
        <row r="78">
          <cell r="C78" t="str">
            <v>Interest Expense</v>
          </cell>
          <cell r="D78">
            <v>3471341.76</v>
          </cell>
          <cell r="E78">
            <v>3266687.78</v>
          </cell>
          <cell r="F78">
            <v>3713438.18</v>
          </cell>
          <cell r="G78">
            <v>3635869.08</v>
          </cell>
          <cell r="H78">
            <v>3438703.43</v>
          </cell>
          <cell r="I78">
            <v>3350357.18</v>
          </cell>
          <cell r="J78">
            <v>3709775.56</v>
          </cell>
          <cell r="K78">
            <v>3533416.58</v>
          </cell>
          <cell r="L78">
            <v>3301884.15</v>
          </cell>
          <cell r="M78">
            <v>3338714.21</v>
          </cell>
          <cell r="N78">
            <v>2990917.61</v>
          </cell>
          <cell r="O78">
            <v>0</v>
          </cell>
          <cell r="P78">
            <v>37751105.519999996</v>
          </cell>
        </row>
        <row r="79">
          <cell r="C79" t="str">
            <v>Interest Income</v>
          </cell>
          <cell r="D79">
            <v>-456505</v>
          </cell>
          <cell r="E79">
            <v>-412749</v>
          </cell>
          <cell r="F79">
            <v>-400097.6</v>
          </cell>
          <cell r="G79">
            <v>-409347.41</v>
          </cell>
          <cell r="H79">
            <v>-402887.3</v>
          </cell>
          <cell r="I79">
            <v>-404333.71</v>
          </cell>
          <cell r="J79">
            <v>-977756.81</v>
          </cell>
          <cell r="K79">
            <v>-384699.89</v>
          </cell>
          <cell r="L79">
            <v>-385256.53</v>
          </cell>
          <cell r="M79">
            <v>-387201.8</v>
          </cell>
          <cell r="N79">
            <v>-391594.37</v>
          </cell>
          <cell r="O79">
            <v>0</v>
          </cell>
          <cell r="P79">
            <v>-5012429.42</v>
          </cell>
        </row>
        <row r="82">
          <cell r="C82" t="str">
            <v>Rental Income</v>
          </cell>
          <cell r="D82">
            <v>-750353</v>
          </cell>
          <cell r="E82">
            <v>-570707</v>
          </cell>
          <cell r="F82">
            <v>-833780</v>
          </cell>
          <cell r="G82">
            <v>-811506</v>
          </cell>
          <cell r="H82">
            <v>-675207</v>
          </cell>
          <cell r="I82">
            <v>-1011353</v>
          </cell>
          <cell r="J82">
            <v>-840700</v>
          </cell>
          <cell r="K82">
            <v>-794653</v>
          </cell>
          <cell r="L82">
            <v>-751053</v>
          </cell>
          <cell r="M82">
            <v>-776153</v>
          </cell>
          <cell r="N82">
            <v>-752780</v>
          </cell>
          <cell r="O82">
            <v>0</v>
          </cell>
          <cell r="P82">
            <v>-8568245</v>
          </cell>
        </row>
        <row r="83">
          <cell r="C83" t="str">
            <v>(Profit) on disposal of Assets</v>
          </cell>
          <cell r="D83">
            <v>0</v>
          </cell>
          <cell r="E83">
            <v>-110000</v>
          </cell>
          <cell r="F83">
            <v>-102000</v>
          </cell>
          <cell r="G83">
            <v>100000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-155000</v>
          </cell>
          <cell r="M83">
            <v>0</v>
          </cell>
          <cell r="N83">
            <v>28690.14</v>
          </cell>
          <cell r="O83">
            <v>0</v>
          </cell>
          <cell r="P83">
            <v>-238309.86</v>
          </cell>
        </row>
        <row r="84">
          <cell r="C84" t="str">
            <v>Other Receipts</v>
          </cell>
          <cell r="D84">
            <v>73.630000000121072</v>
          </cell>
          <cell r="E84">
            <v>-157970.17000000001</v>
          </cell>
          <cell r="F84">
            <v>-13864</v>
          </cell>
          <cell r="G84">
            <v>-98241.67</v>
          </cell>
          <cell r="H84">
            <v>-135844.23000000001</v>
          </cell>
          <cell r="I84">
            <v>-190626.44</v>
          </cell>
          <cell r="J84">
            <v>-81926</v>
          </cell>
          <cell r="K84">
            <v>-68583.070000000007</v>
          </cell>
          <cell r="L84">
            <v>-109012</v>
          </cell>
          <cell r="M84">
            <v>-19934.21</v>
          </cell>
          <cell r="N84">
            <v>-40571.67</v>
          </cell>
          <cell r="O84">
            <v>0</v>
          </cell>
          <cell r="P84">
            <v>-916499.83</v>
          </cell>
        </row>
        <row r="86">
          <cell r="C86" t="str">
            <v>Dividend Income</v>
          </cell>
          <cell r="D86">
            <v>0</v>
          </cell>
          <cell r="E86">
            <v>-35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-1103650</v>
          </cell>
          <cell r="M86">
            <v>0</v>
          </cell>
          <cell r="N86">
            <v>0</v>
          </cell>
          <cell r="O86">
            <v>0</v>
          </cell>
          <cell r="P86">
            <v>-1103685</v>
          </cell>
        </row>
        <row r="87">
          <cell r="C87" t="str">
            <v>(Profit) on Sale of Investment</v>
          </cell>
          <cell r="D87">
            <v>-150000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-150000</v>
          </cell>
        </row>
        <row r="92">
          <cell r="C92" t="str">
            <v>Dividends Paid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Dividends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10686.01</v>
          </cell>
          <cell r="O93">
            <v>0</v>
          </cell>
          <cell r="P93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9">
          <cell r="C9">
            <v>27485811.169999998</v>
          </cell>
        </row>
      </sheetData>
      <sheetData sheetId="81"/>
      <sheetData sheetId="82">
        <row r="7">
          <cell r="C7" t="str">
            <v>Processed Froz Chicken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-1er T11"/>
      <sheetName val="FACT-2ème T11"/>
      <sheetName val="FACT-3ème T11"/>
      <sheetName val="FACT-4ème T11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-1er T11"/>
      <sheetName val="FACT-2ème T11"/>
      <sheetName val="FACT-3ème T11"/>
      <sheetName val="FACT-4ème T11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 AGO"/>
      <sheetName val="BILAN détaillé"/>
      <sheetName val="COMBIL- AGO"/>
      <sheetName val="COMPTES DE RESULTATS"/>
      <sheetName val="Variation Impôts différés"/>
      <sheetName val="IBS fISCAL"/>
      <sheetName val="Tableaux commentaires"/>
      <sheetName val="ANALYSE"/>
      <sheetName val="IMMO BRUTE"/>
      <sheetName val="Acquisit° Crédits"/>
      <sheetName val="IMPOT DIFF 2004-2005"/>
      <sheetName val="IMMO EN COURS"/>
      <sheetName val="Récap Prov2005"/>
      <sheetName val="Détails stocks2005"/>
      <sheetName val="Détails créances2005"/>
      <sheetName val="Avance FRN 2005"/>
      <sheetName val="Distribution"/>
      <sheetName val="SOLDE DIVIDENDES 2005"/>
      <sheetName val="VOYAGES &amp; DEPLACEMENTS"/>
      <sheetName val="BALANCES"/>
      <sheetName val="Paramètres"/>
      <sheetName val="IBS ECONOMIQUE"/>
      <sheetName val="PL"/>
      <sheetName val="PL GMARGIN"/>
      <sheetName val="PL 12MTHS"/>
      <sheetName val="fact-2ème t11"/>
      <sheetName val="fact-3ème t11"/>
      <sheetName val="fact-4ème t11"/>
      <sheetName val="Bilan_AGO3"/>
      <sheetName val="BILAN_détaillé3"/>
      <sheetName val="COMBIL-_AGO3"/>
      <sheetName val="COMPTES_DE_RESULTATS3"/>
      <sheetName val="Variation_Impôts_différés3"/>
      <sheetName val="IBS_fISCAL3"/>
      <sheetName val="Tableaux_commentaires3"/>
      <sheetName val="IMMO_BRUTE3"/>
      <sheetName val="Acquisit°_Crédits3"/>
      <sheetName val="IMPOT_DIFF_2004-20053"/>
      <sheetName val="IMMO_EN_COURS3"/>
      <sheetName val="Récap_Prov20053"/>
      <sheetName val="Détails_stocks20053"/>
      <sheetName val="Détails_créances20053"/>
      <sheetName val="Avance_FRN_20053"/>
      <sheetName val="SOLDE_DIVIDENDES_20053"/>
      <sheetName val="VOYAGES_&amp;_DEPLACEMENTS3"/>
      <sheetName val="IBS_ECONOMIQUE3"/>
      <sheetName val="Bilan_AGO"/>
      <sheetName val="BILAN_détaillé"/>
      <sheetName val="COMBIL-_AGO"/>
      <sheetName val="COMPTES_DE_RESULTATS"/>
      <sheetName val="Variation_Impôts_différés"/>
      <sheetName val="IBS_fISCAL"/>
      <sheetName val="Tableaux_commentaires"/>
      <sheetName val="IMMO_BRUTE"/>
      <sheetName val="Acquisit°_Crédits"/>
      <sheetName val="IMPOT_DIFF_2004-2005"/>
      <sheetName val="IMMO_EN_COURS"/>
      <sheetName val="Récap_Prov2005"/>
      <sheetName val="Détails_stocks2005"/>
      <sheetName val="Détails_créances2005"/>
      <sheetName val="Avance_FRN_2005"/>
      <sheetName val="SOLDE_DIVIDENDES_2005"/>
      <sheetName val="VOYAGES_&amp;_DEPLACEMENTS"/>
      <sheetName val="IBS_ECONOMIQUE"/>
      <sheetName val="PL_GMARGIN"/>
      <sheetName val="PL_12MTHS"/>
      <sheetName val="fact-2ème_t11"/>
      <sheetName val="fact-3ème_t11"/>
      <sheetName val="fact-4ème_t11"/>
      <sheetName val="PL_GMARGIN3"/>
      <sheetName val="PL_12MTHS3"/>
      <sheetName val="fact-2ème_t113"/>
      <sheetName val="fact-3ème_t113"/>
      <sheetName val="fact-4ème_t113"/>
      <sheetName val="Bilan_AGO1"/>
      <sheetName val="BILAN_détaillé1"/>
      <sheetName val="COMBIL-_AGO1"/>
      <sheetName val="COMPTES_DE_RESULTATS1"/>
      <sheetName val="Variation_Impôts_différés1"/>
      <sheetName val="IBS_fISCAL1"/>
      <sheetName val="Tableaux_commentaires1"/>
      <sheetName val="IMMO_BRUTE1"/>
      <sheetName val="Acquisit°_Crédits1"/>
      <sheetName val="IMPOT_DIFF_2004-20051"/>
      <sheetName val="IMMO_EN_COURS1"/>
      <sheetName val="Récap_Prov20051"/>
      <sheetName val="Détails_stocks20051"/>
      <sheetName val="Détails_créances20051"/>
      <sheetName val="Avance_FRN_20051"/>
      <sheetName val="SOLDE_DIVIDENDES_20051"/>
      <sheetName val="VOYAGES_&amp;_DEPLACEMENTS1"/>
      <sheetName val="IBS_ECONOMIQUE1"/>
      <sheetName val="PL_GMARGIN1"/>
      <sheetName val="PL_12MTHS1"/>
      <sheetName val="fact-2ème_t111"/>
      <sheetName val="fact-3ème_t111"/>
      <sheetName val="fact-4ème_t111"/>
      <sheetName val="Bilan_AGO2"/>
      <sheetName val="BILAN_détaillé2"/>
      <sheetName val="COMBIL-_AGO2"/>
      <sheetName val="COMPTES_DE_RESULTATS2"/>
      <sheetName val="Variation_Impôts_différés2"/>
      <sheetName val="IBS_fISCAL2"/>
      <sheetName val="Tableaux_commentaires2"/>
      <sheetName val="IMMO_BRUTE2"/>
      <sheetName val="Acquisit°_Crédits2"/>
      <sheetName val="IMPOT_DIFF_2004-20052"/>
      <sheetName val="IMMO_EN_COURS2"/>
      <sheetName val="Récap_Prov20052"/>
      <sheetName val="Détails_stocks20052"/>
      <sheetName val="Détails_créances20052"/>
      <sheetName val="Avance_FRN_20052"/>
      <sheetName val="SOLDE_DIVIDENDES_20052"/>
      <sheetName val="VOYAGES_&amp;_DEPLACEMENTS2"/>
      <sheetName val="IBS_ECONOMIQUE2"/>
      <sheetName val="PL_GMARGIN2"/>
      <sheetName val="PL_12MTHS2"/>
      <sheetName val="fact-2ème_t112"/>
      <sheetName val="fact-3ème_t112"/>
      <sheetName val="fact-4ème_t112"/>
      <sheetName val="Bilan_AGO4"/>
      <sheetName val="BILAN_détaillé4"/>
      <sheetName val="COMBIL-_AGO4"/>
      <sheetName val="COMPTES_DE_RESULTATS4"/>
      <sheetName val="Variation_Impôts_différés4"/>
      <sheetName val="IBS_fISCAL4"/>
      <sheetName val="Tableaux_commentaires4"/>
      <sheetName val="IMMO_BRUTE4"/>
      <sheetName val="Acquisit°_Crédits4"/>
      <sheetName val="IMPOT_DIFF_2004-20054"/>
      <sheetName val="IMMO_EN_COURS4"/>
      <sheetName val="Récap_Prov20054"/>
      <sheetName val="Détails_stocks20054"/>
      <sheetName val="Détails_créances20054"/>
      <sheetName val="Avance_FRN_20054"/>
      <sheetName val="SOLDE_DIVIDENDES_20054"/>
      <sheetName val="VOYAGES_&amp;_DEPLACEMENTS4"/>
      <sheetName val="IBS_ECONOMIQUE4"/>
      <sheetName val="PL_GMARGIN4"/>
      <sheetName val="PL_12MTHS4"/>
      <sheetName val="fact-2ème_t114"/>
      <sheetName val="fact-3ème_t114"/>
      <sheetName val="fact-4ème_t114"/>
      <sheetName val="Bilan_AGO6"/>
      <sheetName val="BILAN_détaillé6"/>
      <sheetName val="COMBIL-_AGO6"/>
      <sheetName val="COMPTES_DE_RESULTATS6"/>
      <sheetName val="Variation_Impôts_différés6"/>
      <sheetName val="IBS_fISCAL6"/>
      <sheetName val="Tableaux_commentaires6"/>
      <sheetName val="IMMO_BRUTE6"/>
      <sheetName val="Acquisit°_Crédits6"/>
      <sheetName val="IMPOT_DIFF_2004-20056"/>
      <sheetName val="IMMO_EN_COURS6"/>
      <sheetName val="Récap_Prov20056"/>
      <sheetName val="Détails_stocks20056"/>
      <sheetName val="Détails_créances20056"/>
      <sheetName val="Avance_FRN_20056"/>
      <sheetName val="SOLDE_DIVIDENDES_20056"/>
      <sheetName val="VOYAGES_&amp;_DEPLACEMENTS6"/>
      <sheetName val="IBS_ECONOMIQUE6"/>
      <sheetName val="PL_GMARGIN6"/>
      <sheetName val="PL_12MTHS6"/>
      <sheetName val="fact-2ème_t116"/>
      <sheetName val="fact-3ème_t116"/>
      <sheetName val="fact-4ème_t116"/>
      <sheetName val="Bilan_AGO5"/>
      <sheetName val="BILAN_détaillé5"/>
      <sheetName val="COMBIL-_AGO5"/>
      <sheetName val="COMPTES_DE_RESULTATS5"/>
      <sheetName val="Variation_Impôts_différés5"/>
      <sheetName val="IBS_fISCAL5"/>
      <sheetName val="Tableaux_commentaires5"/>
      <sheetName val="IMMO_BRUTE5"/>
      <sheetName val="Acquisit°_Crédits5"/>
      <sheetName val="IMPOT_DIFF_2004-20055"/>
      <sheetName val="IMMO_EN_COURS5"/>
      <sheetName val="Récap_Prov20055"/>
      <sheetName val="Détails_stocks20055"/>
      <sheetName val="Détails_créances20055"/>
      <sheetName val="Avance_FRN_20055"/>
      <sheetName val="SOLDE_DIVIDENDES_20055"/>
      <sheetName val="VOYAGES_&amp;_DEPLACEMENTS5"/>
      <sheetName val="IBS_ECONOMIQUE5"/>
      <sheetName val="PL_GMARGIN5"/>
      <sheetName val="PL_12MTHS5"/>
      <sheetName val="fact-2ème_t115"/>
      <sheetName val="fact-3ème_t115"/>
      <sheetName val="fact-4ème_t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C16">
            <v>127932367.2</v>
          </cell>
        </row>
        <row r="21">
          <cell r="C21">
            <v>6220413.1799999997</v>
          </cell>
        </row>
        <row r="35">
          <cell r="C35">
            <v>38291546.099999987</v>
          </cell>
        </row>
        <row r="41">
          <cell r="B41" t="str">
            <v>Reprise provisions clients</v>
          </cell>
          <cell r="C41">
            <v>-88937890.799999997</v>
          </cell>
        </row>
        <row r="42">
          <cell r="B42" t="str">
            <v>Reprise provisions dépôts</v>
          </cell>
          <cell r="C42">
            <v>-30179759</v>
          </cell>
        </row>
        <row r="60">
          <cell r="B60" t="str">
            <v xml:space="preserve">Reprise Gaz </v>
          </cell>
          <cell r="C60">
            <v>-5458194.1299999999</v>
          </cell>
        </row>
        <row r="61">
          <cell r="B61" t="str">
            <v xml:space="preserve">RepriseMédical </v>
          </cell>
          <cell r="C61">
            <v>-4497115.63</v>
          </cell>
        </row>
        <row r="62">
          <cell r="B62" t="str">
            <v xml:space="preserve">Reprise Soudage </v>
          </cell>
          <cell r="C62">
            <v>-2579835.71</v>
          </cell>
        </row>
        <row r="63">
          <cell r="B63" t="str">
            <v xml:space="preserve">Reprise Fournitures consommables </v>
          </cell>
          <cell r="C63">
            <v>-10456798.1</v>
          </cell>
        </row>
        <row r="64">
          <cell r="B64" t="str">
            <v xml:space="preserve">Reprise Matières consommables </v>
          </cell>
          <cell r="C64">
            <v>-115463.84</v>
          </cell>
        </row>
        <row r="75">
          <cell r="B75" t="str">
            <v>Reprises</v>
          </cell>
          <cell r="C75">
            <v>-69000000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F4" t="str">
            <v>'BALANCES'!$I$3:$I$1369</v>
          </cell>
        </row>
        <row r="5">
          <cell r="F5" t="str">
            <v>'BALANCES'!$K$3:$K$1369</v>
          </cell>
        </row>
        <row r="6">
          <cell r="F6" t="str">
            <v>'BALANCES'!$J$3:$J$1369</v>
          </cell>
        </row>
        <row r="7">
          <cell r="F7" t="str">
            <v>'BALANCES'!$L$3:$L$1369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6">
          <cell r="C16">
            <v>127932367.2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6">
          <cell r="C16">
            <v>127932367.2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16">
          <cell r="C16">
            <v>127932367.2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6">
          <cell r="C16">
            <v>127932367.2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16">
          <cell r="C16">
            <v>127932367.2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6">
          <cell r="C16">
            <v>127932367.2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VA"/>
      <sheetName val="EYEE SUM"/>
      <sheetName val="PLB 12 mths"/>
      <sheetName val="INTEREST"/>
      <sheetName val="Sheet1"/>
      <sheetName val="B SHT"/>
      <sheetName val="B SHEET ANALYSIS"/>
      <sheetName val="Capex"/>
      <sheetName val="Capex DET"/>
      <sheetName val="Capex 12M"/>
      <sheetName val="CAPITAL"/>
      <sheetName val="BS NOTES"/>
      <sheetName val="LOANS"/>
      <sheetName val="CASHFLOW"/>
      <sheetName val="COSTRED"/>
      <sheetName val="Exp Sch"/>
      <sheetName val="CFRAIS"/>
      <sheetName val="MV Exps"/>
      <sheetName val="Prof fees"/>
      <sheetName val="I.T. Exps"/>
      <sheetName val="Overseas trav"/>
      <sheetName val="PROD COST EVOL"/>
      <sheetName val="P LOSS 03 "/>
      <sheetName val="PL Pivot GL"/>
      <sheetName val="Exps Piv"/>
      <sheetName val="sundry direct"/>
      <sheetName val="Eyee Costs Pivot"/>
      <sheetName val="SALES 0203"/>
      <sheetName val="PRINTER PIVOT"/>
      <sheetName val="PRINTER"/>
      <sheetName val="INVEST"/>
      <sheetName val="INVEST DATA"/>
      <sheetName val="Sales"/>
      <sheetName val="C GROWERS"/>
      <sheetName val="CFLOW FORECAST"/>
      <sheetName val="indicators"/>
      <sheetName val="PAC"/>
      <sheetName val="SELLING PRICES"/>
      <sheetName val="tel"/>
      <sheetName val="IND"/>
      <sheetName val="CAPEX 2003"/>
      <sheetName val="Variances 2003"/>
      <sheetName val="fact-2ème t11"/>
      <sheetName val="fact-3ème t11"/>
      <sheetName val="fact-4ème t11"/>
      <sheetName val="EYEE_SUM3"/>
      <sheetName val="PLB_12_mths3"/>
      <sheetName val="B_SHT3"/>
      <sheetName val="B_SHEET_ANALYSIS3"/>
      <sheetName val="Capex_DET3"/>
      <sheetName val="Capex_12M3"/>
      <sheetName val="BS_NOTES3"/>
      <sheetName val="Exp_Sch3"/>
      <sheetName val="MV_Exps3"/>
      <sheetName val="Prof_fees3"/>
      <sheetName val="I_T__Exps3"/>
      <sheetName val="Overseas_trav3"/>
      <sheetName val="PROD_COST_EVOL3"/>
      <sheetName val="P_LOSS_03_3"/>
      <sheetName val="PL_Pivot_GL3"/>
      <sheetName val="Exps_Piv3"/>
      <sheetName val="sundry_direct3"/>
      <sheetName val="Eyee_Costs_Pivot3"/>
      <sheetName val="SALES_02033"/>
      <sheetName val="PRINTER_PIVOT3"/>
      <sheetName val="INVEST_DATA3"/>
      <sheetName val="C_GROWERS3"/>
      <sheetName val="CFLOW_FORECAST3"/>
      <sheetName val="SELLING_PRICES3"/>
      <sheetName val="CAPEX_20033"/>
      <sheetName val="Variances_20033"/>
      <sheetName val="EYEE_SUM"/>
      <sheetName val="PLB_12_mths"/>
      <sheetName val="B_SHT"/>
      <sheetName val="B_SHEET_ANALYSIS"/>
      <sheetName val="Capex_DET"/>
      <sheetName val="Capex_12M"/>
      <sheetName val="BS_NOTES"/>
      <sheetName val="Exp_Sch"/>
      <sheetName val="MV_Exps"/>
      <sheetName val="Prof_fees"/>
      <sheetName val="I_T__Exps"/>
      <sheetName val="Overseas_trav"/>
      <sheetName val="PROD_COST_EVOL"/>
      <sheetName val="P_LOSS_03_"/>
      <sheetName val="PL_Pivot_GL"/>
      <sheetName val="Exps_Piv"/>
      <sheetName val="sundry_direct"/>
      <sheetName val="Eyee_Costs_Pivot"/>
      <sheetName val="SALES_0203"/>
      <sheetName val="PRINTER_PIVOT"/>
      <sheetName val="INVEST_DATA"/>
      <sheetName val="C_GROWERS"/>
      <sheetName val="CFLOW_FORECAST"/>
      <sheetName val="SELLING_PRICES"/>
      <sheetName val="CAPEX_2003"/>
      <sheetName val="Variances_2003"/>
      <sheetName val="fact-2ème_t11"/>
      <sheetName val="fact-3ème_t11"/>
      <sheetName val="fact-4ème_t11"/>
      <sheetName val="fact-2ème_t113"/>
      <sheetName val="fact-3ème_t113"/>
      <sheetName val="fact-4ème_t113"/>
      <sheetName val="EYEE_SUM1"/>
      <sheetName val="PLB_12_mths1"/>
      <sheetName val="B_SHT1"/>
      <sheetName val="B_SHEET_ANALYSIS1"/>
      <sheetName val="Capex_DET1"/>
      <sheetName val="Capex_12M1"/>
      <sheetName val="BS_NOTES1"/>
      <sheetName val="Exp_Sch1"/>
      <sheetName val="MV_Exps1"/>
      <sheetName val="Prof_fees1"/>
      <sheetName val="I_T__Exps1"/>
      <sheetName val="Overseas_trav1"/>
      <sheetName val="PROD_COST_EVOL1"/>
      <sheetName val="P_LOSS_03_1"/>
      <sheetName val="PL_Pivot_GL1"/>
      <sheetName val="Exps_Piv1"/>
      <sheetName val="sundry_direct1"/>
      <sheetName val="Eyee_Costs_Pivot1"/>
      <sheetName val="SALES_02031"/>
      <sheetName val="PRINTER_PIVOT1"/>
      <sheetName val="INVEST_DATA1"/>
      <sheetName val="C_GROWERS1"/>
      <sheetName val="CFLOW_FORECAST1"/>
      <sheetName val="SELLING_PRICES1"/>
      <sheetName val="CAPEX_20031"/>
      <sheetName val="Variances_20031"/>
      <sheetName val="fact-2ème_t111"/>
      <sheetName val="fact-3ème_t111"/>
      <sheetName val="fact-4ème_t111"/>
      <sheetName val="EYEE_SUM2"/>
      <sheetName val="PLB_12_mths2"/>
      <sheetName val="B_SHT2"/>
      <sheetName val="B_SHEET_ANALYSIS2"/>
      <sheetName val="Capex_DET2"/>
      <sheetName val="Capex_12M2"/>
      <sheetName val="BS_NOTES2"/>
      <sheetName val="Exp_Sch2"/>
      <sheetName val="MV_Exps2"/>
      <sheetName val="Prof_fees2"/>
      <sheetName val="I_T__Exps2"/>
      <sheetName val="Overseas_trav2"/>
      <sheetName val="PROD_COST_EVOL2"/>
      <sheetName val="P_LOSS_03_2"/>
      <sheetName val="PL_Pivot_GL2"/>
      <sheetName val="Exps_Piv2"/>
      <sheetName val="sundry_direct2"/>
      <sheetName val="Eyee_Costs_Pivot2"/>
      <sheetName val="SALES_02032"/>
      <sheetName val="PRINTER_PIVOT2"/>
      <sheetName val="INVEST_DATA2"/>
      <sheetName val="C_GROWERS2"/>
      <sheetName val="CFLOW_FORECAST2"/>
      <sheetName val="SELLING_PRICES2"/>
      <sheetName val="CAPEX_20032"/>
      <sheetName val="Variances_20032"/>
      <sheetName val="fact-2ème_t112"/>
      <sheetName val="fact-3ème_t112"/>
      <sheetName val="fact-4ème_t112"/>
      <sheetName val="EYEE_SUM4"/>
      <sheetName val="PLB_12_mths4"/>
      <sheetName val="B_SHT4"/>
      <sheetName val="B_SHEET_ANALYSIS4"/>
      <sheetName val="Capex_DET4"/>
      <sheetName val="Capex_12M4"/>
      <sheetName val="BS_NOTES4"/>
      <sheetName val="Exp_Sch4"/>
      <sheetName val="MV_Exps4"/>
      <sheetName val="Prof_fees4"/>
      <sheetName val="I_T__Exps4"/>
      <sheetName val="Overseas_trav4"/>
      <sheetName val="PROD_COST_EVOL4"/>
      <sheetName val="P_LOSS_03_4"/>
      <sheetName val="PL_Pivot_GL4"/>
      <sheetName val="Exps_Piv4"/>
      <sheetName val="sundry_direct4"/>
      <sheetName val="Eyee_Costs_Pivot4"/>
      <sheetName val="SALES_02034"/>
      <sheetName val="PRINTER_PIVOT4"/>
      <sheetName val="INVEST_DATA4"/>
      <sheetName val="C_GROWERS4"/>
      <sheetName val="CFLOW_FORECAST4"/>
      <sheetName val="SELLING_PRICES4"/>
      <sheetName val="CAPEX_20034"/>
      <sheetName val="Variances_20034"/>
      <sheetName val="fact-2ème_t114"/>
      <sheetName val="fact-3ème_t114"/>
      <sheetName val="fact-4ème_t114"/>
      <sheetName val="EYEE_SUM6"/>
      <sheetName val="PLB_12_mths6"/>
      <sheetName val="B_SHT6"/>
      <sheetName val="B_SHEET_ANALYSIS6"/>
      <sheetName val="Capex_DET6"/>
      <sheetName val="Capex_12M6"/>
      <sheetName val="BS_NOTES6"/>
      <sheetName val="Exp_Sch6"/>
      <sheetName val="MV_Exps6"/>
      <sheetName val="Prof_fees6"/>
      <sheetName val="I_T__Exps6"/>
      <sheetName val="Overseas_trav6"/>
      <sheetName val="PROD_COST_EVOL6"/>
      <sheetName val="P_LOSS_03_6"/>
      <sheetName val="PL_Pivot_GL6"/>
      <sheetName val="Exps_Piv6"/>
      <sheetName val="sundry_direct6"/>
      <sheetName val="Eyee_Costs_Pivot6"/>
      <sheetName val="SALES_02036"/>
      <sheetName val="PRINTER_PIVOT6"/>
      <sheetName val="INVEST_DATA6"/>
      <sheetName val="C_GROWERS6"/>
      <sheetName val="CFLOW_FORECAST6"/>
      <sheetName val="SELLING_PRICES6"/>
      <sheetName val="CAPEX_20036"/>
      <sheetName val="Variances_20036"/>
      <sheetName val="fact-2ème_t116"/>
      <sheetName val="fact-3ème_t116"/>
      <sheetName val="fact-4ème_t116"/>
      <sheetName val="EYEE_SUM5"/>
      <sheetName val="PLB_12_mths5"/>
      <sheetName val="B_SHT5"/>
      <sheetName val="B_SHEET_ANALYSIS5"/>
      <sheetName val="Capex_DET5"/>
      <sheetName val="Capex_12M5"/>
      <sheetName val="BS_NOTES5"/>
      <sheetName val="Exp_Sch5"/>
      <sheetName val="MV_Exps5"/>
      <sheetName val="Prof_fees5"/>
      <sheetName val="I_T__Exps5"/>
      <sheetName val="Overseas_trav5"/>
      <sheetName val="PROD_COST_EVOL5"/>
      <sheetName val="P_LOSS_03_5"/>
      <sheetName val="PL_Pivot_GL5"/>
      <sheetName val="Exps_Piv5"/>
      <sheetName val="sundry_direct5"/>
      <sheetName val="Eyee_Costs_Pivot5"/>
      <sheetName val="SALES_02035"/>
      <sheetName val="PRINTER_PIVOT5"/>
      <sheetName val="INVEST_DATA5"/>
      <sheetName val="C_GROWERS5"/>
      <sheetName val="CFLOW_FORECAST5"/>
      <sheetName val="SELLING_PRICES5"/>
      <sheetName val="CAPEX_20035"/>
      <sheetName val="Variances_20035"/>
      <sheetName val="fact-2ème_t115"/>
      <sheetName val="fact-3ème_t115"/>
      <sheetName val="fact-4ème_t1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3">
          <cell r="A13" t="str">
            <v>Cash Flow From Operations</v>
          </cell>
          <cell r="B13">
            <v>-589135.460282268</v>
          </cell>
          <cell r="C13">
            <v>13201095.918041728</v>
          </cell>
          <cell r="D13">
            <v>1071785.2475591088</v>
          </cell>
          <cell r="E13">
            <v>1594160.7012610454</v>
          </cell>
          <cell r="F13">
            <v>5357570.6439580061</v>
          </cell>
          <cell r="G13">
            <v>10684401.006969221</v>
          </cell>
          <cell r="H13">
            <v>3365532.9750382779</v>
          </cell>
          <cell r="I13">
            <v>2994941.7048238767</v>
          </cell>
          <cell r="J13">
            <v>6359175.8904815596</v>
          </cell>
          <cell r="K13">
            <v>7728425.8786415942</v>
          </cell>
          <cell r="L13">
            <v>8306290.4811064154</v>
          </cell>
          <cell r="M13">
            <v>7746566.3601935655</v>
          </cell>
          <cell r="N13">
            <v>67820811.347792134</v>
          </cell>
        </row>
        <row r="15">
          <cell r="A15" t="str">
            <v>Net Cash Flow From Operating Activities</v>
          </cell>
          <cell r="B15">
            <v>-8847986.5936156027</v>
          </cell>
          <cell r="C15">
            <v>10413125.471375061</v>
          </cell>
          <cell r="D15">
            <v>-2015724.6857742248</v>
          </cell>
          <cell r="E15">
            <v>-1236284.7754056212</v>
          </cell>
          <cell r="F15">
            <v>2426883.1306246724</v>
          </cell>
          <cell r="G15">
            <v>7858362.6003025547</v>
          </cell>
          <cell r="H15">
            <v>455714.12170494441</v>
          </cell>
          <cell r="I15">
            <v>190329.54815721</v>
          </cell>
          <cell r="J15">
            <v>3470876.5771482261</v>
          </cell>
          <cell r="K15">
            <v>4945382.5819749273</v>
          </cell>
          <cell r="L15">
            <v>5439724.1877730824</v>
          </cell>
          <cell r="M15">
            <v>4985205.0935268989</v>
          </cell>
          <cell r="N15">
            <v>28085607.25779213</v>
          </cell>
        </row>
        <row r="22">
          <cell r="A22" t="str">
            <v xml:space="preserve"> Net Cash Flow From Investing</v>
          </cell>
          <cell r="B22">
            <v>-2718000</v>
          </cell>
          <cell r="C22">
            <v>-9292000</v>
          </cell>
          <cell r="D22">
            <v>5013000</v>
          </cell>
          <cell r="E22">
            <v>-2056000</v>
          </cell>
          <cell r="F22">
            <v>-1542000</v>
          </cell>
          <cell r="G22">
            <v>844000</v>
          </cell>
          <cell r="H22">
            <v>-3074000</v>
          </cell>
          <cell r="I22">
            <v>-1012000</v>
          </cell>
          <cell r="J22">
            <v>-1098000</v>
          </cell>
          <cell r="K22">
            <v>-272000</v>
          </cell>
          <cell r="L22">
            <v>-1287000</v>
          </cell>
          <cell r="M22">
            <v>4276000</v>
          </cell>
          <cell r="N22">
            <v>-12218000</v>
          </cell>
        </row>
        <row r="28">
          <cell r="A28" t="str">
            <v xml:space="preserve"> Net Cash Flow From Financing</v>
          </cell>
          <cell r="B28">
            <v>-414000</v>
          </cell>
          <cell r="C28">
            <v>2713000</v>
          </cell>
          <cell r="D28">
            <v>-391000</v>
          </cell>
          <cell r="E28">
            <v>-392000</v>
          </cell>
          <cell r="F28">
            <v>-1043000</v>
          </cell>
          <cell r="G28">
            <v>-1055000</v>
          </cell>
          <cell r="H28">
            <v>135000</v>
          </cell>
          <cell r="I28">
            <v>-1063000</v>
          </cell>
          <cell r="J28">
            <v>-1075000</v>
          </cell>
          <cell r="K28">
            <v>-1082000</v>
          </cell>
          <cell r="L28">
            <v>-1546000</v>
          </cell>
          <cell r="M28">
            <v>-27482000</v>
          </cell>
          <cell r="N28">
            <v>-32695000</v>
          </cell>
        </row>
        <row r="30">
          <cell r="A30" t="str">
            <v>Net Cash Inflow (Outflow)</v>
          </cell>
          <cell r="B30">
            <v>-11979986.593615603</v>
          </cell>
          <cell r="C30">
            <v>3834125.4713750612</v>
          </cell>
          <cell r="D30">
            <v>2606275.3142257752</v>
          </cell>
          <cell r="E30">
            <v>-3684284.7754056212</v>
          </cell>
          <cell r="F30">
            <v>-158116.8693753276</v>
          </cell>
          <cell r="G30">
            <v>7647362.6003025547</v>
          </cell>
          <cell r="H30">
            <v>-2483285.8782950556</v>
          </cell>
          <cell r="I30">
            <v>-1884670.45184279</v>
          </cell>
          <cell r="J30">
            <v>1297876.5771482261</v>
          </cell>
          <cell r="K30">
            <v>3591382.5819749273</v>
          </cell>
          <cell r="L30">
            <v>2606724.1877730824</v>
          </cell>
          <cell r="M30">
            <v>-18220794.9064731</v>
          </cell>
          <cell r="N30">
            <v>-16827392.74220787</v>
          </cell>
        </row>
        <row r="34">
          <cell r="A34" t="str">
            <v>Balance at end</v>
          </cell>
          <cell r="B34">
            <v>-118620192.0721886</v>
          </cell>
          <cell r="C34">
            <v>-114786066.60081354</v>
          </cell>
          <cell r="D34">
            <v>-112179791.28658776</v>
          </cell>
          <cell r="E34">
            <v>-115864076.06199338</v>
          </cell>
          <cell r="F34">
            <v>-116022192.93136871</v>
          </cell>
          <cell r="G34">
            <v>-108374830.33106616</v>
          </cell>
          <cell r="H34">
            <v>-110858116.20936121</v>
          </cell>
          <cell r="I34">
            <v>-112742786.661204</v>
          </cell>
          <cell r="J34">
            <v>-111444910.08405577</v>
          </cell>
          <cell r="K34">
            <v>-107853527.50208084</v>
          </cell>
          <cell r="L34">
            <v>-105246803.31430776</v>
          </cell>
          <cell r="M34">
            <v>-123467598.22078086</v>
          </cell>
          <cell r="N34">
            <v>-123467598.22078086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ILLET 04 "/>
      <sheetName val="AOUT 04"/>
      <sheetName val="SEPT 04"/>
      <sheetName val="BILAN JUILLET "/>
      <sheetName val="BILAN AOUT"/>
      <sheetName val="BILAN SEPT"/>
      <sheetName val="OCT 04"/>
      <sheetName val="NOV 04 "/>
      <sheetName val="BILAN OCT"/>
      <sheetName val="balmois"/>
      <sheetName val="balexo"/>
      <sheetName val="MUR"/>
      <sheetName val="fact-2ème t11"/>
      <sheetName val="fact-3ème t11"/>
      <sheetName val="fact-4ème t11"/>
      <sheetName val="JUILLET_04_3"/>
      <sheetName val="AOUT_043"/>
      <sheetName val="SEPT_043"/>
      <sheetName val="BILAN_JUILLET_3"/>
      <sheetName val="BILAN_AOUT3"/>
      <sheetName val="BILAN_SEPT3"/>
      <sheetName val="OCT_043"/>
      <sheetName val="NOV_04_3"/>
      <sheetName val="BILAN_OCT3"/>
      <sheetName val="JUILLET_04_"/>
      <sheetName val="AOUT_04"/>
      <sheetName val="SEPT_04"/>
      <sheetName val="BILAN_JUILLET_"/>
      <sheetName val="BILAN_AOUT"/>
      <sheetName val="BILAN_SEPT"/>
      <sheetName val="OCT_04"/>
      <sheetName val="NOV_04_"/>
      <sheetName val="BILAN_OCT"/>
      <sheetName val="fact-2ème_t11"/>
      <sheetName val="fact-3ème_t11"/>
      <sheetName val="fact-4ème_t11"/>
      <sheetName val="fact-2ème_t113"/>
      <sheetName val="fact-3ème_t113"/>
      <sheetName val="fact-4ème_t113"/>
      <sheetName val="JUILLET_04_1"/>
      <sheetName val="AOUT_041"/>
      <sheetName val="SEPT_041"/>
      <sheetName val="BILAN_JUILLET_1"/>
      <sheetName val="BILAN_AOUT1"/>
      <sheetName val="BILAN_SEPT1"/>
      <sheetName val="OCT_041"/>
      <sheetName val="NOV_04_1"/>
      <sheetName val="BILAN_OCT1"/>
      <sheetName val="fact-2ème_t111"/>
      <sheetName val="fact-3ème_t111"/>
      <sheetName val="fact-4ème_t111"/>
      <sheetName val="JUILLET_04_2"/>
      <sheetName val="AOUT_042"/>
      <sheetName val="SEPT_042"/>
      <sheetName val="BILAN_JUILLET_2"/>
      <sheetName val="BILAN_AOUT2"/>
      <sheetName val="BILAN_SEPT2"/>
      <sheetName val="OCT_042"/>
      <sheetName val="NOV_04_2"/>
      <sheetName val="BILAN_OCT2"/>
      <sheetName val="fact-2ème_t112"/>
      <sheetName val="fact-3ème_t112"/>
      <sheetName val="fact-4ème_t112"/>
      <sheetName val="JUILLET_04_4"/>
      <sheetName val="AOUT_044"/>
      <sheetName val="SEPT_044"/>
      <sheetName val="BILAN_JUILLET_4"/>
      <sheetName val="BILAN_AOUT4"/>
      <sheetName val="BILAN_SEPT4"/>
      <sheetName val="OCT_044"/>
      <sheetName val="NOV_04_4"/>
      <sheetName val="BILAN_OCT4"/>
      <sheetName val="fact-2ème_t114"/>
      <sheetName val="fact-3ème_t114"/>
      <sheetName val="fact-4ème_t1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Autres Frais de vente</v>
          </cell>
        </row>
        <row r="3">
          <cell r="A3" t="str">
            <v>Voyages et Déplacements</v>
          </cell>
        </row>
        <row r="4">
          <cell r="A4" t="str">
            <v>Fournitures consommables</v>
          </cell>
        </row>
        <row r="5">
          <cell r="A5" t="str">
            <v>Eau et electricité</v>
          </cell>
        </row>
        <row r="6">
          <cell r="A6" t="str">
            <v>Locations immobilières</v>
          </cell>
        </row>
        <row r="7">
          <cell r="A7" t="str">
            <v>Entretiens et réparations</v>
          </cell>
        </row>
        <row r="8">
          <cell r="A8" t="str">
            <v>Réceptions</v>
          </cell>
        </row>
        <row r="9">
          <cell r="A9" t="str">
            <v>Téléphone</v>
          </cell>
        </row>
        <row r="10">
          <cell r="A10" t="str">
            <v>Commissions bancaires</v>
          </cell>
        </row>
        <row r="11">
          <cell r="A11" t="str">
            <v>Autres charges externes</v>
          </cell>
        </row>
        <row r="12">
          <cell r="A12" t="str">
            <v>Droit enregistrement</v>
          </cell>
        </row>
        <row r="13">
          <cell r="A13" t="str">
            <v>Tva non récupérable</v>
          </cell>
        </row>
        <row r="14">
          <cell r="A14" t="str">
            <v>Autres impôts et taxes</v>
          </cell>
        </row>
        <row r="15">
          <cell r="A15" t="str">
            <v>Salaires et appointements</v>
          </cell>
        </row>
        <row r="16">
          <cell r="A16" t="str">
            <v>Charges sociales</v>
          </cell>
        </row>
        <row r="17">
          <cell r="A17" t="str">
            <v>Autres charges de personnel</v>
          </cell>
        </row>
        <row r="18">
          <cell r="A18" t="str">
            <v>Carburants lubrifiants</v>
          </cell>
        </row>
        <row r="19">
          <cell r="A19" t="str">
            <v>Fournitures administratives</v>
          </cell>
        </row>
        <row r="20">
          <cell r="A20" t="str">
            <v>honoraires</v>
          </cell>
        </row>
        <row r="21">
          <cell r="A21" t="str">
            <v>transports administratifs</v>
          </cell>
        </row>
        <row r="22">
          <cell r="A22" t="str">
            <v>Charges financières</v>
          </cell>
        </row>
        <row r="23">
          <cell r="A23" t="str">
            <v>Charges exceptionnelles</v>
          </cell>
        </row>
        <row r="24">
          <cell r="A24" t="str">
            <v>Amortissements et provisions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de d'emploi"/>
      <sheetName val="Données quantitatives site"/>
      <sheetName val="Type de sourcing appro"/>
      <sheetName val="Etendue des prestations"/>
      <sheetName val="Offres Hors d'Oeuvre self"/>
      <sheetName val="Offres Plats &amp; Garnitures self"/>
      <sheetName val="Offres Fromages &amp; Desserts"/>
      <sheetName val="Coût alim conventionnel"/>
      <sheetName val="Frais Personnel - Self SCRAMBLE"/>
      <sheetName val="Frais Exploit Self SCRAMBLE"/>
      <sheetName val="Coût du Repas Self SCRAMBLE"/>
      <sheetName val="Récap. coûts "/>
      <sheetName val="Investissements"/>
      <sheetName val="Financement invest  Self-Caf-RR"/>
      <sheetName val="% Bio et FIE - surcoût"/>
      <sheetName val="Prestation Boutique "/>
      <sheetName val="Feuille réseve 2"/>
      <sheetName val="Feuille Réserve"/>
      <sheetName val="Paramètres"/>
      <sheetName val="Récap Prov2005"/>
    </sheetNames>
    <sheetDataSet>
      <sheetData sheetId="0"/>
      <sheetData sheetId="1" refreshError="1">
        <row r="14">
          <cell r="A14" t="str">
            <v>Employé Niveau 1</v>
          </cell>
        </row>
        <row r="15">
          <cell r="A15" t="str">
            <v>Employé Niveau 2</v>
          </cell>
        </row>
        <row r="16">
          <cell r="A16" t="str">
            <v>Employé Niveau 3</v>
          </cell>
        </row>
        <row r="17">
          <cell r="A17" t="str">
            <v>Employé Niveau 4</v>
          </cell>
        </row>
        <row r="18">
          <cell r="A18" t="str">
            <v>Employé Niveau 5</v>
          </cell>
        </row>
        <row r="19">
          <cell r="A19" t="str">
            <v>Agent de Maitrise Niveau 6</v>
          </cell>
        </row>
        <row r="20">
          <cell r="A20" t="str">
            <v>Agent de Maitrise Niveau 7</v>
          </cell>
        </row>
        <row r="21">
          <cell r="A21" t="str">
            <v>Agent de Maitrise Niveau 8</v>
          </cell>
        </row>
        <row r="22">
          <cell r="A22" t="str">
            <v>Cadre Niveau 9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 d'emploi"/>
      <sheetName val="Données quantitatives site"/>
      <sheetName val="Type de sourcing appro"/>
      <sheetName val="Etendue des prestations"/>
      <sheetName val="Offres Hors d'Oeuvre self"/>
      <sheetName val="Offres Plats &amp; Garnitures self"/>
      <sheetName val="Offres Fromages &amp; Desserts"/>
      <sheetName val="Coût alim conventionnel"/>
      <sheetName val="Frais Personnel - Self SCRAMBLE"/>
      <sheetName val="Frais Exploit Self SCRAMBLE"/>
      <sheetName val="Coût du Repas Self SCRAMBLE"/>
      <sheetName val="Récap. coûts "/>
      <sheetName val="Investissements"/>
      <sheetName val="Financement invest  Self-Caf-RR"/>
      <sheetName val="% Bio et FIE - surcoût"/>
      <sheetName val="Prestation Boutique "/>
      <sheetName val="Feuille réseve 2"/>
      <sheetName val="Feuille Réserv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Base"/>
      <sheetName val="Page de garde"/>
      <sheetName val="Mode d'emploi"/>
      <sheetName val="Paramétrage de base"/>
      <sheetName val="3.Blagnac"/>
      <sheetName val="4.Château Argentières"/>
      <sheetName val="5.Eragny"/>
      <sheetName val="6.Fougères"/>
      <sheetName val="7.Malakoff"/>
      <sheetName val="8.Massy"/>
      <sheetName val="9.Méru"/>
      <sheetName val="10.Montereau"/>
      <sheetName val="11.Montluçon"/>
      <sheetName val="12.Nexon"/>
      <sheetName val="13.Niort"/>
      <sheetName val="14.Plaisir"/>
      <sheetName val="15.Poitiers"/>
      <sheetName val="16.Roche la Molière"/>
      <sheetName val="17.Saclay"/>
      <sheetName val="18.St Pierre du Perray"/>
      <sheetName val="19.Toulouse"/>
      <sheetName val="20.Vilgenis Campus"/>
      <sheetName val="21.Villemur sur Tarn"/>
      <sheetName val="22.Synthèse des coûts"/>
    </sheetNames>
    <sheetDataSet>
      <sheetData sheetId="0"/>
      <sheetData sheetId="1"/>
      <sheetData sheetId="2">
        <row r="14">
          <cell r="H14" t="str">
            <v>SRC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hème Office">
  <a:themeElements>
    <a:clrScheme name="Couleurs PHP">
      <a:dk1>
        <a:srgbClr val="5C5C5C"/>
      </a:dk1>
      <a:lt1>
        <a:srgbClr val="FFFFFF"/>
      </a:lt1>
      <a:dk2>
        <a:srgbClr val="5C5C5C"/>
      </a:dk2>
      <a:lt2>
        <a:srgbClr val="FFFFFF"/>
      </a:lt2>
      <a:accent1>
        <a:srgbClr val="3D787F"/>
      </a:accent1>
      <a:accent2>
        <a:srgbClr val="FFD1B1"/>
      </a:accent2>
      <a:accent3>
        <a:srgbClr val="7EBEFF"/>
      </a:accent3>
      <a:accent4>
        <a:srgbClr val="00565F"/>
      </a:accent4>
      <a:accent5>
        <a:srgbClr val="A7D0D5"/>
      </a:accent5>
      <a:accent6>
        <a:srgbClr val="FF9145"/>
      </a:accent6>
      <a:hlink>
        <a:srgbClr val="7CB9C0"/>
      </a:hlink>
      <a:folHlink>
        <a:srgbClr val="B1D8F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7" tint="0.499984740745262"/>
    <pageSetUpPr fitToPage="1"/>
  </sheetPr>
  <dimension ref="B1:T348"/>
  <sheetViews>
    <sheetView showGridLines="0" zoomScale="85" zoomScaleNormal="85" zoomScaleSheetLayoutView="85" workbookViewId="0">
      <selection activeCell="K124" sqref="K124:L125"/>
    </sheetView>
  </sheetViews>
  <sheetFormatPr baseColWidth="10" defaultColWidth="14.3984375" defaultRowHeight="15" customHeight="1" x14ac:dyDescent="0.35"/>
  <cols>
    <col min="1" max="1" width="1.59765625" style="6" customWidth="1"/>
    <col min="2" max="7" width="18.1328125" style="6" customWidth="1"/>
    <col min="8" max="8" width="3.265625" style="6" customWidth="1"/>
    <col min="9" max="9" width="15.3984375" style="6" customWidth="1"/>
    <col min="10" max="11" width="14.3984375" style="6" customWidth="1"/>
    <col min="12" max="13" width="14.3984375" style="6"/>
    <col min="14" max="14" width="20.265625" style="6" customWidth="1"/>
    <col min="15" max="15" width="21.265625" style="6" customWidth="1"/>
    <col min="16" max="16384" width="14.3984375" style="6"/>
  </cols>
  <sheetData>
    <row r="1" spans="2:19" ht="42" customHeight="1" x14ac:dyDescent="0.35">
      <c r="B1" s="535" t="s">
        <v>0</v>
      </c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2:19" ht="12.75" customHeight="1" x14ac:dyDescent="0.35">
      <c r="B2" s="508"/>
      <c r="C2" s="539"/>
      <c r="D2" s="7"/>
      <c r="E2" s="8"/>
      <c r="F2" s="9"/>
      <c r="G2" s="10"/>
      <c r="H2" s="10"/>
    </row>
    <row r="3" spans="2:19" ht="25.5" customHeight="1" x14ac:dyDescent="0.35">
      <c r="B3" s="496" t="s">
        <v>1</v>
      </c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2:19" ht="31.5" customHeight="1" x14ac:dyDescent="0.35">
      <c r="B4" s="469" t="s">
        <v>2</v>
      </c>
      <c r="C4" s="540"/>
      <c r="D4" s="541" t="s">
        <v>971</v>
      </c>
      <c r="E4" s="542"/>
      <c r="F4" s="543"/>
      <c r="G4" s="10"/>
      <c r="H4" s="10"/>
      <c r="I4" s="513" t="s">
        <v>3</v>
      </c>
      <c r="J4" s="513"/>
      <c r="K4" s="515" t="s">
        <v>973</v>
      </c>
      <c r="L4" s="515"/>
      <c r="M4" s="515"/>
      <c r="N4" s="515"/>
      <c r="O4" s="515"/>
    </row>
    <row r="5" spans="2:19" ht="31.5" customHeight="1" x14ac:dyDescent="0.35">
      <c r="B5" s="469" t="s">
        <v>4</v>
      </c>
      <c r="C5" s="540"/>
      <c r="D5" s="541" t="s">
        <v>972</v>
      </c>
      <c r="E5" s="542"/>
      <c r="F5" s="543"/>
      <c r="G5" s="10"/>
      <c r="H5" s="10"/>
      <c r="I5" s="514"/>
      <c r="J5" s="514"/>
      <c r="K5" s="516"/>
      <c r="L5" s="516"/>
      <c r="M5" s="516"/>
      <c r="N5" s="516"/>
      <c r="O5" s="516"/>
    </row>
    <row r="6" spans="2:19" ht="31.5" customHeight="1" x14ac:dyDescent="0.35">
      <c r="B6" s="469" t="s">
        <v>5</v>
      </c>
      <c r="C6" s="540"/>
      <c r="D6" s="541" t="s">
        <v>969</v>
      </c>
      <c r="E6" s="542"/>
      <c r="F6" s="543"/>
      <c r="G6" s="10"/>
      <c r="H6" s="10"/>
      <c r="I6" s="498" t="s">
        <v>6</v>
      </c>
      <c r="J6" s="499"/>
      <c r="K6" s="504" t="s">
        <v>7</v>
      </c>
      <c r="L6" s="505"/>
      <c r="M6" s="505"/>
      <c r="N6" s="505"/>
      <c r="O6" s="506"/>
      <c r="Q6" s="19" t="s">
        <v>8</v>
      </c>
      <c r="R6" s="19" t="s">
        <v>9</v>
      </c>
      <c r="S6" s="19" t="s">
        <v>8</v>
      </c>
    </row>
    <row r="7" spans="2:19" ht="31.5" customHeight="1" x14ac:dyDescent="0.35">
      <c r="B7" s="469" t="s">
        <v>10</v>
      </c>
      <c r="C7" s="540"/>
      <c r="D7" s="552" t="s">
        <v>970</v>
      </c>
      <c r="E7" s="553"/>
      <c r="F7" s="554"/>
      <c r="G7" s="10"/>
      <c r="H7" s="10"/>
      <c r="I7" s="500"/>
      <c r="J7" s="501"/>
      <c r="K7" s="507"/>
      <c r="L7" s="508"/>
      <c r="M7" s="508"/>
      <c r="N7" s="508"/>
      <c r="O7" s="509"/>
      <c r="Q7" s="19" t="s">
        <v>9</v>
      </c>
      <c r="R7" s="19" t="s">
        <v>11</v>
      </c>
      <c r="S7" s="19" t="s">
        <v>12</v>
      </c>
    </row>
    <row r="8" spans="2:19" ht="31.5" customHeight="1" x14ac:dyDescent="0.35">
      <c r="B8" s="469" t="str">
        <f>+CONCATENATE("Durée du ",D6)</f>
        <v>Durée du Marché</v>
      </c>
      <c r="C8" s="540"/>
      <c r="D8" s="441">
        <v>4</v>
      </c>
      <c r="E8" s="522"/>
      <c r="F8" s="442"/>
      <c r="G8" s="10"/>
      <c r="H8" s="10"/>
      <c r="I8" s="500"/>
      <c r="J8" s="501"/>
      <c r="K8" s="507"/>
      <c r="L8" s="508"/>
      <c r="M8" s="508"/>
      <c r="N8" s="508"/>
      <c r="O8" s="509"/>
    </row>
    <row r="9" spans="2:19" ht="31.5" customHeight="1" x14ac:dyDescent="0.35">
      <c r="B9" s="540" t="s">
        <v>13</v>
      </c>
      <c r="C9" s="564"/>
      <c r="D9" s="441" t="s">
        <v>12</v>
      </c>
      <c r="E9" s="522"/>
      <c r="F9" s="442"/>
      <c r="G9" s="10"/>
      <c r="H9" s="10"/>
      <c r="I9" s="500"/>
      <c r="J9" s="501"/>
      <c r="K9" s="507"/>
      <c r="L9" s="508"/>
      <c r="M9" s="508"/>
      <c r="N9" s="508"/>
      <c r="O9" s="509"/>
      <c r="Q9" s="19" t="s">
        <v>14</v>
      </c>
    </row>
    <row r="10" spans="2:19" ht="31.5" customHeight="1" x14ac:dyDescent="0.35">
      <c r="B10" s="469" t="s">
        <v>15</v>
      </c>
      <c r="C10" s="540"/>
      <c r="D10" s="441" t="s">
        <v>12</v>
      </c>
      <c r="E10" s="522"/>
      <c r="F10" s="442"/>
      <c r="I10" s="500"/>
      <c r="J10" s="501"/>
      <c r="K10" s="507"/>
      <c r="L10" s="508"/>
      <c r="M10" s="508"/>
      <c r="N10" s="508"/>
      <c r="O10" s="509"/>
      <c r="Q10" s="19" t="s">
        <v>16</v>
      </c>
    </row>
    <row r="11" spans="2:19" ht="31.5" customHeight="1" x14ac:dyDescent="0.35">
      <c r="G11" s="10"/>
      <c r="H11" s="10"/>
      <c r="I11" s="502"/>
      <c r="J11" s="503"/>
      <c r="K11" s="510"/>
      <c r="L11" s="511"/>
      <c r="M11" s="511"/>
      <c r="N11" s="511"/>
      <c r="O11" s="512"/>
    </row>
    <row r="12" spans="2:19" ht="31.5" customHeight="1" thickBot="1" x14ac:dyDescent="0.4">
      <c r="B12" s="12"/>
      <c r="C12" s="12"/>
      <c r="E12" s="29" t="s">
        <v>11</v>
      </c>
      <c r="F12" s="29" t="s">
        <v>12</v>
      </c>
    </row>
    <row r="13" spans="2:19" ht="31.5" customHeight="1" thickTop="1" thickBot="1" x14ac:dyDescent="0.4">
      <c r="B13" s="536" t="s">
        <v>17</v>
      </c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8"/>
    </row>
    <row r="14" spans="2:19" ht="15" customHeight="1" thickTop="1" x14ac:dyDescent="0.35">
      <c r="Q14" s="19" t="s">
        <v>18</v>
      </c>
      <c r="R14" s="19" t="s">
        <v>19</v>
      </c>
    </row>
    <row r="15" spans="2:19" ht="15" customHeight="1" x14ac:dyDescent="0.35">
      <c r="Q15" s="19" t="s">
        <v>20</v>
      </c>
    </row>
    <row r="16" spans="2:19" ht="30" customHeight="1" x14ac:dyDescent="0.35">
      <c r="B16" s="428" t="s">
        <v>21</v>
      </c>
      <c r="C16" s="429"/>
      <c r="D16" s="429"/>
      <c r="E16" s="430"/>
      <c r="G16" s="428" t="s">
        <v>22</v>
      </c>
      <c r="H16" s="429"/>
      <c r="I16" s="430"/>
      <c r="K16" s="428" t="s">
        <v>23</v>
      </c>
      <c r="L16" s="429"/>
      <c r="M16" s="429"/>
      <c r="N16" s="430"/>
      <c r="Q16" s="19" t="s">
        <v>24</v>
      </c>
    </row>
    <row r="17" spans="2:20" ht="30" customHeight="1" x14ac:dyDescent="0.35">
      <c r="B17" s="445" t="s">
        <v>25</v>
      </c>
      <c r="C17" s="446"/>
      <c r="D17" s="18" t="s">
        <v>26</v>
      </c>
      <c r="E17" s="44">
        <v>5</v>
      </c>
      <c r="G17" s="517" t="s">
        <v>27</v>
      </c>
      <c r="H17" s="518"/>
      <c r="I17" s="44" t="s">
        <v>14</v>
      </c>
      <c r="K17" s="519" t="s">
        <v>24</v>
      </c>
      <c r="L17" s="520"/>
      <c r="M17" s="520"/>
      <c r="N17" s="521"/>
      <c r="Q17" s="19" t="s">
        <v>28</v>
      </c>
    </row>
    <row r="18" spans="2:20" ht="30" customHeight="1" x14ac:dyDescent="0.35">
      <c r="B18" s="447"/>
      <c r="C18" s="448"/>
      <c r="D18" s="18" t="s">
        <v>29</v>
      </c>
      <c r="E18" s="44">
        <v>5</v>
      </c>
      <c r="G18" s="517" t="s">
        <v>30</v>
      </c>
      <c r="H18" s="518"/>
      <c r="I18" s="44" t="s">
        <v>16</v>
      </c>
      <c r="K18" s="574" t="s">
        <v>31</v>
      </c>
      <c r="L18" s="574"/>
      <c r="M18" s="425" t="s">
        <v>18</v>
      </c>
      <c r="N18" s="425"/>
      <c r="O18" s="570" t="s">
        <v>32</v>
      </c>
      <c r="P18" s="571"/>
      <c r="Q18" s="571"/>
      <c r="R18" s="571"/>
      <c r="S18" s="571"/>
      <c r="T18" s="571"/>
    </row>
    <row r="19" spans="2:20" ht="30" customHeight="1" x14ac:dyDescent="0.45">
      <c r="B19" s="449"/>
      <c r="C19" s="450"/>
      <c r="D19" s="18" t="s">
        <v>33</v>
      </c>
      <c r="E19" s="44">
        <v>5</v>
      </c>
      <c r="G19"/>
      <c r="H19"/>
      <c r="I19"/>
      <c r="K19" s="574" t="s">
        <v>34</v>
      </c>
      <c r="L19" s="574"/>
      <c r="M19" s="425" t="s">
        <v>18</v>
      </c>
      <c r="N19" s="425"/>
      <c r="O19" s="55" t="str">
        <f>IF(AND(M19="client",M21="non imposée"),"Fixations prix = client + Liste plats = non imposée : COMBINAISON IMPOSSIBLE !!!",IF(AND(K17=Q15,M19=Q14),"Merci de remplir prix catégories dans Prix Self + Onglets PLG",""))</f>
        <v/>
      </c>
      <c r="P19" s="56"/>
      <c r="Q19" s="56"/>
      <c r="R19" s="56"/>
      <c r="S19" s="56"/>
      <c r="T19" s="56"/>
    </row>
    <row r="20" spans="2:20" ht="30" customHeight="1" x14ac:dyDescent="0.45">
      <c r="B20"/>
      <c r="C20"/>
      <c r="D20"/>
      <c r="E20"/>
      <c r="K20" s="428" t="s">
        <v>35</v>
      </c>
      <c r="L20" s="429"/>
      <c r="M20" s="429"/>
      <c r="N20" s="430"/>
      <c r="O20" s="43"/>
      <c r="P20" s="43"/>
      <c r="Q20" s="43"/>
      <c r="R20" s="43"/>
      <c r="S20" s="43"/>
      <c r="T20" s="43"/>
    </row>
    <row r="21" spans="2:20" ht="30" customHeight="1" x14ac:dyDescent="0.35">
      <c r="B21" s="12"/>
      <c r="C21" s="12"/>
      <c r="D21" s="12"/>
      <c r="E21" s="12"/>
      <c r="F21" s="12"/>
      <c r="G21" s="428" t="s">
        <v>36</v>
      </c>
      <c r="H21" s="429"/>
      <c r="I21" s="430"/>
      <c r="J21" s="12"/>
      <c r="K21" s="517" t="s">
        <v>37</v>
      </c>
      <c r="L21" s="518"/>
      <c r="M21" s="441" t="s">
        <v>38</v>
      </c>
      <c r="N21" s="442"/>
      <c r="O21" s="570" t="s">
        <v>39</v>
      </c>
      <c r="P21" s="571"/>
      <c r="Q21" s="571"/>
      <c r="R21" s="571"/>
      <c r="S21" s="571"/>
      <c r="T21" s="571"/>
    </row>
    <row r="22" spans="2:20" ht="30" customHeight="1" x14ac:dyDescent="0.35">
      <c r="B22" s="12"/>
      <c r="C22" s="12"/>
      <c r="D22" s="12"/>
      <c r="E22" s="12"/>
      <c r="F22" s="12"/>
      <c r="G22" s="517" t="s">
        <v>36</v>
      </c>
      <c r="H22" s="518"/>
      <c r="I22" s="53">
        <v>0.1</v>
      </c>
      <c r="J22" s="12"/>
      <c r="K22" s="517" t="str">
        <f>IF(K17=Q15,"Classement des produits par catégorie","Fixation des prix des produits")</f>
        <v>Fixation des prix des produits</v>
      </c>
      <c r="L22" s="518"/>
      <c r="M22" s="441" t="s">
        <v>40</v>
      </c>
      <c r="N22" s="442"/>
      <c r="O22" s="570" t="str">
        <f>IF(K17=Q15,"Attention, merci de renseigner les catégories / produits dans les 3 onglets LPG","Attention, merci de renseigner les 3 onglets LPG pour fixer le prix des plats")</f>
        <v>Attention, merci de renseigner les 3 onglets LPG pour fixer le prix des plats</v>
      </c>
      <c r="P22" s="571"/>
      <c r="Q22" s="571"/>
      <c r="R22" s="571"/>
      <c r="S22" s="571"/>
      <c r="T22" s="571"/>
    </row>
    <row r="23" spans="2:20" ht="30" customHeight="1" x14ac:dyDescent="0.35">
      <c r="B23" s="12"/>
      <c r="C23" s="12"/>
      <c r="D23" s="12"/>
      <c r="E23" s="12"/>
      <c r="F23" s="12"/>
      <c r="G23" s="12"/>
      <c r="H23" s="12"/>
      <c r="I23" s="12"/>
      <c r="J23" s="12"/>
      <c r="K23" s="517" t="s">
        <v>41</v>
      </c>
      <c r="L23" s="518"/>
      <c r="M23" s="441" t="s">
        <v>42</v>
      </c>
      <c r="N23" s="442"/>
      <c r="O23" s="570" t="s">
        <v>43</v>
      </c>
      <c r="P23" s="571"/>
      <c r="Q23" s="571"/>
      <c r="R23" s="571"/>
      <c r="S23" s="571"/>
      <c r="T23" s="571"/>
    </row>
    <row r="25" spans="2:20" ht="21.75" customHeight="1" x14ac:dyDescent="0.35">
      <c r="B25" s="575" t="s">
        <v>44</v>
      </c>
      <c r="C25" s="576"/>
      <c r="D25" s="576"/>
      <c r="E25" s="576"/>
      <c r="F25" s="576"/>
      <c r="G25" s="576"/>
      <c r="H25" s="576"/>
      <c r="I25" s="576"/>
      <c r="K25" s="572" t="s">
        <v>45</v>
      </c>
      <c r="L25" s="573"/>
      <c r="M25" s="573"/>
      <c r="N25" s="573"/>
      <c r="O25" s="573"/>
      <c r="Q25" s="19" t="s">
        <v>46</v>
      </c>
      <c r="S25" s="19" t="s">
        <v>42</v>
      </c>
    </row>
    <row r="26" spans="2:20" ht="27.75" customHeight="1" x14ac:dyDescent="0.35">
      <c r="B26" s="475" t="s">
        <v>47</v>
      </c>
      <c r="C26" s="476"/>
      <c r="D26" s="476"/>
      <c r="E26" s="477"/>
      <c r="F26" s="577" t="s">
        <v>9</v>
      </c>
      <c r="G26" s="578"/>
      <c r="H26" s="578"/>
      <c r="I26" s="579"/>
      <c r="K26" s="482" t="s">
        <v>48</v>
      </c>
      <c r="L26" s="483"/>
      <c r="M26" s="483"/>
      <c r="N26" s="493"/>
      <c r="O26" s="50" t="s">
        <v>12</v>
      </c>
      <c r="Q26" s="19" t="s">
        <v>38</v>
      </c>
      <c r="S26" s="19" t="s">
        <v>40</v>
      </c>
    </row>
    <row r="27" spans="2:20" ht="27.75" customHeight="1" x14ac:dyDescent="0.35">
      <c r="B27" s="475" t="s">
        <v>49</v>
      </c>
      <c r="C27" s="476"/>
      <c r="D27" s="476"/>
      <c r="E27" s="477"/>
      <c r="F27" s="577" t="s">
        <v>11</v>
      </c>
      <c r="G27" s="578"/>
      <c r="H27" s="578"/>
      <c r="I27" s="579"/>
      <c r="K27" s="580" t="s">
        <v>50</v>
      </c>
      <c r="L27" s="580"/>
      <c r="M27" s="50">
        <v>15</v>
      </c>
      <c r="N27" s="51" t="s">
        <v>51</v>
      </c>
      <c r="O27" s="50" t="s">
        <v>11</v>
      </c>
      <c r="P27" s="60" t="str">
        <f>IF(O27="oui","Indiquer prix ci-dessous","")</f>
        <v>Indiquer prix ci-dessous</v>
      </c>
    </row>
    <row r="28" spans="2:20" ht="27.75" customHeight="1" x14ac:dyDescent="0.35">
      <c r="B28" s="525" t="s">
        <v>52</v>
      </c>
      <c r="C28" s="526"/>
      <c r="D28" s="526"/>
      <c r="E28" s="529" t="s">
        <v>53</v>
      </c>
      <c r="F28" s="529" t="s">
        <v>54</v>
      </c>
      <c r="G28" s="529" t="s">
        <v>55</v>
      </c>
      <c r="H28" s="525" t="s">
        <v>56</v>
      </c>
      <c r="I28" s="581"/>
      <c r="K28" s="478" t="s">
        <v>57</v>
      </c>
      <c r="L28" s="479"/>
      <c r="M28" s="544" t="s">
        <v>58</v>
      </c>
      <c r="N28" s="545"/>
      <c r="O28" s="88">
        <f>0.43/1.1</f>
        <v>0.39090909090909087</v>
      </c>
      <c r="P28" s="19">
        <v>1</v>
      </c>
    </row>
    <row r="29" spans="2:20" ht="29.25" customHeight="1" x14ac:dyDescent="0.35">
      <c r="B29" s="527"/>
      <c r="C29" s="528"/>
      <c r="D29" s="528"/>
      <c r="E29" s="530"/>
      <c r="F29" s="530"/>
      <c r="G29" s="530"/>
      <c r="H29" s="527"/>
      <c r="I29" s="582"/>
      <c r="K29" s="478" t="s">
        <v>59</v>
      </c>
      <c r="L29" s="479"/>
      <c r="M29" s="544" t="s">
        <v>60</v>
      </c>
      <c r="N29" s="545"/>
      <c r="O29" s="88">
        <f>1.58/1.1</f>
        <v>1.4363636363636363</v>
      </c>
      <c r="P29" s="19">
        <v>2</v>
      </c>
    </row>
    <row r="30" spans="2:20" ht="34.5" customHeight="1" x14ac:dyDescent="0.35">
      <c r="B30" s="475" t="s">
        <v>61</v>
      </c>
      <c r="C30" s="476"/>
      <c r="D30" s="477"/>
      <c r="E30" s="45" t="s">
        <v>11</v>
      </c>
      <c r="F30" s="46">
        <v>1</v>
      </c>
      <c r="G30" s="27"/>
      <c r="H30" s="523"/>
      <c r="I30" s="524"/>
      <c r="K30" s="478" t="s">
        <v>62</v>
      </c>
      <c r="L30" s="479"/>
      <c r="M30" s="544" t="s">
        <v>63</v>
      </c>
      <c r="N30" s="545"/>
      <c r="O30" s="52">
        <v>0.36</v>
      </c>
      <c r="P30" s="19">
        <v>3</v>
      </c>
    </row>
    <row r="31" spans="2:20" ht="34.5" customHeight="1" x14ac:dyDescent="0.35">
      <c r="B31" s="475" t="s">
        <v>64</v>
      </c>
      <c r="C31" s="476"/>
      <c r="D31" s="477"/>
      <c r="E31" s="45" t="s">
        <v>11</v>
      </c>
      <c r="F31" s="47">
        <v>1</v>
      </c>
      <c r="G31" s="31"/>
      <c r="H31" s="523"/>
      <c r="I31" s="524"/>
      <c r="K31" s="478" t="s">
        <v>65</v>
      </c>
      <c r="L31" s="479"/>
      <c r="M31" s="544" t="s">
        <v>66</v>
      </c>
      <c r="N31" s="545"/>
      <c r="O31" s="88">
        <f>2.81/1.1</f>
        <v>2.5545454545454542</v>
      </c>
      <c r="P31" s="19">
        <v>4</v>
      </c>
    </row>
    <row r="32" spans="2:20" ht="34.5" customHeight="1" x14ac:dyDescent="0.35">
      <c r="B32" s="475" t="s">
        <v>67</v>
      </c>
      <c r="C32" s="476"/>
      <c r="D32" s="477"/>
      <c r="E32" s="45" t="s">
        <v>11</v>
      </c>
      <c r="F32" s="47">
        <v>1</v>
      </c>
      <c r="G32" s="31"/>
      <c r="H32" s="523"/>
      <c r="I32" s="524"/>
      <c r="K32" s="478" t="s">
        <v>68</v>
      </c>
      <c r="L32" s="479"/>
      <c r="M32" s="86" t="s">
        <v>69</v>
      </c>
      <c r="N32" s="87"/>
      <c r="O32" s="88">
        <f>0.25/1.1</f>
        <v>0.22727272727272727</v>
      </c>
      <c r="P32" s="19">
        <v>5</v>
      </c>
    </row>
    <row r="33" spans="2:16" ht="34.5" customHeight="1" x14ac:dyDescent="0.35">
      <c r="B33" s="475" t="s">
        <v>70</v>
      </c>
      <c r="C33" s="476"/>
      <c r="D33" s="477"/>
      <c r="E33" s="45" t="s">
        <v>11</v>
      </c>
      <c r="F33" s="47">
        <v>1</v>
      </c>
      <c r="G33" s="31"/>
      <c r="H33" s="523"/>
      <c r="I33" s="524"/>
      <c r="K33" s="478" t="s">
        <v>71</v>
      </c>
      <c r="L33" s="479"/>
      <c r="M33" s="86" t="s">
        <v>72</v>
      </c>
      <c r="N33" s="87"/>
      <c r="O33" s="88">
        <f>0.61/1.1</f>
        <v>0.55454545454545445</v>
      </c>
      <c r="P33" s="19">
        <v>6</v>
      </c>
    </row>
    <row r="34" spans="2:16" ht="34.5" customHeight="1" x14ac:dyDescent="0.35">
      <c r="B34" s="475" t="s">
        <v>73</v>
      </c>
      <c r="C34" s="476"/>
      <c r="D34" s="477"/>
      <c r="E34" s="45" t="s">
        <v>11</v>
      </c>
      <c r="F34" s="47">
        <v>0.75</v>
      </c>
      <c r="G34" s="31"/>
      <c r="H34" s="523"/>
      <c r="I34" s="524"/>
      <c r="K34" s="478" t="s">
        <v>74</v>
      </c>
      <c r="L34" s="479"/>
      <c r="M34" s="86" t="s">
        <v>75</v>
      </c>
      <c r="N34" s="87"/>
      <c r="O34" s="88">
        <f>0.31/1.1</f>
        <v>0.2818181818181818</v>
      </c>
      <c r="P34" s="19">
        <v>7</v>
      </c>
    </row>
    <row r="35" spans="2:16" ht="34.5" customHeight="1" x14ac:dyDescent="0.35">
      <c r="B35" s="475" t="s">
        <v>76</v>
      </c>
      <c r="C35" s="476"/>
      <c r="D35" s="477"/>
      <c r="E35" s="45" t="s">
        <v>11</v>
      </c>
      <c r="F35" s="47">
        <v>0.75</v>
      </c>
      <c r="G35" s="31"/>
      <c r="H35" s="523"/>
      <c r="I35" s="524"/>
      <c r="K35" s="478" t="s">
        <v>77</v>
      </c>
      <c r="L35" s="479"/>
      <c r="M35" s="86" t="s">
        <v>78</v>
      </c>
      <c r="N35" s="87"/>
      <c r="O35" s="88">
        <f>0.83/1.1</f>
        <v>0.75454545454545441</v>
      </c>
      <c r="P35" s="19">
        <v>8</v>
      </c>
    </row>
    <row r="36" spans="2:16" ht="46.5" customHeight="1" x14ac:dyDescent="0.35">
      <c r="B36" s="475" t="s">
        <v>79</v>
      </c>
      <c r="C36" s="476"/>
      <c r="D36" s="477"/>
      <c r="E36" s="45" t="s">
        <v>11</v>
      </c>
      <c r="F36" s="47">
        <v>1</v>
      </c>
      <c r="G36" s="31"/>
      <c r="H36" s="523"/>
      <c r="I36" s="524"/>
      <c r="K36" s="478" t="s">
        <v>80</v>
      </c>
      <c r="L36" s="479"/>
      <c r="M36" s="86" t="s">
        <v>81</v>
      </c>
      <c r="N36" s="87"/>
      <c r="O36" s="88">
        <f>0.83/1.1</f>
        <v>0.75454545454545441</v>
      </c>
      <c r="P36" s="19">
        <v>9</v>
      </c>
    </row>
    <row r="37" spans="2:16" ht="34.5" customHeight="1" x14ac:dyDescent="0.35">
      <c r="B37" s="475" t="s">
        <v>82</v>
      </c>
      <c r="C37" s="476"/>
      <c r="D37" s="477"/>
      <c r="E37" s="45" t="s">
        <v>11</v>
      </c>
      <c r="F37" s="31"/>
      <c r="G37" s="47">
        <v>0.75</v>
      </c>
      <c r="H37" s="523"/>
      <c r="I37" s="524"/>
      <c r="K37" s="478" t="s">
        <v>83</v>
      </c>
      <c r="L37" s="479"/>
      <c r="M37" s="86" t="s">
        <v>84</v>
      </c>
      <c r="N37" s="87"/>
      <c r="O37" s="88">
        <f>0.83/1.1</f>
        <v>0.75454545454545441</v>
      </c>
      <c r="P37" s="19">
        <v>10</v>
      </c>
    </row>
    <row r="38" spans="2:16" ht="34.5" customHeight="1" x14ac:dyDescent="0.35">
      <c r="B38" s="475" t="s">
        <v>85</v>
      </c>
      <c r="C38" s="476"/>
      <c r="D38" s="477"/>
      <c r="E38" s="45" t="s">
        <v>11</v>
      </c>
      <c r="F38" s="31"/>
      <c r="G38" s="47">
        <v>1</v>
      </c>
      <c r="H38" s="523"/>
      <c r="I38" s="524"/>
      <c r="K38" s="478" t="s">
        <v>86</v>
      </c>
      <c r="L38" s="479"/>
      <c r="M38" s="71"/>
      <c r="N38" s="72"/>
      <c r="O38" s="52"/>
      <c r="P38" s="19">
        <v>11</v>
      </c>
    </row>
    <row r="39" spans="2:16" ht="34.5" customHeight="1" x14ac:dyDescent="0.35">
      <c r="B39" s="475" t="s">
        <v>87</v>
      </c>
      <c r="C39" s="476"/>
      <c r="D39" s="477"/>
      <c r="E39" s="45" t="s">
        <v>11</v>
      </c>
      <c r="F39" s="31"/>
      <c r="G39" s="47">
        <v>0.75</v>
      </c>
      <c r="H39" s="523"/>
      <c r="I39" s="524"/>
      <c r="K39" s="478" t="s">
        <v>88</v>
      </c>
      <c r="L39" s="479"/>
      <c r="M39" s="71"/>
      <c r="N39" s="72"/>
      <c r="O39" s="52"/>
      <c r="P39" s="19">
        <v>12</v>
      </c>
    </row>
    <row r="40" spans="2:16" ht="34.5" customHeight="1" x14ac:dyDescent="0.35">
      <c r="B40" s="475" t="s">
        <v>89</v>
      </c>
      <c r="C40" s="476"/>
      <c r="D40" s="477"/>
      <c r="E40" s="45" t="s">
        <v>11</v>
      </c>
      <c r="F40" s="31"/>
      <c r="G40" s="31"/>
      <c r="H40" s="494"/>
      <c r="I40" s="495"/>
      <c r="K40" s="478" t="s">
        <v>90</v>
      </c>
      <c r="L40" s="479"/>
      <c r="M40" s="71"/>
      <c r="N40" s="72"/>
      <c r="O40" s="52"/>
      <c r="P40" s="19">
        <v>13</v>
      </c>
    </row>
    <row r="41" spans="2:16" ht="34.5" customHeight="1" x14ac:dyDescent="0.35">
      <c r="B41" s="33" t="s">
        <v>91</v>
      </c>
      <c r="C41" s="28" t="s">
        <v>92</v>
      </c>
      <c r="D41" s="47" t="s">
        <v>93</v>
      </c>
      <c r="E41" s="45" t="s">
        <v>11</v>
      </c>
      <c r="F41" s="31"/>
      <c r="G41" s="31"/>
      <c r="H41" s="494"/>
      <c r="I41" s="495"/>
      <c r="K41" s="478" t="s">
        <v>94</v>
      </c>
      <c r="L41" s="479"/>
      <c r="M41" s="71"/>
      <c r="N41" s="72"/>
      <c r="O41" s="52"/>
      <c r="P41" s="19">
        <v>14</v>
      </c>
    </row>
    <row r="42" spans="2:16" ht="34.5" customHeight="1" x14ac:dyDescent="0.35">
      <c r="B42" s="475" t="s">
        <v>95</v>
      </c>
      <c r="C42" s="476"/>
      <c r="D42" s="477"/>
      <c r="E42" s="45" t="s">
        <v>11</v>
      </c>
      <c r="F42" s="31"/>
      <c r="G42" s="31"/>
      <c r="H42" s="494"/>
      <c r="I42" s="495"/>
      <c r="K42" s="478" t="s">
        <v>96</v>
      </c>
      <c r="L42" s="479"/>
      <c r="M42" s="71"/>
      <c r="N42" s="72"/>
      <c r="O42" s="52"/>
      <c r="P42" s="19">
        <v>15</v>
      </c>
    </row>
    <row r="43" spans="2:16" ht="34.5" customHeight="1" x14ac:dyDescent="0.35">
      <c r="B43" s="475" t="s">
        <v>97</v>
      </c>
      <c r="C43" s="476"/>
      <c r="D43" s="477"/>
      <c r="E43" s="45" t="s">
        <v>11</v>
      </c>
      <c r="F43" s="31"/>
      <c r="G43" s="31"/>
      <c r="H43" s="494"/>
      <c r="I43" s="495"/>
      <c r="K43" s="478" t="s">
        <v>98</v>
      </c>
      <c r="L43" s="479"/>
      <c r="M43" s="71"/>
      <c r="N43" s="72"/>
      <c r="O43" s="52"/>
      <c r="P43" s="19">
        <v>16</v>
      </c>
    </row>
    <row r="44" spans="2:16" ht="34.5" customHeight="1" x14ac:dyDescent="0.35">
      <c r="K44" s="478" t="s">
        <v>99</v>
      </c>
      <c r="L44" s="479"/>
      <c r="M44" s="480"/>
      <c r="N44" s="481"/>
      <c r="O44" s="52"/>
      <c r="P44" s="19">
        <v>17</v>
      </c>
    </row>
    <row r="45" spans="2:16" ht="34.5" customHeight="1" x14ac:dyDescent="0.35">
      <c r="K45" s="478" t="s">
        <v>100</v>
      </c>
      <c r="L45" s="479"/>
      <c r="M45" s="480"/>
      <c r="N45" s="481"/>
      <c r="O45" s="52"/>
      <c r="P45" s="19">
        <v>18</v>
      </c>
    </row>
    <row r="46" spans="2:16" ht="34.5" customHeight="1" x14ac:dyDescent="0.35">
      <c r="B46" s="490" t="s">
        <v>101</v>
      </c>
      <c r="C46" s="491"/>
      <c r="D46" s="491"/>
      <c r="E46" s="491"/>
      <c r="F46" s="491"/>
      <c r="G46" s="491"/>
      <c r="H46" s="491"/>
      <c r="I46" s="491"/>
      <c r="K46" s="478" t="s">
        <v>102</v>
      </c>
      <c r="L46" s="479"/>
      <c r="M46" s="480"/>
      <c r="N46" s="481"/>
      <c r="O46" s="52"/>
      <c r="P46" s="19">
        <v>19</v>
      </c>
    </row>
    <row r="47" spans="2:16" ht="34.5" customHeight="1" x14ac:dyDescent="0.35">
      <c r="B47" s="482" t="s">
        <v>103</v>
      </c>
      <c r="C47" s="483"/>
      <c r="D47" s="493"/>
      <c r="E47" s="54" t="s">
        <v>12</v>
      </c>
      <c r="F47" s="482" t="s">
        <v>104</v>
      </c>
      <c r="G47" s="483"/>
      <c r="H47" s="493"/>
      <c r="I47" s="54" t="s">
        <v>12</v>
      </c>
      <c r="K47" s="478" t="s">
        <v>105</v>
      </c>
      <c r="L47" s="479"/>
      <c r="M47" s="480"/>
      <c r="N47" s="481"/>
      <c r="O47" s="52"/>
      <c r="P47" s="19">
        <v>20</v>
      </c>
    </row>
    <row r="48" spans="2:16" ht="34.5" customHeight="1" x14ac:dyDescent="0.35">
      <c r="B48" s="482" t="s">
        <v>106</v>
      </c>
      <c r="C48" s="483"/>
      <c r="D48" s="493"/>
      <c r="E48" s="54" t="s">
        <v>12</v>
      </c>
      <c r="F48" s="482" t="s">
        <v>107</v>
      </c>
      <c r="G48" s="483"/>
      <c r="H48" s="493"/>
      <c r="I48" s="54"/>
      <c r="K48" s="478" t="s">
        <v>108</v>
      </c>
      <c r="L48" s="479"/>
      <c r="M48" s="480"/>
      <c r="N48" s="481"/>
      <c r="O48" s="52"/>
      <c r="P48" s="19">
        <v>21</v>
      </c>
    </row>
    <row r="49" spans="2:16" ht="34.5" customHeight="1" x14ac:dyDescent="0.35">
      <c r="B49" s="482" t="s">
        <v>109</v>
      </c>
      <c r="C49" s="483"/>
      <c r="D49" s="493"/>
      <c r="E49" s="54" t="s">
        <v>11</v>
      </c>
      <c r="F49" s="482" t="s">
        <v>110</v>
      </c>
      <c r="G49" s="483"/>
      <c r="H49" s="493"/>
      <c r="I49" s="54"/>
      <c r="K49" s="478" t="s">
        <v>111</v>
      </c>
      <c r="L49" s="479"/>
      <c r="M49" s="480"/>
      <c r="N49" s="481"/>
      <c r="O49" s="52"/>
      <c r="P49" s="19">
        <v>22</v>
      </c>
    </row>
    <row r="50" spans="2:16" ht="34.5" customHeight="1" x14ac:dyDescent="0.35">
      <c r="K50" s="478" t="s">
        <v>112</v>
      </c>
      <c r="L50" s="479"/>
      <c r="M50" s="480"/>
      <c r="N50" s="481"/>
      <c r="O50" s="52"/>
      <c r="P50" s="19">
        <v>23</v>
      </c>
    </row>
    <row r="51" spans="2:16" ht="34.5" customHeight="1" x14ac:dyDescent="0.35">
      <c r="B51" s="490" t="s">
        <v>113</v>
      </c>
      <c r="C51" s="491"/>
      <c r="D51" s="491"/>
      <c r="E51" s="491"/>
      <c r="F51" s="491"/>
      <c r="G51" s="491"/>
      <c r="H51" s="491"/>
      <c r="I51" s="491"/>
      <c r="K51" s="478" t="s">
        <v>114</v>
      </c>
      <c r="L51" s="479"/>
      <c r="M51" s="480"/>
      <c r="N51" s="481"/>
      <c r="O51" s="52"/>
      <c r="P51" s="19">
        <v>24</v>
      </c>
    </row>
    <row r="52" spans="2:16" ht="34.5" customHeight="1" x14ac:dyDescent="0.35">
      <c r="B52" s="482" t="s">
        <v>115</v>
      </c>
      <c r="C52" s="483"/>
      <c r="D52" s="54" t="s">
        <v>12</v>
      </c>
      <c r="E52" s="55" t="s">
        <v>116</v>
      </c>
      <c r="K52" s="478" t="s">
        <v>117</v>
      </c>
      <c r="L52" s="479"/>
      <c r="M52" s="480"/>
      <c r="N52" s="481"/>
      <c r="O52" s="52"/>
      <c r="P52" s="19">
        <v>25</v>
      </c>
    </row>
    <row r="53" spans="2:16" ht="34.5" customHeight="1" x14ac:dyDescent="0.35">
      <c r="B53" s="482" t="s">
        <v>118</v>
      </c>
      <c r="C53" s="483"/>
      <c r="D53" s="54" t="s">
        <v>12</v>
      </c>
      <c r="E53" s="55" t="s">
        <v>119</v>
      </c>
      <c r="K53" s="478" t="s">
        <v>120</v>
      </c>
      <c r="L53" s="479"/>
      <c r="M53" s="480"/>
      <c r="N53" s="481"/>
      <c r="O53" s="52"/>
      <c r="P53" s="19">
        <v>26</v>
      </c>
    </row>
    <row r="54" spans="2:16" ht="34.5" customHeight="1" x14ac:dyDescent="0.35">
      <c r="B54" s="482" t="s">
        <v>121</v>
      </c>
      <c r="C54" s="483"/>
      <c r="D54" s="54" t="s">
        <v>12</v>
      </c>
      <c r="K54" s="478" t="s">
        <v>122</v>
      </c>
      <c r="L54" s="479"/>
      <c r="M54" s="480"/>
      <c r="N54" s="481"/>
      <c r="O54" s="52"/>
      <c r="P54" s="19">
        <v>27</v>
      </c>
    </row>
    <row r="55" spans="2:16" ht="34.5" customHeight="1" x14ac:dyDescent="0.35">
      <c r="B55" s="482" t="s">
        <v>123</v>
      </c>
      <c r="C55" s="483"/>
      <c r="D55" s="54" t="s">
        <v>12</v>
      </c>
      <c r="K55" s="478" t="s">
        <v>124</v>
      </c>
      <c r="L55" s="479"/>
      <c r="M55" s="480"/>
      <c r="N55" s="481"/>
      <c r="O55" s="52"/>
      <c r="P55" s="19">
        <v>28</v>
      </c>
    </row>
    <row r="56" spans="2:16" ht="34.5" customHeight="1" x14ac:dyDescent="0.35">
      <c r="K56" s="478" t="s">
        <v>125</v>
      </c>
      <c r="L56" s="479"/>
      <c r="M56" s="480"/>
      <c r="N56" s="481"/>
      <c r="O56" s="52"/>
      <c r="P56" s="19">
        <v>29</v>
      </c>
    </row>
    <row r="57" spans="2:16" ht="34.5" customHeight="1" x14ac:dyDescent="0.35">
      <c r="B57" s="11"/>
      <c r="D57" s="7"/>
      <c r="E57" s="8"/>
      <c r="F57" s="9"/>
      <c r="G57" s="10"/>
      <c r="H57" s="10"/>
      <c r="K57" s="478" t="s">
        <v>126</v>
      </c>
      <c r="L57" s="479"/>
      <c r="M57" s="480"/>
      <c r="N57" s="481"/>
      <c r="O57" s="52"/>
      <c r="P57" s="19">
        <v>30</v>
      </c>
    </row>
    <row r="58" spans="2:16" ht="34.5" customHeight="1" x14ac:dyDescent="0.35">
      <c r="B58" s="490" t="s">
        <v>127</v>
      </c>
      <c r="C58" s="491"/>
      <c r="D58" s="491"/>
      <c r="E58" s="491"/>
      <c r="F58" s="491"/>
      <c r="G58" s="491"/>
      <c r="H58" s="491"/>
      <c r="I58" s="492"/>
    </row>
    <row r="59" spans="2:16" customFormat="1" ht="12.75" customHeight="1" x14ac:dyDescent="0.45"/>
    <row r="60" spans="2:16" ht="34.5" customHeight="1" x14ac:dyDescent="0.45">
      <c r="B60" s="482" t="s">
        <v>128</v>
      </c>
      <c r="C60" s="483"/>
      <c r="D60" s="493"/>
      <c r="E60" s="54" t="s">
        <v>11</v>
      </c>
      <c r="F60"/>
      <c r="G60"/>
      <c r="H60"/>
      <c r="I60"/>
    </row>
    <row r="61" spans="2:16" ht="12.75" customHeight="1" x14ac:dyDescent="0.45">
      <c r="B61"/>
      <c r="C61"/>
      <c r="D61"/>
      <c r="E61"/>
      <c r="F61"/>
      <c r="G61"/>
      <c r="H61"/>
      <c r="I61"/>
    </row>
    <row r="62" spans="2:16" ht="34.5" customHeight="1" x14ac:dyDescent="0.45">
      <c r="B62" s="482" t="s">
        <v>129</v>
      </c>
      <c r="C62" s="483"/>
      <c r="D62" s="493"/>
      <c r="E62" s="54" t="s">
        <v>11</v>
      </c>
      <c r="F62"/>
      <c r="G62"/>
      <c r="H62"/>
      <c r="I62"/>
    </row>
    <row r="63" spans="2:16" ht="34.5" customHeight="1" x14ac:dyDescent="0.45">
      <c r="B63" s="484" t="s">
        <v>130</v>
      </c>
      <c r="C63" s="485"/>
      <c r="D63" s="486"/>
      <c r="E63" s="531" t="s">
        <v>131</v>
      </c>
      <c r="F63"/>
      <c r="G63"/>
      <c r="H63"/>
      <c r="I63"/>
    </row>
    <row r="64" spans="2:16" ht="34.5" customHeight="1" x14ac:dyDescent="0.45">
      <c r="B64" s="487"/>
      <c r="C64" s="488"/>
      <c r="D64" s="489"/>
      <c r="E64" s="532"/>
      <c r="F64"/>
      <c r="G64"/>
      <c r="H64"/>
      <c r="I64"/>
    </row>
    <row r="65" spans="2:16" ht="12.75" customHeight="1" x14ac:dyDescent="0.45">
      <c r="B65"/>
      <c r="C65"/>
      <c r="D65"/>
      <c r="E65"/>
      <c r="F65"/>
      <c r="G65"/>
      <c r="H65"/>
      <c r="I65"/>
    </row>
    <row r="66" spans="2:16" ht="34.5" customHeight="1" x14ac:dyDescent="0.35">
      <c r="B66" s="482" t="s">
        <v>132</v>
      </c>
      <c r="C66" s="483"/>
      <c r="D66" s="493"/>
      <c r="E66" s="54">
        <v>2</v>
      </c>
      <c r="F66" s="9"/>
      <c r="G66" s="10"/>
      <c r="H66" s="10"/>
    </row>
    <row r="67" spans="2:16" ht="24" customHeight="1" x14ac:dyDescent="0.35">
      <c r="B67" s="482" t="s">
        <v>133</v>
      </c>
      <c r="C67" s="493"/>
      <c r="D67" s="533" t="s">
        <v>134</v>
      </c>
      <c r="E67" s="534"/>
      <c r="F67" s="9"/>
      <c r="G67" s="10"/>
      <c r="H67" s="10"/>
    </row>
    <row r="68" spans="2:16" ht="24" customHeight="1" x14ac:dyDescent="0.35">
      <c r="B68" s="482" t="s">
        <v>135</v>
      </c>
      <c r="C68" s="493"/>
      <c r="D68" s="533" t="s">
        <v>136</v>
      </c>
      <c r="E68" s="534"/>
      <c r="F68" s="9"/>
      <c r="G68" s="10"/>
      <c r="H68" s="10"/>
    </row>
    <row r="69" spans="2:16" ht="24" customHeight="1" x14ac:dyDescent="0.35">
      <c r="B69" s="482" t="s">
        <v>137</v>
      </c>
      <c r="C69" s="493"/>
      <c r="D69" s="533" t="s">
        <v>138</v>
      </c>
      <c r="E69" s="534"/>
      <c r="F69" s="9"/>
      <c r="G69" s="10"/>
      <c r="H69" s="10"/>
    </row>
    <row r="70" spans="2:16" ht="12.75" customHeight="1" x14ac:dyDescent="0.45">
      <c r="B70"/>
      <c r="C70"/>
      <c r="D70"/>
      <c r="E70"/>
      <c r="F70"/>
      <c r="G70"/>
      <c r="H70"/>
      <c r="I70"/>
    </row>
    <row r="71" spans="2:16" ht="34.5" customHeight="1" x14ac:dyDescent="0.35">
      <c r="B71" s="472" t="str">
        <f>IF($D$67="","Point de distribution 1",$D$67)</f>
        <v>Restauration self</v>
      </c>
      <c r="C71" s="473"/>
      <c r="D71" s="473"/>
      <c r="E71" s="474"/>
      <c r="F71" s="9"/>
      <c r="G71" s="472" t="str">
        <f>IF($D$68="","Point de distribution 2",$D$68)</f>
        <v>Restauration rapide</v>
      </c>
      <c r="H71" s="473"/>
      <c r="I71" s="473"/>
      <c r="J71" s="473"/>
      <c r="K71" s="474"/>
      <c r="M71" s="472" t="str">
        <f>IF($D$69="","Point de distribution 3",$D$69)</f>
        <v>Caféterie (hors bâtiment CSE)</v>
      </c>
      <c r="N71" s="473"/>
      <c r="O71" s="473"/>
      <c r="P71" s="474"/>
    </row>
    <row r="72" spans="2:16" ht="45" customHeight="1" x14ac:dyDescent="0.35">
      <c r="B72" s="472" t="s">
        <v>139</v>
      </c>
      <c r="C72" s="474"/>
      <c r="D72" s="57" t="s">
        <v>140</v>
      </c>
      <c r="E72" s="57" t="s">
        <v>141</v>
      </c>
      <c r="F72" s="9"/>
      <c r="G72" s="472" t="s">
        <v>139</v>
      </c>
      <c r="H72" s="473"/>
      <c r="I72" s="474"/>
      <c r="J72" s="57" t="s">
        <v>140</v>
      </c>
      <c r="K72" s="57" t="s">
        <v>141</v>
      </c>
      <c r="M72" s="472" t="s">
        <v>139</v>
      </c>
      <c r="N72" s="474"/>
      <c r="O72" s="57" t="s">
        <v>140</v>
      </c>
      <c r="P72" s="57" t="s">
        <v>141</v>
      </c>
    </row>
    <row r="73" spans="2:16" ht="24" customHeight="1" x14ac:dyDescent="0.35">
      <c r="B73" s="436" t="s">
        <v>142</v>
      </c>
      <c r="C73" s="437"/>
      <c r="D73" s="54">
        <v>2</v>
      </c>
      <c r="E73" s="54"/>
      <c r="F73" s="9"/>
      <c r="G73" s="436"/>
      <c r="H73" s="459"/>
      <c r="I73" s="437"/>
      <c r="J73" s="54"/>
      <c r="K73" s="54"/>
      <c r="M73" s="436"/>
      <c r="N73" s="437"/>
      <c r="O73" s="54"/>
      <c r="P73" s="54"/>
    </row>
    <row r="74" spans="2:16" ht="24" customHeight="1" x14ac:dyDescent="0.35">
      <c r="B74" s="436" t="s">
        <v>58</v>
      </c>
      <c r="C74" s="437"/>
      <c r="D74" s="54">
        <v>1</v>
      </c>
      <c r="E74" s="54"/>
      <c r="F74" s="9"/>
      <c r="G74" s="436"/>
      <c r="H74" s="459"/>
      <c r="I74" s="437"/>
      <c r="J74" s="54"/>
      <c r="K74" s="54"/>
      <c r="M74" s="436"/>
      <c r="N74" s="437"/>
      <c r="O74" s="54"/>
      <c r="P74" s="54"/>
    </row>
    <row r="75" spans="2:16" ht="24" customHeight="1" x14ac:dyDescent="0.35">
      <c r="B75" s="436" t="s">
        <v>143</v>
      </c>
      <c r="C75" s="437"/>
      <c r="D75" s="54">
        <v>2</v>
      </c>
      <c r="E75" s="54"/>
      <c r="F75" s="9"/>
      <c r="G75" s="436"/>
      <c r="H75" s="459"/>
      <c r="I75" s="437"/>
      <c r="J75" s="54"/>
      <c r="K75" s="54"/>
      <c r="M75" s="436"/>
      <c r="N75" s="437"/>
      <c r="O75" s="54"/>
      <c r="P75" s="54"/>
    </row>
    <row r="76" spans="2:16" ht="24" customHeight="1" x14ac:dyDescent="0.35">
      <c r="B76" s="436" t="s">
        <v>144</v>
      </c>
      <c r="C76" s="437"/>
      <c r="D76" s="54">
        <v>1</v>
      </c>
      <c r="E76" s="54"/>
      <c r="F76" s="9"/>
      <c r="G76" s="436"/>
      <c r="H76" s="459"/>
      <c r="I76" s="437"/>
      <c r="J76" s="54"/>
      <c r="K76" s="54"/>
      <c r="M76" s="436"/>
      <c r="N76" s="437"/>
      <c r="O76" s="54"/>
      <c r="P76" s="54"/>
    </row>
    <row r="77" spans="2:16" ht="24" customHeight="1" x14ac:dyDescent="0.35">
      <c r="B77" s="436" t="s">
        <v>145</v>
      </c>
      <c r="C77" s="437"/>
      <c r="D77" s="54">
        <v>1</v>
      </c>
      <c r="E77" s="54"/>
      <c r="F77" s="9"/>
      <c r="G77" s="436"/>
      <c r="H77" s="459"/>
      <c r="I77" s="437"/>
      <c r="J77" s="54"/>
      <c r="K77" s="54"/>
      <c r="M77" s="436"/>
      <c r="N77" s="437"/>
      <c r="O77" s="54"/>
      <c r="P77" s="54"/>
    </row>
    <row r="78" spans="2:16" ht="24" customHeight="1" x14ac:dyDescent="0.35">
      <c r="B78" s="436" t="s">
        <v>146</v>
      </c>
      <c r="C78" s="437"/>
      <c r="D78" s="54">
        <v>4</v>
      </c>
      <c r="E78" s="54"/>
      <c r="F78" s="9"/>
      <c r="G78" s="436"/>
      <c r="H78" s="459"/>
      <c r="I78" s="437"/>
      <c r="J78" s="54"/>
      <c r="K78" s="54"/>
      <c r="M78" s="436"/>
      <c r="N78" s="437"/>
      <c r="O78" s="54"/>
      <c r="P78" s="54"/>
    </row>
    <row r="79" spans="2:16" ht="24" customHeight="1" x14ac:dyDescent="0.35">
      <c r="B79" s="436" t="s">
        <v>147</v>
      </c>
      <c r="C79" s="437"/>
      <c r="D79" s="54">
        <v>1</v>
      </c>
      <c r="E79" s="54"/>
      <c r="F79" s="9"/>
      <c r="G79" s="436"/>
      <c r="H79" s="459"/>
      <c r="I79" s="437"/>
      <c r="J79" s="54"/>
      <c r="K79" s="54"/>
      <c r="M79" s="436"/>
      <c r="N79" s="437"/>
      <c r="O79" s="54"/>
      <c r="P79" s="54"/>
    </row>
    <row r="80" spans="2:16" ht="24" customHeight="1" x14ac:dyDescent="0.35">
      <c r="B80" s="436" t="s">
        <v>63</v>
      </c>
      <c r="C80" s="437"/>
      <c r="D80" s="54">
        <v>1</v>
      </c>
      <c r="E80" s="54"/>
      <c r="F80" s="9"/>
      <c r="G80" s="436"/>
      <c r="H80" s="459"/>
      <c r="I80" s="437"/>
      <c r="J80" s="54"/>
      <c r="K80" s="54"/>
      <c r="M80" s="436"/>
      <c r="N80" s="437"/>
      <c r="O80" s="54"/>
      <c r="P80" s="54"/>
    </row>
    <row r="81" spans="2:16" ht="24" customHeight="1" x14ac:dyDescent="0.35">
      <c r="B81" s="436" t="s">
        <v>148</v>
      </c>
      <c r="C81" s="437"/>
      <c r="D81" s="54">
        <v>4</v>
      </c>
      <c r="E81" s="54"/>
      <c r="F81" s="9"/>
      <c r="G81" s="436"/>
      <c r="H81" s="459"/>
      <c r="I81" s="437"/>
      <c r="J81" s="54"/>
      <c r="K81" s="54"/>
      <c r="M81" s="436"/>
      <c r="N81" s="437"/>
      <c r="O81" s="54"/>
      <c r="P81" s="54"/>
    </row>
    <row r="82" spans="2:16" ht="24" customHeight="1" x14ac:dyDescent="0.35">
      <c r="B82" s="436" t="s">
        <v>149</v>
      </c>
      <c r="C82" s="437"/>
      <c r="D82" s="54">
        <v>2</v>
      </c>
      <c r="E82" s="54"/>
      <c r="F82" s="9"/>
      <c r="G82" s="436"/>
      <c r="H82" s="459"/>
      <c r="I82" s="437"/>
      <c r="J82" s="54"/>
      <c r="K82" s="54"/>
      <c r="M82" s="436"/>
      <c r="N82" s="437"/>
      <c r="O82" s="54"/>
      <c r="P82" s="54"/>
    </row>
    <row r="83" spans="2:16" ht="24" customHeight="1" x14ac:dyDescent="0.35">
      <c r="B83" s="436" t="s">
        <v>150</v>
      </c>
      <c r="C83" s="437"/>
      <c r="D83" s="54">
        <v>2</v>
      </c>
      <c r="E83" s="54"/>
      <c r="F83" s="9"/>
      <c r="G83" s="436"/>
      <c r="H83" s="459"/>
      <c r="I83" s="437"/>
      <c r="J83" s="54"/>
      <c r="K83" s="54"/>
      <c r="M83" s="436"/>
      <c r="N83" s="437"/>
      <c r="O83" s="54"/>
      <c r="P83" s="54"/>
    </row>
    <row r="84" spans="2:16" ht="24" customHeight="1" x14ac:dyDescent="0.35">
      <c r="B84" s="436" t="s">
        <v>151</v>
      </c>
      <c r="C84" s="437"/>
      <c r="D84" s="54">
        <v>1</v>
      </c>
      <c r="E84" s="54"/>
      <c r="F84" s="9"/>
      <c r="G84" s="436"/>
      <c r="H84" s="459"/>
      <c r="I84" s="437"/>
      <c r="J84" s="54"/>
      <c r="K84" s="54"/>
      <c r="M84" s="436"/>
      <c r="N84" s="437"/>
      <c r="O84" s="54"/>
      <c r="P84" s="54"/>
    </row>
    <row r="85" spans="2:16" ht="24" customHeight="1" x14ac:dyDescent="0.35">
      <c r="B85" s="436" t="s">
        <v>152</v>
      </c>
      <c r="C85" s="437"/>
      <c r="D85" s="54">
        <v>1</v>
      </c>
      <c r="E85" s="54"/>
      <c r="F85" s="9"/>
      <c r="G85" s="436"/>
      <c r="H85" s="459"/>
      <c r="I85" s="437"/>
      <c r="J85" s="54"/>
      <c r="K85" s="54"/>
      <c r="M85" s="436"/>
      <c r="N85" s="437"/>
      <c r="O85" s="54"/>
      <c r="P85" s="54"/>
    </row>
    <row r="86" spans="2:16" ht="24" customHeight="1" x14ac:dyDescent="0.35">
      <c r="B86" s="436" t="s">
        <v>153</v>
      </c>
      <c r="C86" s="437"/>
      <c r="D86" s="54">
        <v>6</v>
      </c>
      <c r="E86" s="54"/>
      <c r="F86" s="9"/>
      <c r="G86" s="436"/>
      <c r="H86" s="459"/>
      <c r="I86" s="437"/>
      <c r="J86" s="54"/>
      <c r="K86" s="54"/>
      <c r="M86" s="436"/>
      <c r="N86" s="437"/>
      <c r="O86" s="54"/>
      <c r="P86" s="54"/>
    </row>
    <row r="87" spans="2:16" ht="24" customHeight="1" x14ac:dyDescent="0.35">
      <c r="B87" s="436" t="s">
        <v>154</v>
      </c>
      <c r="C87" s="437"/>
      <c r="D87" s="54">
        <v>3</v>
      </c>
      <c r="E87" s="54"/>
      <c r="F87" s="9"/>
      <c r="G87" s="436"/>
      <c r="H87" s="459"/>
      <c r="I87" s="437"/>
      <c r="J87" s="54"/>
      <c r="K87" s="54"/>
      <c r="M87" s="436"/>
      <c r="N87" s="437"/>
      <c r="O87" s="54"/>
      <c r="P87" s="54"/>
    </row>
    <row r="88" spans="2:16" ht="24" customHeight="1" x14ac:dyDescent="0.35">
      <c r="B88" s="436" t="s">
        <v>155</v>
      </c>
      <c r="C88" s="437"/>
      <c r="D88" s="54">
        <v>2</v>
      </c>
      <c r="E88" s="54"/>
      <c r="F88" s="9"/>
      <c r="G88" s="436"/>
      <c r="H88" s="459"/>
      <c r="I88" s="437"/>
      <c r="J88" s="54"/>
      <c r="K88" s="54"/>
      <c r="M88" s="436"/>
      <c r="N88" s="437"/>
      <c r="O88" s="54"/>
      <c r="P88" s="54"/>
    </row>
    <row r="89" spans="2:16" ht="24" customHeight="1" x14ac:dyDescent="0.35">
      <c r="B89" s="436" t="s">
        <v>156</v>
      </c>
      <c r="C89" s="437"/>
      <c r="D89" s="54">
        <v>4</v>
      </c>
      <c r="E89" s="54"/>
      <c r="F89" s="9"/>
      <c r="G89" s="436"/>
      <c r="H89" s="459"/>
      <c r="I89" s="437"/>
      <c r="J89" s="54"/>
      <c r="K89" s="54"/>
      <c r="M89" s="436"/>
      <c r="N89" s="437"/>
      <c r="O89" s="54"/>
      <c r="P89" s="54"/>
    </row>
    <row r="90" spans="2:16" ht="24" customHeight="1" x14ac:dyDescent="0.35">
      <c r="B90" s="436" t="s">
        <v>157</v>
      </c>
      <c r="C90" s="437"/>
      <c r="D90" s="54">
        <v>4</v>
      </c>
      <c r="E90" s="54"/>
      <c r="F90" s="9"/>
      <c r="G90" s="436"/>
      <c r="H90" s="459"/>
      <c r="I90" s="437"/>
      <c r="J90" s="54"/>
      <c r="K90" s="54"/>
      <c r="M90" s="436"/>
      <c r="N90" s="437"/>
      <c r="O90" s="54"/>
      <c r="P90" s="54"/>
    </row>
    <row r="91" spans="2:16" ht="24" customHeight="1" x14ac:dyDescent="0.35">
      <c r="B91" s="436" t="s">
        <v>22</v>
      </c>
      <c r="C91" s="437"/>
      <c r="D91" s="54">
        <v>2</v>
      </c>
      <c r="E91" s="54"/>
      <c r="F91" s="9"/>
      <c r="G91" s="436"/>
      <c r="H91" s="459"/>
      <c r="I91" s="437"/>
      <c r="J91" s="54"/>
      <c r="K91" s="54"/>
      <c r="M91" s="436"/>
      <c r="N91" s="437"/>
      <c r="O91" s="54"/>
      <c r="P91" s="54"/>
    </row>
    <row r="92" spans="2:16" ht="24" customHeight="1" x14ac:dyDescent="0.35">
      <c r="B92" s="436" t="s">
        <v>158</v>
      </c>
      <c r="C92" s="437"/>
      <c r="D92" s="54">
        <v>16</v>
      </c>
      <c r="E92" s="54"/>
      <c r="F92" s="9"/>
      <c r="G92" s="436"/>
      <c r="H92" s="459"/>
      <c r="I92" s="437"/>
      <c r="J92" s="54"/>
      <c r="K92" s="54"/>
      <c r="M92" s="436"/>
      <c r="N92" s="437"/>
      <c r="O92" s="54"/>
      <c r="P92" s="54"/>
    </row>
    <row r="93" spans="2:16" ht="12.75" customHeight="1" thickBot="1" x14ac:dyDescent="0.4">
      <c r="B93" s="11"/>
      <c r="D93" s="7"/>
      <c r="E93" s="8"/>
      <c r="F93" s="9"/>
      <c r="G93" s="10"/>
      <c r="H93" s="10"/>
    </row>
    <row r="94" spans="2:16" ht="31.5" customHeight="1" thickTop="1" thickBot="1" x14ac:dyDescent="0.4">
      <c r="B94" s="536" t="s">
        <v>159</v>
      </c>
      <c r="C94" s="537"/>
      <c r="D94" s="537"/>
      <c r="E94" s="537"/>
      <c r="F94" s="537"/>
      <c r="G94" s="537"/>
      <c r="H94" s="537"/>
      <c r="I94" s="537"/>
      <c r="J94" s="537"/>
      <c r="K94" s="537"/>
      <c r="L94" s="537"/>
      <c r="M94" s="537"/>
      <c r="N94" s="537"/>
      <c r="O94" s="538"/>
    </row>
    <row r="95" spans="2:16" ht="12.75" customHeight="1" thickTop="1" x14ac:dyDescent="0.35">
      <c r="B95" s="11"/>
      <c r="D95" s="7"/>
      <c r="E95" s="8"/>
      <c r="F95" s="9"/>
      <c r="G95" s="10"/>
      <c r="H95" s="10"/>
    </row>
    <row r="96" spans="2:16" ht="12.75" customHeight="1" x14ac:dyDescent="0.35">
      <c r="B96" s="11"/>
      <c r="D96" s="7"/>
      <c r="E96" s="8"/>
      <c r="F96" s="9"/>
      <c r="G96" s="10"/>
      <c r="H96" s="10"/>
    </row>
    <row r="97" spans="2:16" ht="26.25" customHeight="1" x14ac:dyDescent="0.35">
      <c r="B97" s="561" t="s">
        <v>160</v>
      </c>
      <c r="C97" s="562"/>
      <c r="D97" s="562"/>
      <c r="E97" s="562"/>
      <c r="F97" s="562"/>
      <c r="G97" s="562"/>
      <c r="H97" s="562"/>
      <c r="I97" s="562"/>
      <c r="J97" s="563"/>
      <c r="K97" s="19" t="str">
        <f>IF($D$98&lt;1,"","A")</f>
        <v>A</v>
      </c>
      <c r="M97" s="428" t="s">
        <v>161</v>
      </c>
      <c r="N97" s="429"/>
      <c r="O97" s="430"/>
    </row>
    <row r="98" spans="2:16" ht="28.5" customHeight="1" x14ac:dyDescent="0.35">
      <c r="B98" s="469" t="s">
        <v>162</v>
      </c>
      <c r="C98" s="469"/>
      <c r="D98" s="44">
        <v>5</v>
      </c>
      <c r="E98" s="469" t="s">
        <v>163</v>
      </c>
      <c r="F98" s="469"/>
      <c r="G98" s="61" t="s">
        <v>164</v>
      </c>
      <c r="H98" s="469" t="s">
        <v>165</v>
      </c>
      <c r="I98" s="469"/>
      <c r="J98" s="44">
        <v>150</v>
      </c>
      <c r="K98" s="19" t="str">
        <f>IF($D$98&lt;2,"","B")</f>
        <v>B</v>
      </c>
      <c r="M98" s="427" t="s">
        <v>166</v>
      </c>
      <c r="N98" s="427"/>
      <c r="O98" s="44" t="s">
        <v>11</v>
      </c>
    </row>
    <row r="99" spans="2:16" ht="28.5" customHeight="1" x14ac:dyDescent="0.35">
      <c r="B99" s="469" t="s">
        <v>167</v>
      </c>
      <c r="C99" s="469"/>
      <c r="D99" s="44">
        <v>250</v>
      </c>
      <c r="E99" s="455" t="str">
        <f>IF(OR(AND(G98="b",D98&lt;2),AND(G98="c",D98&lt;3),AND(G98="d",D98&lt;4),AND(G98="e",D98&lt;5),AND(G98="f",D98&lt;6),AND(G98="g",D98&lt;7),AND(G98="H",D98&lt;8)),"ATTENTION
TRANCHE DE REF EN DEHORS 
DU NB DE TRANCHES","")</f>
        <v/>
      </c>
      <c r="F99" s="456"/>
      <c r="G99" s="456"/>
      <c r="H99" s="469" t="s">
        <v>168</v>
      </c>
      <c r="I99" s="469"/>
      <c r="J99" s="44">
        <v>900</v>
      </c>
      <c r="K99" s="19" t="str">
        <f>IF($D$98&lt;3,"","C")</f>
        <v>C</v>
      </c>
      <c r="M99" s="39" t="s">
        <v>11</v>
      </c>
      <c r="N99" s="39" t="s">
        <v>12</v>
      </c>
    </row>
    <row r="100" spans="2:16" ht="28.5" customHeight="1" x14ac:dyDescent="0.35">
      <c r="B100" s="469" t="s">
        <v>169</v>
      </c>
      <c r="C100" s="469"/>
      <c r="D100" s="44" t="s">
        <v>11</v>
      </c>
      <c r="E100" s="457"/>
      <c r="F100" s="458"/>
      <c r="G100" s="458"/>
      <c r="H100" s="12"/>
      <c r="I100" s="12"/>
      <c r="J100" s="12"/>
      <c r="K100" s="19" t="s">
        <v>170</v>
      </c>
    </row>
    <row r="101" spans="2:16" ht="28.5" customHeight="1" x14ac:dyDescent="0.35">
      <c r="B101" s="11"/>
      <c r="D101" s="7"/>
      <c r="E101" s="8"/>
      <c r="F101" s="9"/>
      <c r="G101" s="10"/>
      <c r="H101" s="10"/>
      <c r="K101" s="19" t="s">
        <v>171</v>
      </c>
      <c r="M101" s="428" t="s">
        <v>172</v>
      </c>
      <c r="N101" s="429"/>
      <c r="O101" s="430"/>
    </row>
    <row r="102" spans="2:16" ht="35.25" customHeight="1" x14ac:dyDescent="0.35">
      <c r="B102" s="555" t="s">
        <v>173</v>
      </c>
      <c r="C102" s="556"/>
      <c r="D102" s="559" t="str">
        <f>+IF(D100="oui","Volume d'activité annuel du restaurant (cafétéria inclus)", "Volume d'activité annuel du restaurant (hors cafétéria)")</f>
        <v>Volume d'activité annuel du restaurant (cafétéria inclus)</v>
      </c>
      <c r="E102" s="560"/>
      <c r="F102" s="468"/>
      <c r="G102" s="470" t="s">
        <v>174</v>
      </c>
      <c r="H102" s="40"/>
      <c r="K102" s="19" t="s">
        <v>175</v>
      </c>
      <c r="M102" s="427" t="s">
        <v>172</v>
      </c>
      <c r="N102" s="427"/>
      <c r="O102" s="44" t="s">
        <v>11</v>
      </c>
    </row>
    <row r="103" spans="2:16" ht="28.5" customHeight="1" x14ac:dyDescent="0.35">
      <c r="B103" s="557"/>
      <c r="C103" s="558"/>
      <c r="D103" s="13" t="s">
        <v>176</v>
      </c>
      <c r="E103" s="13" t="s">
        <v>177</v>
      </c>
      <c r="F103" s="13" t="s">
        <v>178</v>
      </c>
      <c r="G103" s="471"/>
      <c r="H103" s="41"/>
      <c r="I103" s="13" t="s">
        <v>179</v>
      </c>
      <c r="J103" s="13" t="s">
        <v>180</v>
      </c>
      <c r="K103" s="19" t="s">
        <v>181</v>
      </c>
      <c r="M103" s="427" t="s">
        <v>182</v>
      </c>
      <c r="N103" s="427"/>
      <c r="O103" s="44" t="s">
        <v>183</v>
      </c>
      <c r="P103" s="19" t="s">
        <v>163</v>
      </c>
    </row>
    <row r="104" spans="2:16" ht="28.5" customHeight="1" x14ac:dyDescent="0.35">
      <c r="B104" s="460" t="str">
        <f>CONCATENATE("A 
(",I104," - ",J104," couverts / j en moyenne)")</f>
        <v>A 
(900 - 1050 couverts / j en moyenne)</v>
      </c>
      <c r="C104" s="468"/>
      <c r="D104" s="14">
        <f>$D$99*I104</f>
        <v>225000</v>
      </c>
      <c r="E104" s="14">
        <f>ROUNDDOWN((F104+D104)/2,0)</f>
        <v>243750</v>
      </c>
      <c r="F104" s="14">
        <f t="shared" ref="F104:F106" si="0">$D$99*J104</f>
        <v>262500</v>
      </c>
      <c r="G104" s="14">
        <f t="shared" ref="G104:G105" si="1">+E104</f>
        <v>243750</v>
      </c>
      <c r="H104" s="42"/>
      <c r="I104" s="15">
        <f>+J99</f>
        <v>900</v>
      </c>
      <c r="J104" s="15">
        <f>+I104+J98</f>
        <v>1050</v>
      </c>
      <c r="K104" s="19" t="s">
        <v>184</v>
      </c>
      <c r="P104" s="19" t="s">
        <v>183</v>
      </c>
    </row>
    <row r="105" spans="2:16" ht="28.5" customHeight="1" x14ac:dyDescent="0.35">
      <c r="B105" s="460" t="str">
        <f>CONCATENATE("B
(",I105," - ",J105," couverts / j en moyenne)")</f>
        <v>B
(1051 - 1200 couverts / j en moyenne)</v>
      </c>
      <c r="C105" s="468"/>
      <c r="D105" s="14">
        <f>$D$99*I105</f>
        <v>262750</v>
      </c>
      <c r="E105" s="14">
        <f t="shared" ref="E105:E106" si="2">ROUNDDOWN((F105+D105)/2,0)</f>
        <v>281375</v>
      </c>
      <c r="F105" s="14">
        <f t="shared" si="0"/>
        <v>300000</v>
      </c>
      <c r="G105" s="14">
        <f t="shared" si="1"/>
        <v>281375</v>
      </c>
      <c r="H105" s="42"/>
      <c r="I105" s="14">
        <f>+J104+1</f>
        <v>1051</v>
      </c>
      <c r="J105" s="14">
        <f>+J104-I104+I105-1</f>
        <v>1200</v>
      </c>
      <c r="M105" s="464" t="s">
        <v>185</v>
      </c>
      <c r="N105" s="465"/>
      <c r="O105" s="466"/>
    </row>
    <row r="106" spans="2:16" ht="28.5" customHeight="1" x14ac:dyDescent="0.35">
      <c r="B106" s="460" t="str">
        <f>CONCATENATE("C
(",I106," - ",J106," couverts / j en moyenne)")</f>
        <v>C
(1201 - 1350 couverts / j en moyenne)</v>
      </c>
      <c r="C106" s="468"/>
      <c r="D106" s="14">
        <f>$D$99*I106</f>
        <v>300250</v>
      </c>
      <c r="E106" s="14">
        <f t="shared" si="2"/>
        <v>318875</v>
      </c>
      <c r="F106" s="14">
        <f t="shared" si="0"/>
        <v>337500</v>
      </c>
      <c r="G106" s="14">
        <f>+E106</f>
        <v>318875</v>
      </c>
      <c r="H106" s="42"/>
      <c r="I106" s="14">
        <f>+J105+1</f>
        <v>1201</v>
      </c>
      <c r="J106" s="14">
        <f>+J105-I105+I106</f>
        <v>1350</v>
      </c>
      <c r="M106" s="443"/>
      <c r="N106" s="444"/>
      <c r="O106" s="467"/>
    </row>
    <row r="107" spans="2:16" ht="28.5" customHeight="1" x14ac:dyDescent="0.35">
      <c r="B107" s="460" t="str">
        <f>CONCATENATE("D
(",I107,"-",J107," couverts / j en moyenne)")</f>
        <v>D
(1351-1500 couverts / j en moyenne)</v>
      </c>
      <c r="C107" s="468"/>
      <c r="D107" s="14">
        <f t="shared" ref="D107:D111" si="3">$D$99*I107</f>
        <v>337750</v>
      </c>
      <c r="E107" s="14">
        <f t="shared" ref="E107:E111" si="4">ROUNDDOWN((F107+D107)/2,0)</f>
        <v>356375</v>
      </c>
      <c r="F107" s="14">
        <f t="shared" ref="F107:F111" si="5">$D$99*J107</f>
        <v>375000</v>
      </c>
      <c r="G107" s="14">
        <f t="shared" ref="G107:G111" si="6">+E107</f>
        <v>356375</v>
      </c>
      <c r="H107" s="42"/>
      <c r="I107" s="14">
        <f>+J106+1</f>
        <v>1351</v>
      </c>
      <c r="J107" s="14">
        <f>+J106-I106+I107</f>
        <v>1500</v>
      </c>
      <c r="M107" s="462" t="s">
        <v>186</v>
      </c>
      <c r="N107" s="463"/>
      <c r="O107" s="44">
        <v>6</v>
      </c>
    </row>
    <row r="108" spans="2:16" ht="28.5" customHeight="1" x14ac:dyDescent="0.35">
      <c r="B108" s="460" t="str">
        <f>CONCATENATE("E
(",I108,"-",J108," couverts / j en moyenne)")</f>
        <v>E
(1501-1650 couverts / j en moyenne)</v>
      </c>
      <c r="C108" s="461"/>
      <c r="D108" s="14">
        <f>$D$99*I108</f>
        <v>375250</v>
      </c>
      <c r="E108" s="14">
        <f>ROUNDDOWN((F108+D108)/2,0)</f>
        <v>393875</v>
      </c>
      <c r="F108" s="14">
        <f t="shared" si="5"/>
        <v>412500</v>
      </c>
      <c r="G108" s="14">
        <f t="shared" si="6"/>
        <v>393875</v>
      </c>
      <c r="H108" s="16"/>
      <c r="I108" s="14">
        <f>+J107+1</f>
        <v>1501</v>
      </c>
      <c r="J108" s="14">
        <f>+J107-I107+I108</f>
        <v>1650</v>
      </c>
      <c r="M108" s="462" t="s">
        <v>187</v>
      </c>
      <c r="N108" s="463"/>
      <c r="O108" s="44">
        <v>16</v>
      </c>
    </row>
    <row r="109" spans="2:16" ht="28.5" customHeight="1" x14ac:dyDescent="0.35">
      <c r="B109" s="460" t="str">
        <f>CONCATENATE("F
(",I109,"-",J109," couverts / j en moyenne)")</f>
        <v>F
(1651-1800 couverts / j en moyenne)</v>
      </c>
      <c r="C109" s="461"/>
      <c r="D109" s="14">
        <f t="shared" si="3"/>
        <v>412750</v>
      </c>
      <c r="E109" s="14">
        <f t="shared" si="4"/>
        <v>431375</v>
      </c>
      <c r="F109" s="14">
        <f t="shared" si="5"/>
        <v>450000</v>
      </c>
      <c r="G109" s="14">
        <f t="shared" si="6"/>
        <v>431375</v>
      </c>
      <c r="I109" s="14">
        <f>+J108+1</f>
        <v>1651</v>
      </c>
      <c r="J109" s="14">
        <f>+J108-I108+I109</f>
        <v>1800</v>
      </c>
    </row>
    <row r="110" spans="2:16" ht="28.5" customHeight="1" x14ac:dyDescent="0.35">
      <c r="B110" s="460" t="str">
        <f>CONCATENATE("G
(",I110,"-",J110," couverts / j en moyenne)")</f>
        <v>G
(1801-1950 couverts / j en moyenne)</v>
      </c>
      <c r="C110" s="461"/>
      <c r="D110" s="14">
        <f t="shared" si="3"/>
        <v>450250</v>
      </c>
      <c r="E110" s="14">
        <f t="shared" si="4"/>
        <v>468875</v>
      </c>
      <c r="F110" s="14">
        <f t="shared" si="5"/>
        <v>487500</v>
      </c>
      <c r="G110" s="14">
        <f t="shared" si="6"/>
        <v>468875</v>
      </c>
      <c r="I110" s="14">
        <f t="shared" ref="I110:I111" si="7">+J109+1</f>
        <v>1801</v>
      </c>
      <c r="J110" s="14">
        <f t="shared" ref="J110:J111" si="8">+J109-I109+I110</f>
        <v>1950</v>
      </c>
    </row>
    <row r="111" spans="2:16" ht="28.5" customHeight="1" x14ac:dyDescent="0.35">
      <c r="B111" s="460" t="str">
        <f>CONCATENATE("H
(",I111,"-",J111," couverts / j en moyenne)")</f>
        <v>H
(1951-2100 couverts / j en moyenne)</v>
      </c>
      <c r="C111" s="461"/>
      <c r="D111" s="14">
        <f t="shared" si="3"/>
        <v>487750</v>
      </c>
      <c r="E111" s="14">
        <f t="shared" si="4"/>
        <v>506375</v>
      </c>
      <c r="F111" s="14">
        <f t="shared" si="5"/>
        <v>525000</v>
      </c>
      <c r="G111" s="14">
        <f t="shared" si="6"/>
        <v>506375</v>
      </c>
      <c r="I111" s="14">
        <f t="shared" si="7"/>
        <v>1951</v>
      </c>
      <c r="J111" s="14">
        <f t="shared" si="8"/>
        <v>2100</v>
      </c>
    </row>
    <row r="112" spans="2:16" ht="15" customHeight="1" x14ac:dyDescent="0.35">
      <c r="D112" s="17"/>
    </row>
    <row r="113" spans="2:17" ht="24" customHeight="1" x14ac:dyDescent="0.35">
      <c r="B113" s="546" t="s">
        <v>188</v>
      </c>
      <c r="C113" s="547"/>
      <c r="D113" s="438" t="s">
        <v>189</v>
      </c>
      <c r="E113" s="439"/>
      <c r="F113" s="440"/>
      <c r="J113" s="443" t="s">
        <v>190</v>
      </c>
      <c r="K113" s="444"/>
      <c r="L113" s="444"/>
      <c r="M113" s="444"/>
      <c r="N113" s="444"/>
    </row>
    <row r="114" spans="2:17" ht="24" customHeight="1" x14ac:dyDescent="0.35">
      <c r="B114" s="548"/>
      <c r="C114" s="549"/>
      <c r="D114" s="438" t="s">
        <v>191</v>
      </c>
      <c r="E114" s="439"/>
      <c r="F114" s="440"/>
      <c r="J114" s="445" t="s">
        <v>192</v>
      </c>
      <c r="K114" s="446"/>
      <c r="L114" s="438" t="s">
        <v>193</v>
      </c>
      <c r="M114" s="439"/>
      <c r="N114" s="440"/>
    </row>
    <row r="115" spans="2:17" ht="24" customHeight="1" x14ac:dyDescent="0.35">
      <c r="B115" s="548"/>
      <c r="C115" s="549"/>
      <c r="D115" s="438"/>
      <c r="E115" s="439"/>
      <c r="F115" s="440"/>
      <c r="J115" s="447"/>
      <c r="K115" s="448"/>
      <c r="L115" s="438" t="s">
        <v>194</v>
      </c>
      <c r="M115" s="439"/>
      <c r="N115" s="440"/>
    </row>
    <row r="116" spans="2:17" ht="24" customHeight="1" x14ac:dyDescent="0.35">
      <c r="B116" s="548"/>
      <c r="C116" s="549"/>
      <c r="D116" s="438"/>
      <c r="E116" s="439"/>
      <c r="F116" s="440"/>
      <c r="J116" s="447"/>
      <c r="K116" s="448"/>
      <c r="L116" s="438" t="s">
        <v>195</v>
      </c>
      <c r="M116" s="439"/>
      <c r="N116" s="440"/>
    </row>
    <row r="117" spans="2:17" ht="24" customHeight="1" x14ac:dyDescent="0.35">
      <c r="B117" s="548"/>
      <c r="C117" s="549"/>
      <c r="D117" s="438"/>
      <c r="E117" s="439"/>
      <c r="F117" s="440"/>
      <c r="J117" s="447"/>
      <c r="K117" s="448"/>
      <c r="L117" s="438" t="s">
        <v>196</v>
      </c>
      <c r="M117" s="439"/>
      <c r="N117" s="440"/>
    </row>
    <row r="118" spans="2:17" ht="24" customHeight="1" x14ac:dyDescent="0.35">
      <c r="B118" s="548"/>
      <c r="C118" s="549"/>
      <c r="D118" s="438"/>
      <c r="E118" s="439"/>
      <c r="F118" s="440"/>
      <c r="J118" s="447"/>
      <c r="K118" s="448"/>
      <c r="L118" s="438" t="s">
        <v>197</v>
      </c>
      <c r="M118" s="439"/>
      <c r="N118" s="440"/>
    </row>
    <row r="119" spans="2:17" ht="24" customHeight="1" x14ac:dyDescent="0.35">
      <c r="B119" s="548"/>
      <c r="C119" s="549"/>
      <c r="D119" s="438"/>
      <c r="E119" s="439"/>
      <c r="F119" s="440"/>
      <c r="J119" s="447"/>
      <c r="K119" s="448"/>
      <c r="L119" s="438"/>
      <c r="M119" s="439"/>
      <c r="N119" s="440"/>
    </row>
    <row r="120" spans="2:17" ht="24" customHeight="1" x14ac:dyDescent="0.35">
      <c r="B120" s="548"/>
      <c r="C120" s="549"/>
      <c r="D120" s="438"/>
      <c r="E120" s="439"/>
      <c r="F120" s="440"/>
      <c r="J120" s="447"/>
      <c r="K120" s="448"/>
      <c r="L120" s="438"/>
      <c r="M120" s="439"/>
      <c r="N120" s="440"/>
    </row>
    <row r="121" spans="2:17" ht="24" customHeight="1" x14ac:dyDescent="0.35">
      <c r="B121" s="550"/>
      <c r="C121" s="551"/>
      <c r="D121" s="438"/>
      <c r="E121" s="439"/>
      <c r="F121" s="440"/>
      <c r="J121" s="449"/>
      <c r="K121" s="450"/>
      <c r="L121" s="438"/>
      <c r="M121" s="439"/>
      <c r="N121" s="440"/>
    </row>
    <row r="123" spans="2:17" ht="34.5" customHeight="1" x14ac:dyDescent="0.35">
      <c r="B123" s="428" t="s">
        <v>198</v>
      </c>
      <c r="C123" s="429"/>
      <c r="D123" s="430"/>
      <c r="E123" s="26"/>
      <c r="G123" s="451" t="s">
        <v>199</v>
      </c>
      <c r="H123" s="452"/>
      <c r="I123" s="452"/>
      <c r="J123" s="452"/>
      <c r="K123" s="452"/>
      <c r="L123" s="452"/>
      <c r="N123" s="426" t="s">
        <v>200</v>
      </c>
      <c r="O123" s="426"/>
      <c r="P123" s="426"/>
      <c r="Q123" s="426"/>
    </row>
    <row r="124" spans="2:17" ht="34.5" customHeight="1" x14ac:dyDescent="0.35">
      <c r="B124" s="427" t="s">
        <v>201</v>
      </c>
      <c r="C124" s="427"/>
      <c r="D124" s="44" t="s">
        <v>12</v>
      </c>
      <c r="E124" s="19"/>
      <c r="F124" s="19"/>
      <c r="G124" s="427" t="s">
        <v>202</v>
      </c>
      <c r="H124" s="427"/>
      <c r="I124" s="44">
        <v>3</v>
      </c>
      <c r="J124" s="18" t="s">
        <v>203</v>
      </c>
      <c r="K124" s="453"/>
      <c r="L124" s="454"/>
      <c r="N124" s="427" t="s">
        <v>205</v>
      </c>
      <c r="O124" s="427"/>
      <c r="P124" s="425" t="s">
        <v>12</v>
      </c>
      <c r="Q124" s="425"/>
    </row>
    <row r="125" spans="2:17" ht="34.5" customHeight="1" x14ac:dyDescent="0.35">
      <c r="E125" s="26"/>
      <c r="F125" s="26"/>
      <c r="G125" s="26"/>
      <c r="H125" s="26"/>
      <c r="I125" s="26"/>
      <c r="J125" s="26"/>
      <c r="K125" s="441"/>
      <c r="L125" s="442"/>
      <c r="N125" s="427" t="s">
        <v>206</v>
      </c>
      <c r="O125" s="427"/>
      <c r="P125" s="425" t="s">
        <v>11</v>
      </c>
      <c r="Q125" s="425"/>
    </row>
    <row r="126" spans="2:17" ht="34.5" customHeight="1" x14ac:dyDescent="0.35">
      <c r="B126" s="428" t="s">
        <v>207</v>
      </c>
      <c r="C126" s="429"/>
      <c r="D126" s="430"/>
      <c r="E126" s="26"/>
      <c r="J126" s="26"/>
      <c r="K126" s="441" t="s">
        <v>208</v>
      </c>
      <c r="L126" s="442"/>
    </row>
    <row r="127" spans="2:17" ht="34.5" customHeight="1" x14ac:dyDescent="0.45">
      <c r="B127" s="427" t="s">
        <v>209</v>
      </c>
      <c r="C127" s="427"/>
      <c r="D127" s="44" t="s">
        <v>11</v>
      </c>
      <c r="E127" s="26"/>
      <c r="J127" s="26"/>
      <c r="K127"/>
      <c r="L127"/>
    </row>
    <row r="128" spans="2:17" ht="21.75" customHeight="1" x14ac:dyDescent="0.35">
      <c r="G128" s="19" t="s">
        <v>210</v>
      </c>
    </row>
    <row r="129" spans="2:11" ht="29.85" customHeight="1" x14ac:dyDescent="0.35">
      <c r="B129" s="565" t="s">
        <v>211</v>
      </c>
      <c r="C129" s="566"/>
      <c r="D129" s="566"/>
      <c r="E129" s="566"/>
      <c r="F129" s="566"/>
      <c r="G129" s="566"/>
      <c r="I129" s="431" t="s">
        <v>199</v>
      </c>
      <c r="J129" s="432"/>
      <c r="K129" s="433"/>
    </row>
    <row r="130" spans="2:11" ht="29.85" customHeight="1" x14ac:dyDescent="0.35">
      <c r="B130" s="565"/>
      <c r="C130" s="566"/>
      <c r="D130" s="566"/>
      <c r="E130" s="566"/>
      <c r="F130" s="566"/>
      <c r="G130" s="566"/>
      <c r="I130" s="32">
        <f>K124</f>
        <v>0</v>
      </c>
      <c r="J130" s="32">
        <f>K125</f>
        <v>0</v>
      </c>
      <c r="K130" s="32" t="str">
        <f>K126</f>
        <v>SRC</v>
      </c>
    </row>
    <row r="131" spans="2:11" ht="15" customHeight="1" x14ac:dyDescent="0.35">
      <c r="B131" s="434" t="s">
        <v>212</v>
      </c>
      <c r="C131" s="435"/>
      <c r="D131" s="435"/>
      <c r="E131" s="435"/>
      <c r="F131" s="435"/>
      <c r="G131" s="435"/>
      <c r="I131" s="36"/>
      <c r="J131" s="36"/>
      <c r="K131" s="36"/>
    </row>
    <row r="132" spans="2:11" ht="15" customHeight="1" x14ac:dyDescent="0.35">
      <c r="B132" s="1" t="s">
        <v>213</v>
      </c>
      <c r="C132" s="2"/>
      <c r="D132" s="2"/>
      <c r="E132" s="2"/>
      <c r="F132" s="2"/>
      <c r="G132" s="48"/>
      <c r="I132" s="34" t="str">
        <f>B132</f>
        <v>Bâtiment - Gros œuvre</v>
      </c>
      <c r="J132" s="35"/>
      <c r="K132" s="34"/>
    </row>
    <row r="133" spans="2:11" ht="15" customHeight="1" x14ac:dyDescent="0.35">
      <c r="B133" s="422" t="s">
        <v>214</v>
      </c>
      <c r="C133" s="423"/>
      <c r="D133" s="423"/>
      <c r="E133" s="423"/>
      <c r="F133" s="424"/>
      <c r="G133" s="48"/>
      <c r="I133" s="49"/>
      <c r="J133" s="49"/>
      <c r="K133" s="49"/>
    </row>
    <row r="134" spans="2:11" ht="15" customHeight="1" x14ac:dyDescent="0.35">
      <c r="B134" s="422" t="s">
        <v>215</v>
      </c>
      <c r="C134" s="423"/>
      <c r="D134" s="423"/>
      <c r="E134" s="423"/>
      <c r="F134" s="424"/>
      <c r="G134" s="48"/>
      <c r="I134" s="49"/>
      <c r="J134" s="49"/>
      <c r="K134" s="49"/>
    </row>
    <row r="135" spans="2:11" ht="15" customHeight="1" x14ac:dyDescent="0.35">
      <c r="B135" s="1" t="s">
        <v>216</v>
      </c>
      <c r="C135" s="2"/>
      <c r="D135" s="2"/>
      <c r="E135" s="2"/>
      <c r="F135" s="2"/>
      <c r="G135" s="48"/>
      <c r="I135" s="34" t="str">
        <f>B135</f>
        <v>Électricité et Éclairage</v>
      </c>
      <c r="J135" s="35"/>
      <c r="K135" s="34"/>
    </row>
    <row r="136" spans="2:11" ht="15" customHeight="1" x14ac:dyDescent="0.35">
      <c r="B136" s="422" t="s">
        <v>217</v>
      </c>
      <c r="C136" s="423"/>
      <c r="D136" s="423"/>
      <c r="E136" s="423"/>
      <c r="F136" s="424"/>
      <c r="G136" s="48"/>
      <c r="I136" s="49"/>
      <c r="J136" s="49"/>
      <c r="K136" s="49"/>
    </row>
    <row r="137" spans="2:11" ht="15" customHeight="1" x14ac:dyDescent="0.35">
      <c r="B137" s="422" t="s">
        <v>218</v>
      </c>
      <c r="C137" s="423"/>
      <c r="D137" s="423"/>
      <c r="E137" s="423"/>
      <c r="F137" s="424"/>
      <c r="G137" s="48"/>
      <c r="I137" s="49"/>
      <c r="J137" s="49"/>
      <c r="K137" s="49"/>
    </row>
    <row r="138" spans="2:11" ht="15" customHeight="1" x14ac:dyDescent="0.35">
      <c r="B138" s="422" t="s">
        <v>219</v>
      </c>
      <c r="C138" s="423"/>
      <c r="D138" s="423"/>
      <c r="E138" s="423"/>
      <c r="F138" s="424"/>
      <c r="G138" s="48"/>
      <c r="I138" s="49"/>
      <c r="J138" s="49"/>
      <c r="K138" s="49"/>
    </row>
    <row r="139" spans="2:11" ht="15" customHeight="1" x14ac:dyDescent="0.35">
      <c r="B139" s="422" t="s">
        <v>220</v>
      </c>
      <c r="C139" s="423"/>
      <c r="D139" s="423"/>
      <c r="E139" s="423"/>
      <c r="F139" s="424"/>
      <c r="G139" s="48"/>
      <c r="I139" s="49"/>
      <c r="J139" s="49"/>
      <c r="K139" s="49"/>
    </row>
    <row r="140" spans="2:11" ht="15" customHeight="1" x14ac:dyDescent="0.35">
      <c r="B140" s="422" t="s">
        <v>215</v>
      </c>
      <c r="C140" s="423"/>
      <c r="D140" s="423"/>
      <c r="E140" s="423"/>
      <c r="F140" s="424"/>
      <c r="G140" s="48"/>
      <c r="I140" s="49"/>
      <c r="J140" s="49"/>
      <c r="K140" s="49"/>
    </row>
    <row r="141" spans="2:11" ht="15" customHeight="1" x14ac:dyDescent="0.35">
      <c r="B141" s="1" t="s">
        <v>221</v>
      </c>
      <c r="C141" s="2"/>
      <c r="D141" s="2"/>
      <c r="E141" s="2"/>
      <c r="F141" s="2"/>
      <c r="G141" s="48"/>
      <c r="I141" s="34" t="str">
        <f>B141</f>
        <v>Éclairage de sécurité / Gestion des accès</v>
      </c>
      <c r="J141" s="35"/>
      <c r="K141" s="34"/>
    </row>
    <row r="142" spans="2:11" ht="15" customHeight="1" x14ac:dyDescent="0.35">
      <c r="B142" s="422" t="str">
        <f>+B136</f>
        <v>Contrôle visuel du bon état et du bon fonctionnement</v>
      </c>
      <c r="C142" s="423"/>
      <c r="D142" s="423"/>
      <c r="E142" s="423"/>
      <c r="F142" s="424"/>
      <c r="G142" s="48"/>
      <c r="I142" s="49"/>
      <c r="J142" s="49"/>
      <c r="K142" s="49"/>
    </row>
    <row r="143" spans="2:11" ht="15" customHeight="1" x14ac:dyDescent="0.35">
      <c r="B143" s="422" t="s">
        <v>222</v>
      </c>
      <c r="C143" s="423"/>
      <c r="D143" s="423"/>
      <c r="E143" s="423"/>
      <c r="F143" s="424"/>
      <c r="G143" s="48"/>
      <c r="I143" s="49"/>
      <c r="J143" s="49"/>
      <c r="K143" s="49"/>
    </row>
    <row r="144" spans="2:11" ht="15" customHeight="1" x14ac:dyDescent="0.35">
      <c r="B144" s="422" t="s">
        <v>223</v>
      </c>
      <c r="C144" s="423"/>
      <c r="D144" s="423"/>
      <c r="E144" s="423"/>
      <c r="F144" s="424"/>
      <c r="G144" s="48"/>
      <c r="I144" s="49"/>
      <c r="J144" s="49"/>
      <c r="K144" s="49"/>
    </row>
    <row r="145" spans="2:11" ht="15" customHeight="1" x14ac:dyDescent="0.35">
      <c r="B145" s="422" t="s">
        <v>215</v>
      </c>
      <c r="C145" s="423"/>
      <c r="D145" s="423"/>
      <c r="E145" s="423"/>
      <c r="F145" s="424"/>
      <c r="G145" s="48"/>
      <c r="I145" s="49"/>
      <c r="J145" s="49"/>
      <c r="K145" s="49"/>
    </row>
    <row r="146" spans="2:11" ht="30" customHeight="1" x14ac:dyDescent="0.35">
      <c r="B146" s="567" t="s">
        <v>224</v>
      </c>
      <c r="C146" s="568"/>
      <c r="D146" s="568"/>
      <c r="E146" s="568"/>
      <c r="F146" s="569"/>
      <c r="G146" s="48"/>
      <c r="I146" s="34" t="s">
        <v>225</v>
      </c>
      <c r="J146" s="35"/>
      <c r="K146" s="34"/>
    </row>
    <row r="147" spans="2:11" ht="15" customHeight="1" x14ac:dyDescent="0.35">
      <c r="B147" s="422" t="s">
        <v>226</v>
      </c>
      <c r="C147" s="423"/>
      <c r="D147" s="423"/>
      <c r="E147" s="423"/>
      <c r="F147" s="424"/>
      <c r="G147" s="48"/>
      <c r="I147" s="49"/>
      <c r="J147" s="49"/>
      <c r="K147" s="49"/>
    </row>
    <row r="148" spans="2:11" ht="15" customHeight="1" x14ac:dyDescent="0.35">
      <c r="B148" s="422" t="s">
        <v>227</v>
      </c>
      <c r="C148" s="423"/>
      <c r="D148" s="423"/>
      <c r="E148" s="423"/>
      <c r="F148" s="424"/>
      <c r="G148" s="48"/>
      <c r="I148" s="49"/>
      <c r="J148" s="49"/>
      <c r="K148" s="49"/>
    </row>
    <row r="149" spans="2:11" ht="15" customHeight="1" x14ac:dyDescent="0.35">
      <c r="B149" s="422" t="s">
        <v>228</v>
      </c>
      <c r="C149" s="423"/>
      <c r="D149" s="423"/>
      <c r="E149" s="423"/>
      <c r="F149" s="424"/>
      <c r="G149" s="48"/>
      <c r="I149" s="49"/>
      <c r="J149" s="49"/>
      <c r="K149" s="49"/>
    </row>
    <row r="150" spans="2:11" ht="30" customHeight="1" x14ac:dyDescent="0.35">
      <c r="B150" s="422" t="s">
        <v>229</v>
      </c>
      <c r="C150" s="423"/>
      <c r="D150" s="423"/>
      <c r="E150" s="423"/>
      <c r="F150" s="424"/>
      <c r="G150" s="48"/>
      <c r="I150" s="49"/>
      <c r="J150" s="49"/>
      <c r="K150" s="49"/>
    </row>
    <row r="151" spans="2:11" ht="15" customHeight="1" x14ac:dyDescent="0.35">
      <c r="B151" s="422" t="s">
        <v>230</v>
      </c>
      <c r="C151" s="423"/>
      <c r="D151" s="423"/>
      <c r="E151" s="423"/>
      <c r="F151" s="424"/>
      <c r="G151" s="48"/>
      <c r="I151" s="49"/>
      <c r="J151" s="49"/>
      <c r="K151" s="49"/>
    </row>
    <row r="152" spans="2:11" ht="15" customHeight="1" x14ac:dyDescent="0.35">
      <c r="B152" s="1" t="s">
        <v>231</v>
      </c>
      <c r="C152" s="2"/>
      <c r="D152" s="2"/>
      <c r="E152" s="2"/>
      <c r="F152" s="2"/>
      <c r="G152" s="48"/>
      <c r="I152" s="34" t="str">
        <f>B152</f>
        <v>Ventilation en salle à manger et cuisine</v>
      </c>
      <c r="J152" s="35"/>
      <c r="K152" s="34"/>
    </row>
    <row r="153" spans="2:11" ht="15" customHeight="1" x14ac:dyDescent="0.35">
      <c r="B153" s="422" t="s">
        <v>226</v>
      </c>
      <c r="C153" s="423"/>
      <c r="D153" s="423"/>
      <c r="E153" s="423"/>
      <c r="F153" s="424"/>
      <c r="G153" s="48"/>
      <c r="I153" s="49"/>
      <c r="J153" s="49"/>
      <c r="K153" s="49"/>
    </row>
    <row r="154" spans="2:11" ht="15" customHeight="1" x14ac:dyDescent="0.35">
      <c r="B154" s="422" t="s">
        <v>232</v>
      </c>
      <c r="C154" s="423"/>
      <c r="D154" s="423"/>
      <c r="E154" s="423"/>
      <c r="F154" s="424"/>
      <c r="G154" s="48"/>
      <c r="I154" s="49"/>
      <c r="J154" s="49"/>
      <c r="K154" s="49"/>
    </row>
    <row r="155" spans="2:11" ht="30" customHeight="1" x14ac:dyDescent="0.35">
      <c r="B155" s="422" t="s">
        <v>233</v>
      </c>
      <c r="C155" s="423"/>
      <c r="D155" s="423"/>
      <c r="E155" s="423"/>
      <c r="F155" s="424"/>
      <c r="G155" s="48"/>
      <c r="I155" s="49"/>
      <c r="J155" s="49"/>
      <c r="K155" s="49"/>
    </row>
    <row r="156" spans="2:11" ht="15" customHeight="1" x14ac:dyDescent="0.35">
      <c r="B156" s="422" t="s">
        <v>230</v>
      </c>
      <c r="C156" s="423"/>
      <c r="D156" s="423"/>
      <c r="E156" s="423"/>
      <c r="F156" s="424"/>
      <c r="G156" s="48"/>
      <c r="I156" s="49"/>
      <c r="J156" s="49"/>
      <c r="K156" s="49"/>
    </row>
    <row r="157" spans="2:11" ht="15" customHeight="1" x14ac:dyDescent="0.35">
      <c r="B157" s="1" t="s">
        <v>234</v>
      </c>
      <c r="C157" s="2"/>
      <c r="D157" s="2"/>
      <c r="E157" s="2"/>
      <c r="F157" s="2"/>
      <c r="G157" s="48"/>
      <c r="I157" s="34" t="str">
        <f>B157</f>
        <v>Sanitaire(s) Restauration - SRC</v>
      </c>
      <c r="J157" s="35"/>
      <c r="K157" s="34"/>
    </row>
    <row r="158" spans="2:11" ht="15" customHeight="1" x14ac:dyDescent="0.35">
      <c r="B158" s="422" t="s">
        <v>235</v>
      </c>
      <c r="C158" s="423"/>
      <c r="D158" s="423"/>
      <c r="E158" s="423"/>
      <c r="F158" s="424"/>
      <c r="G158" s="48"/>
      <c r="I158" s="49"/>
      <c r="J158" s="49"/>
      <c r="K158" s="49"/>
    </row>
    <row r="159" spans="2:11" ht="15" customHeight="1" x14ac:dyDescent="0.35">
      <c r="B159" s="422" t="s">
        <v>236</v>
      </c>
      <c r="C159" s="423"/>
      <c r="D159" s="423"/>
      <c r="E159" s="423"/>
      <c r="F159" s="424"/>
      <c r="G159" s="48"/>
      <c r="I159" s="49"/>
      <c r="J159" s="49"/>
      <c r="K159" s="49"/>
    </row>
    <row r="160" spans="2:11" ht="15" customHeight="1" x14ac:dyDescent="0.35">
      <c r="B160" s="422" t="s">
        <v>237</v>
      </c>
      <c r="C160" s="423"/>
      <c r="D160" s="423"/>
      <c r="E160" s="423"/>
      <c r="F160" s="424"/>
      <c r="G160" s="48"/>
      <c r="I160" s="49"/>
      <c r="J160" s="49"/>
      <c r="K160" s="49"/>
    </row>
    <row r="161" spans="2:11" ht="15" customHeight="1" x14ac:dyDescent="0.35">
      <c r="B161" s="422" t="s">
        <v>230</v>
      </c>
      <c r="C161" s="423"/>
      <c r="D161" s="423"/>
      <c r="E161" s="423"/>
      <c r="F161" s="424"/>
      <c r="G161" s="48"/>
      <c r="I161" s="49"/>
      <c r="J161" s="49"/>
      <c r="K161" s="49"/>
    </row>
    <row r="162" spans="2:11" ht="15" customHeight="1" x14ac:dyDescent="0.35">
      <c r="B162" s="1" t="s">
        <v>238</v>
      </c>
      <c r="C162" s="2"/>
      <c r="D162" s="2"/>
      <c r="E162" s="2"/>
      <c r="F162" s="2"/>
      <c r="G162" s="48"/>
      <c r="I162" s="34" t="str">
        <f>B162</f>
        <v>Sanitaire(s) Restauration - Convives</v>
      </c>
      <c r="J162" s="35"/>
      <c r="K162" s="34"/>
    </row>
    <row r="163" spans="2:11" ht="15" customHeight="1" x14ac:dyDescent="0.35">
      <c r="B163" s="422" t="s">
        <v>235</v>
      </c>
      <c r="C163" s="423"/>
      <c r="D163" s="423"/>
      <c r="E163" s="423"/>
      <c r="F163" s="424"/>
      <c r="G163" s="48"/>
      <c r="I163" s="49"/>
      <c r="J163" s="49"/>
      <c r="K163" s="49"/>
    </row>
    <row r="164" spans="2:11" ht="15" customHeight="1" x14ac:dyDescent="0.35">
      <c r="B164" s="422" t="s">
        <v>239</v>
      </c>
      <c r="C164" s="423"/>
      <c r="D164" s="423"/>
      <c r="E164" s="423"/>
      <c r="F164" s="424"/>
      <c r="G164" s="48"/>
      <c r="I164" s="49"/>
      <c r="J164" s="49"/>
      <c r="K164" s="49"/>
    </row>
    <row r="165" spans="2:11" ht="15" customHeight="1" x14ac:dyDescent="0.35">
      <c r="B165" s="422" t="s">
        <v>237</v>
      </c>
      <c r="C165" s="423"/>
      <c r="D165" s="423"/>
      <c r="E165" s="423"/>
      <c r="F165" s="424"/>
      <c r="G165" s="48"/>
      <c r="I165" s="49"/>
      <c r="J165" s="49"/>
      <c r="K165" s="49"/>
    </row>
    <row r="166" spans="2:11" ht="15" customHeight="1" x14ac:dyDescent="0.35">
      <c r="B166" s="422" t="s">
        <v>230</v>
      </c>
      <c r="C166" s="423"/>
      <c r="D166" s="423"/>
      <c r="E166" s="423"/>
      <c r="F166" s="424"/>
      <c r="G166" s="48"/>
      <c r="I166" s="49"/>
      <c r="J166" s="49"/>
      <c r="K166" s="49"/>
    </row>
    <row r="167" spans="2:11" ht="15" customHeight="1" x14ac:dyDescent="0.35">
      <c r="B167" s="1" t="s">
        <v>240</v>
      </c>
      <c r="C167" s="2"/>
      <c r="D167" s="2"/>
      <c r="E167" s="2"/>
      <c r="F167" s="2"/>
      <c r="G167" s="48"/>
      <c r="I167" s="34" t="str">
        <f>B167</f>
        <v>Bac à graisse / Canalisations EU</v>
      </c>
      <c r="J167" s="35"/>
      <c r="K167" s="34"/>
    </row>
    <row r="168" spans="2:11" ht="15" customHeight="1" x14ac:dyDescent="0.35">
      <c r="B168" s="422" t="s">
        <v>235</v>
      </c>
      <c r="C168" s="423"/>
      <c r="D168" s="423"/>
      <c r="E168" s="423"/>
      <c r="F168" s="424"/>
      <c r="G168" s="48"/>
      <c r="I168" s="49"/>
      <c r="J168" s="49"/>
      <c r="K168" s="49"/>
    </row>
    <row r="169" spans="2:11" ht="15" customHeight="1" x14ac:dyDescent="0.35">
      <c r="B169" s="422" t="s">
        <v>241</v>
      </c>
      <c r="C169" s="423"/>
      <c r="D169" s="423"/>
      <c r="E169" s="423"/>
      <c r="F169" s="424"/>
      <c r="G169" s="48"/>
      <c r="I169" s="49"/>
      <c r="J169" s="49"/>
      <c r="K169" s="49"/>
    </row>
    <row r="170" spans="2:11" ht="15" customHeight="1" x14ac:dyDescent="0.35">
      <c r="B170" s="422" t="s">
        <v>242</v>
      </c>
      <c r="C170" s="423"/>
      <c r="D170" s="423"/>
      <c r="E170" s="423"/>
      <c r="F170" s="424"/>
      <c r="G170" s="48"/>
      <c r="I170" s="49"/>
      <c r="J170" s="49"/>
      <c r="K170" s="49"/>
    </row>
    <row r="171" spans="2:11" ht="15" customHeight="1" x14ac:dyDescent="0.35">
      <c r="B171" s="422" t="s">
        <v>243</v>
      </c>
      <c r="C171" s="423"/>
      <c r="D171" s="423"/>
      <c r="E171" s="423"/>
      <c r="F171" s="424"/>
      <c r="G171" s="48"/>
      <c r="I171" s="49"/>
      <c r="J171" s="49"/>
      <c r="K171" s="49"/>
    </row>
    <row r="172" spans="2:11" ht="15" customHeight="1" x14ac:dyDescent="0.35">
      <c r="B172" s="1" t="s">
        <v>244</v>
      </c>
      <c r="C172" s="2"/>
      <c r="D172" s="2"/>
      <c r="E172" s="2"/>
      <c r="F172" s="2"/>
      <c r="G172" s="48"/>
      <c r="I172" s="34" t="str">
        <f>B172</f>
        <v>Revêtements de sol</v>
      </c>
      <c r="J172" s="35"/>
      <c r="K172" s="34"/>
    </row>
    <row r="173" spans="2:11" ht="15" customHeight="1" x14ac:dyDescent="0.35">
      <c r="B173" s="422" t="s">
        <v>235</v>
      </c>
      <c r="C173" s="423"/>
      <c r="D173" s="423"/>
      <c r="E173" s="423"/>
      <c r="F173" s="424"/>
      <c r="G173" s="48"/>
      <c r="I173" s="49"/>
      <c r="J173" s="49"/>
      <c r="K173" s="49"/>
    </row>
    <row r="174" spans="2:11" ht="15" customHeight="1" x14ac:dyDescent="0.35">
      <c r="B174" s="422" t="s">
        <v>245</v>
      </c>
      <c r="C174" s="423"/>
      <c r="D174" s="423"/>
      <c r="E174" s="423"/>
      <c r="F174" s="424"/>
      <c r="G174" s="48"/>
      <c r="I174" s="49"/>
      <c r="J174" s="49"/>
      <c r="K174" s="49"/>
    </row>
    <row r="175" spans="2:11" ht="30" customHeight="1" x14ac:dyDescent="0.35">
      <c r="B175" s="422" t="s">
        <v>246</v>
      </c>
      <c r="C175" s="423"/>
      <c r="D175" s="423"/>
      <c r="E175" s="423"/>
      <c r="F175" s="424"/>
      <c r="G175" s="48"/>
      <c r="I175" s="49"/>
      <c r="J175" s="49"/>
      <c r="K175" s="49"/>
    </row>
    <row r="176" spans="2:11" ht="15" customHeight="1" x14ac:dyDescent="0.35">
      <c r="B176" s="422" t="s">
        <v>215</v>
      </c>
      <c r="C176" s="423"/>
      <c r="D176" s="423"/>
      <c r="E176" s="423"/>
      <c r="F176" s="424"/>
      <c r="G176" s="48"/>
      <c r="I176" s="49"/>
      <c r="J176" s="49"/>
      <c r="K176" s="49"/>
    </row>
    <row r="177" spans="2:11" ht="15" customHeight="1" x14ac:dyDescent="0.35">
      <c r="B177" s="1" t="s">
        <v>247</v>
      </c>
      <c r="C177" s="2"/>
      <c r="D177" s="2"/>
      <c r="E177" s="2"/>
      <c r="F177" s="2"/>
      <c r="G177" s="48"/>
      <c r="I177" s="34" t="s">
        <v>248</v>
      </c>
      <c r="J177" s="35"/>
      <c r="K177" s="34"/>
    </row>
    <row r="178" spans="2:11" ht="15" customHeight="1" x14ac:dyDescent="0.35">
      <c r="B178" s="422" t="s">
        <v>235</v>
      </c>
      <c r="C178" s="423"/>
      <c r="D178" s="423"/>
      <c r="E178" s="423"/>
      <c r="F178" s="424"/>
      <c r="G178" s="48"/>
      <c r="I178" s="49"/>
      <c r="J178" s="49"/>
      <c r="K178" s="49"/>
    </row>
    <row r="179" spans="2:11" ht="30" customHeight="1" x14ac:dyDescent="0.35">
      <c r="B179" s="422" t="s">
        <v>249</v>
      </c>
      <c r="C179" s="423"/>
      <c r="D179" s="423"/>
      <c r="E179" s="423"/>
      <c r="F179" s="424"/>
      <c r="G179" s="48"/>
      <c r="I179" s="49"/>
      <c r="J179" s="49"/>
      <c r="K179" s="49"/>
    </row>
    <row r="180" spans="2:11" ht="30" customHeight="1" x14ac:dyDescent="0.35">
      <c r="B180" s="422" t="s">
        <v>250</v>
      </c>
      <c r="C180" s="423"/>
      <c r="D180" s="423"/>
      <c r="E180" s="423"/>
      <c r="F180" s="424"/>
      <c r="G180" s="48"/>
      <c r="I180" s="49"/>
      <c r="J180" s="49"/>
      <c r="K180" s="49"/>
    </row>
    <row r="181" spans="2:11" ht="15" customHeight="1" x14ac:dyDescent="0.35">
      <c r="B181" s="422" t="s">
        <v>215</v>
      </c>
      <c r="C181" s="423"/>
      <c r="D181" s="423"/>
      <c r="E181" s="423"/>
      <c r="F181" s="424"/>
      <c r="G181" s="48"/>
      <c r="I181" s="49"/>
      <c r="J181" s="49"/>
      <c r="K181" s="49"/>
    </row>
    <row r="182" spans="2:11" ht="15" customHeight="1" x14ac:dyDescent="0.35">
      <c r="B182" s="1" t="s">
        <v>251</v>
      </c>
      <c r="C182" s="2"/>
      <c r="D182" s="2"/>
      <c r="E182" s="2"/>
      <c r="F182" s="2"/>
      <c r="G182" s="48"/>
      <c r="I182" s="34" t="str">
        <f>B182</f>
        <v>Plafonds et faux plafonds</v>
      </c>
      <c r="J182" s="35"/>
      <c r="K182" s="34"/>
    </row>
    <row r="183" spans="2:11" ht="15" customHeight="1" x14ac:dyDescent="0.35">
      <c r="B183" s="422" t="s">
        <v>235</v>
      </c>
      <c r="C183" s="423"/>
      <c r="D183" s="423"/>
      <c r="E183" s="423"/>
      <c r="F183" s="424"/>
      <c r="G183" s="48"/>
      <c r="I183" s="49"/>
      <c r="J183" s="49"/>
      <c r="K183" s="49"/>
    </row>
    <row r="184" spans="2:11" ht="30" customHeight="1" x14ac:dyDescent="0.35">
      <c r="B184" s="422" t="s">
        <v>252</v>
      </c>
      <c r="C184" s="423"/>
      <c r="D184" s="423"/>
      <c r="E184" s="423"/>
      <c r="F184" s="424"/>
      <c r="G184" s="48"/>
      <c r="I184" s="49"/>
      <c r="J184" s="49"/>
      <c r="K184" s="49"/>
    </row>
    <row r="185" spans="2:11" ht="30" customHeight="1" x14ac:dyDescent="0.35">
      <c r="B185" s="422" t="s">
        <v>253</v>
      </c>
      <c r="C185" s="423"/>
      <c r="D185" s="423"/>
      <c r="E185" s="423"/>
      <c r="F185" s="424"/>
      <c r="G185" s="48"/>
      <c r="I185" s="49"/>
      <c r="J185" s="49"/>
      <c r="K185" s="49"/>
    </row>
    <row r="186" spans="2:11" ht="15" customHeight="1" x14ac:dyDescent="0.35">
      <c r="B186" s="422" t="s">
        <v>215</v>
      </c>
      <c r="C186" s="423"/>
      <c r="D186" s="423"/>
      <c r="E186" s="423"/>
      <c r="F186" s="424"/>
      <c r="G186" s="48"/>
      <c r="I186" s="49"/>
      <c r="J186" s="49"/>
      <c r="K186" s="49"/>
    </row>
    <row r="187" spans="2:11" ht="15" customHeight="1" x14ac:dyDescent="0.35">
      <c r="B187" s="1" t="s">
        <v>254</v>
      </c>
      <c r="C187" s="2"/>
      <c r="D187" s="2"/>
      <c r="E187" s="2"/>
      <c r="F187" s="2"/>
      <c r="G187" s="48"/>
      <c r="I187" s="34" t="str">
        <f>B187</f>
        <v xml:space="preserve">Vitrages </v>
      </c>
      <c r="J187" s="35"/>
      <c r="K187" s="34"/>
    </row>
    <row r="188" spans="2:11" ht="15" customHeight="1" x14ac:dyDescent="0.35">
      <c r="B188" s="422" t="s">
        <v>255</v>
      </c>
      <c r="C188" s="423"/>
      <c r="D188" s="423"/>
      <c r="E188" s="423"/>
      <c r="F188" s="424"/>
      <c r="G188" s="48"/>
      <c r="I188" s="49"/>
      <c r="J188" s="49"/>
      <c r="K188" s="49"/>
    </row>
    <row r="189" spans="2:11" ht="15" customHeight="1" x14ac:dyDescent="0.35">
      <c r="B189" s="422" t="s">
        <v>256</v>
      </c>
      <c r="C189" s="423"/>
      <c r="D189" s="423"/>
      <c r="E189" s="423"/>
      <c r="F189" s="424"/>
      <c r="G189" s="48"/>
      <c r="I189" s="49"/>
      <c r="J189" s="49"/>
      <c r="K189" s="49"/>
    </row>
    <row r="190" spans="2:11" ht="15" customHeight="1" x14ac:dyDescent="0.35">
      <c r="B190" s="422" t="s">
        <v>215</v>
      </c>
      <c r="C190" s="423"/>
      <c r="D190" s="423"/>
      <c r="E190" s="423"/>
      <c r="F190" s="424"/>
      <c r="G190" s="48"/>
      <c r="I190" s="49"/>
      <c r="J190" s="49"/>
      <c r="K190" s="49"/>
    </row>
    <row r="191" spans="2:11" ht="15" customHeight="1" x14ac:dyDescent="0.35">
      <c r="B191" s="1" t="s">
        <v>257</v>
      </c>
      <c r="C191" s="2"/>
      <c r="D191" s="2"/>
      <c r="E191" s="2"/>
      <c r="F191" s="2"/>
      <c r="G191" s="48"/>
      <c r="I191" s="34" t="str">
        <f>B191</f>
        <v>Serrurerie Métallerie</v>
      </c>
      <c r="J191" s="35"/>
      <c r="K191" s="34"/>
    </row>
    <row r="192" spans="2:11" ht="15" customHeight="1" x14ac:dyDescent="0.35">
      <c r="B192" s="422" t="s">
        <v>258</v>
      </c>
      <c r="C192" s="423"/>
      <c r="D192" s="423"/>
      <c r="E192" s="423"/>
      <c r="F192" s="424"/>
      <c r="G192" s="48"/>
      <c r="I192" s="49"/>
      <c r="J192" s="49"/>
      <c r="K192" s="49"/>
    </row>
    <row r="193" spans="2:11" ht="30" customHeight="1" x14ac:dyDescent="0.35">
      <c r="B193" s="422" t="s">
        <v>259</v>
      </c>
      <c r="C193" s="423"/>
      <c r="D193" s="423"/>
      <c r="E193" s="423"/>
      <c r="F193" s="424"/>
      <c r="G193" s="48"/>
      <c r="I193" s="49"/>
      <c r="J193" s="49"/>
      <c r="K193" s="49"/>
    </row>
    <row r="194" spans="2:11" ht="15" customHeight="1" x14ac:dyDescent="0.35">
      <c r="B194" s="422" t="s">
        <v>260</v>
      </c>
      <c r="C194" s="423"/>
      <c r="D194" s="423"/>
      <c r="E194" s="423"/>
      <c r="F194" s="424"/>
      <c r="G194" s="48"/>
      <c r="I194" s="49"/>
      <c r="J194" s="49"/>
      <c r="K194" s="49"/>
    </row>
    <row r="195" spans="2:11" ht="15" customHeight="1" x14ac:dyDescent="0.35">
      <c r="B195" s="422" t="s">
        <v>261</v>
      </c>
      <c r="C195" s="423"/>
      <c r="D195" s="423"/>
      <c r="E195" s="423"/>
      <c r="F195" s="424"/>
      <c r="G195" s="48"/>
      <c r="I195" s="49"/>
      <c r="J195" s="49"/>
      <c r="K195" s="49"/>
    </row>
    <row r="196" spans="2:11" ht="15" customHeight="1" x14ac:dyDescent="0.35">
      <c r="B196" s="422" t="s">
        <v>262</v>
      </c>
      <c r="C196" s="423"/>
      <c r="D196" s="423"/>
      <c r="E196" s="423"/>
      <c r="F196" s="424"/>
      <c r="G196" s="48"/>
      <c r="I196" s="49"/>
      <c r="J196" s="49"/>
      <c r="K196" s="49"/>
    </row>
    <row r="197" spans="2:11" ht="15" customHeight="1" x14ac:dyDescent="0.35">
      <c r="B197" s="422" t="s">
        <v>263</v>
      </c>
      <c r="C197" s="423"/>
      <c r="D197" s="423"/>
      <c r="E197" s="423"/>
      <c r="F197" s="424"/>
      <c r="G197" s="48"/>
      <c r="I197" s="49"/>
      <c r="J197" s="49"/>
      <c r="K197" s="49"/>
    </row>
    <row r="198" spans="2:11" ht="15" customHeight="1" x14ac:dyDescent="0.35">
      <c r="B198" s="422" t="s">
        <v>264</v>
      </c>
      <c r="C198" s="423"/>
      <c r="D198" s="423"/>
      <c r="E198" s="423"/>
      <c r="F198" s="424"/>
      <c r="G198" s="48"/>
      <c r="I198" s="49"/>
      <c r="J198" s="49"/>
      <c r="K198" s="49"/>
    </row>
    <row r="199" spans="2:11" ht="15" customHeight="1" x14ac:dyDescent="0.35">
      <c r="B199" s="422" t="s">
        <v>265</v>
      </c>
      <c r="C199" s="423"/>
      <c r="D199" s="423"/>
      <c r="E199" s="423"/>
      <c r="F199" s="424"/>
      <c r="G199" s="48"/>
      <c r="I199" s="49"/>
      <c r="J199" s="49"/>
      <c r="K199" s="49"/>
    </row>
    <row r="200" spans="2:11" ht="15" customHeight="1" x14ac:dyDescent="0.35">
      <c r="B200" s="422" t="s">
        <v>215</v>
      </c>
      <c r="C200" s="423"/>
      <c r="D200" s="423"/>
      <c r="E200" s="423"/>
      <c r="F200" s="424"/>
      <c r="G200" s="48"/>
      <c r="I200" s="49"/>
      <c r="J200" s="49"/>
      <c r="K200" s="49"/>
    </row>
    <row r="201" spans="2:11" ht="15" customHeight="1" x14ac:dyDescent="0.35">
      <c r="B201" s="1" t="s">
        <v>266</v>
      </c>
      <c r="C201" s="2"/>
      <c r="D201" s="2"/>
      <c r="E201" s="2"/>
      <c r="F201" s="2"/>
      <c r="G201" s="48"/>
      <c r="I201" s="34" t="str">
        <f>B201</f>
        <v>Équipements professionnels</v>
      </c>
      <c r="J201" s="35"/>
      <c r="K201" s="34"/>
    </row>
    <row r="202" spans="2:11" ht="30" customHeight="1" x14ac:dyDescent="0.35">
      <c r="B202" s="422" t="s">
        <v>267</v>
      </c>
      <c r="C202" s="423"/>
      <c r="D202" s="423"/>
      <c r="E202" s="423"/>
      <c r="F202" s="424"/>
      <c r="G202" s="48"/>
      <c r="I202" s="49"/>
      <c r="J202" s="49"/>
      <c r="K202" s="49"/>
    </row>
    <row r="203" spans="2:11" ht="16.5" customHeight="1" x14ac:dyDescent="0.35">
      <c r="B203" s="422" t="s">
        <v>268</v>
      </c>
      <c r="C203" s="423"/>
      <c r="D203" s="423"/>
      <c r="E203" s="423"/>
      <c r="F203" s="424"/>
      <c r="G203" s="48"/>
      <c r="I203" s="49"/>
      <c r="J203" s="49"/>
      <c r="K203" s="49"/>
    </row>
    <row r="204" spans="2:11" ht="30" customHeight="1" x14ac:dyDescent="0.35">
      <c r="B204" s="422" t="s">
        <v>269</v>
      </c>
      <c r="C204" s="423"/>
      <c r="D204" s="423"/>
      <c r="E204" s="423"/>
      <c r="F204" s="424"/>
      <c r="G204" s="48"/>
      <c r="I204" s="49"/>
      <c r="J204" s="49"/>
      <c r="K204" s="49"/>
    </row>
    <row r="205" spans="2:11" ht="30" customHeight="1" x14ac:dyDescent="0.35">
      <c r="B205" s="422" t="s">
        <v>270</v>
      </c>
      <c r="C205" s="423"/>
      <c r="D205" s="423"/>
      <c r="E205" s="423"/>
      <c r="F205" s="424"/>
      <c r="G205" s="48"/>
      <c r="I205" s="49"/>
      <c r="J205" s="49"/>
      <c r="K205" s="49"/>
    </row>
    <row r="206" spans="2:11" ht="30" customHeight="1" x14ac:dyDescent="0.35">
      <c r="B206" s="422" t="s">
        <v>271</v>
      </c>
      <c r="C206" s="423"/>
      <c r="D206" s="423"/>
      <c r="E206" s="423"/>
      <c r="F206" s="424"/>
      <c r="G206" s="48"/>
      <c r="I206" s="49"/>
      <c r="J206" s="49"/>
      <c r="K206" s="49"/>
    </row>
    <row r="207" spans="2:11" ht="30" customHeight="1" x14ac:dyDescent="0.35">
      <c r="B207" s="422" t="s">
        <v>272</v>
      </c>
      <c r="C207" s="423"/>
      <c r="D207" s="423"/>
      <c r="E207" s="423"/>
      <c r="F207" s="424"/>
      <c r="G207" s="48"/>
      <c r="I207" s="49"/>
      <c r="J207" s="49"/>
      <c r="K207" s="49"/>
    </row>
    <row r="208" spans="2:11" ht="15" customHeight="1" x14ac:dyDescent="0.35">
      <c r="B208" s="422" t="s">
        <v>273</v>
      </c>
      <c r="C208" s="423"/>
      <c r="D208" s="423"/>
      <c r="E208" s="423"/>
      <c r="F208" s="424"/>
      <c r="G208" s="48"/>
      <c r="I208" s="49"/>
      <c r="J208" s="49"/>
      <c r="K208" s="49"/>
    </row>
    <row r="209" spans="2:11" ht="15" customHeight="1" x14ac:dyDescent="0.35">
      <c r="B209" s="1" t="s">
        <v>274</v>
      </c>
      <c r="C209" s="2"/>
      <c r="D209" s="2"/>
      <c r="E209" s="2"/>
      <c r="F209" s="2"/>
      <c r="G209" s="48"/>
      <c r="I209" s="34" t="str">
        <f>B209</f>
        <v>Mobilier</v>
      </c>
      <c r="J209" s="35"/>
      <c r="K209" s="34"/>
    </row>
    <row r="210" spans="2:11" ht="15" customHeight="1" x14ac:dyDescent="0.35">
      <c r="B210" s="422" t="s">
        <v>275</v>
      </c>
      <c r="C210" s="423"/>
      <c r="D210" s="423"/>
      <c r="E210" s="423"/>
      <c r="F210" s="424"/>
      <c r="G210" s="48"/>
      <c r="I210" s="49"/>
      <c r="J210" s="49"/>
      <c r="K210" s="49"/>
    </row>
    <row r="211" spans="2:11" ht="15" customHeight="1" x14ac:dyDescent="0.35">
      <c r="B211" s="422" t="s">
        <v>276</v>
      </c>
      <c r="C211" s="423"/>
      <c r="D211" s="423"/>
      <c r="E211" s="423"/>
      <c r="F211" s="424"/>
      <c r="G211" s="48"/>
      <c r="I211" s="49"/>
      <c r="J211" s="49"/>
      <c r="K211" s="49"/>
    </row>
    <row r="212" spans="2:11" ht="15" customHeight="1" x14ac:dyDescent="0.35">
      <c r="B212" s="422" t="s">
        <v>277</v>
      </c>
      <c r="C212" s="423"/>
      <c r="D212" s="423"/>
      <c r="E212" s="423"/>
      <c r="F212" s="424"/>
      <c r="G212" s="48"/>
      <c r="I212" s="49"/>
      <c r="J212" s="49"/>
      <c r="K212" s="49"/>
    </row>
    <row r="213" spans="2:11" ht="15" customHeight="1" x14ac:dyDescent="0.35">
      <c r="B213" s="422" t="s">
        <v>278</v>
      </c>
      <c r="C213" s="423"/>
      <c r="D213" s="423"/>
      <c r="E213" s="423"/>
      <c r="F213" s="424"/>
      <c r="G213" s="48"/>
      <c r="I213" s="49"/>
      <c r="J213" s="49"/>
      <c r="K213" s="49"/>
    </row>
    <row r="214" spans="2:11" ht="15" customHeight="1" x14ac:dyDescent="0.35">
      <c r="B214" s="422" t="s">
        <v>279</v>
      </c>
      <c r="C214" s="423"/>
      <c r="D214" s="423"/>
      <c r="E214" s="423"/>
      <c r="F214" s="424"/>
      <c r="G214" s="48"/>
      <c r="I214" s="49"/>
      <c r="J214" s="49"/>
      <c r="K214" s="49"/>
    </row>
    <row r="215" spans="2:11" ht="15" customHeight="1" x14ac:dyDescent="0.35">
      <c r="B215" s="1" t="s">
        <v>280</v>
      </c>
      <c r="C215" s="2"/>
      <c r="D215" s="2"/>
      <c r="E215" s="2"/>
      <c r="F215" s="2"/>
      <c r="G215" s="48"/>
      <c r="I215" s="34" t="str">
        <f>B215</f>
        <v>Machines à café (pour prestations cafétéria)</v>
      </c>
      <c r="J215" s="35"/>
      <c r="K215" s="34"/>
    </row>
    <row r="216" spans="2:11" ht="15" customHeight="1" x14ac:dyDescent="0.35">
      <c r="B216" s="422" t="s">
        <v>281</v>
      </c>
      <c r="C216" s="423"/>
      <c r="D216" s="423"/>
      <c r="E216" s="423"/>
      <c r="F216" s="424"/>
      <c r="G216" s="48"/>
      <c r="I216" s="49"/>
      <c r="J216" s="49"/>
      <c r="K216" s="49"/>
    </row>
    <row r="217" spans="2:11" ht="15" customHeight="1" x14ac:dyDescent="0.35">
      <c r="B217" s="422" t="s">
        <v>282</v>
      </c>
      <c r="C217" s="423"/>
      <c r="D217" s="423"/>
      <c r="E217" s="423"/>
      <c r="F217" s="424"/>
      <c r="G217" s="48"/>
      <c r="I217" s="49"/>
      <c r="J217" s="49"/>
      <c r="K217" s="49"/>
    </row>
    <row r="218" spans="2:11" ht="15" customHeight="1" x14ac:dyDescent="0.35">
      <c r="B218" s="422" t="s">
        <v>283</v>
      </c>
      <c r="C218" s="423"/>
      <c r="D218" s="423"/>
      <c r="E218" s="423"/>
      <c r="F218" s="424"/>
      <c r="G218" s="48"/>
      <c r="I218" s="49"/>
      <c r="J218" s="49"/>
      <c r="K218" s="49"/>
    </row>
    <row r="219" spans="2:11" customFormat="1" ht="15" customHeight="1" x14ac:dyDescent="0.45"/>
    <row r="220" spans="2:11" ht="15" customHeight="1" x14ac:dyDescent="0.35">
      <c r="B220" s="434" t="s">
        <v>284</v>
      </c>
      <c r="C220" s="435"/>
      <c r="D220" s="435"/>
      <c r="E220" s="435"/>
      <c r="F220" s="435"/>
      <c r="G220" s="435"/>
      <c r="I220" s="37"/>
      <c r="J220" s="38"/>
      <c r="K220" s="37"/>
    </row>
    <row r="221" spans="2:11" ht="15" customHeight="1" x14ac:dyDescent="0.35">
      <c r="B221" s="1" t="s">
        <v>285</v>
      </c>
      <c r="C221" s="2"/>
      <c r="D221" s="2"/>
      <c r="E221" s="2"/>
      <c r="F221" s="2"/>
      <c r="G221" s="48"/>
      <c r="I221" s="34" t="str">
        <f>B221</f>
        <v>Petit matériel de cuisine</v>
      </c>
      <c r="J221" s="35"/>
      <c r="K221" s="34"/>
    </row>
    <row r="222" spans="2:11" ht="15" customHeight="1" x14ac:dyDescent="0.35">
      <c r="B222" s="422" t="s">
        <v>286</v>
      </c>
      <c r="C222" s="423"/>
      <c r="D222" s="423"/>
      <c r="E222" s="423"/>
      <c r="F222" s="424"/>
      <c r="G222" s="48"/>
      <c r="I222" s="49"/>
      <c r="J222" s="49"/>
      <c r="K222" s="49"/>
    </row>
    <row r="223" spans="2:11" ht="30" customHeight="1" x14ac:dyDescent="0.35">
      <c r="B223" s="422" t="s">
        <v>287</v>
      </c>
      <c r="C223" s="423"/>
      <c r="D223" s="423"/>
      <c r="E223" s="423"/>
      <c r="F223" s="424"/>
      <c r="G223" s="48"/>
      <c r="I223" s="49"/>
      <c r="J223" s="49"/>
      <c r="K223" s="49"/>
    </row>
    <row r="224" spans="2:11" ht="15" customHeight="1" x14ac:dyDescent="0.35">
      <c r="B224" s="422" t="s">
        <v>288</v>
      </c>
      <c r="C224" s="423"/>
      <c r="D224" s="423"/>
      <c r="E224" s="423"/>
      <c r="F224" s="424"/>
      <c r="G224" s="48"/>
      <c r="I224" s="49"/>
      <c r="J224" s="49"/>
      <c r="K224" s="49"/>
    </row>
    <row r="225" spans="2:11" ht="15" customHeight="1" x14ac:dyDescent="0.35">
      <c r="B225" s="422" t="s">
        <v>289</v>
      </c>
      <c r="C225" s="423"/>
      <c r="D225" s="423"/>
      <c r="E225" s="423"/>
      <c r="F225" s="424"/>
      <c r="G225" s="48"/>
      <c r="I225" s="49"/>
      <c r="J225" s="49"/>
      <c r="K225" s="49"/>
    </row>
    <row r="226" spans="2:11" ht="15" customHeight="1" x14ac:dyDescent="0.35">
      <c r="B226" s="422" t="s">
        <v>290</v>
      </c>
      <c r="C226" s="423"/>
      <c r="D226" s="423"/>
      <c r="E226" s="423"/>
      <c r="F226" s="424"/>
      <c r="G226" s="48"/>
      <c r="I226" s="49"/>
      <c r="J226" s="49"/>
      <c r="K226" s="49"/>
    </row>
    <row r="227" spans="2:11" ht="15" customHeight="1" x14ac:dyDescent="0.35">
      <c r="B227" s="1" t="s">
        <v>291</v>
      </c>
      <c r="C227" s="2"/>
      <c r="D227" s="2"/>
      <c r="E227" s="2"/>
      <c r="F227" s="2"/>
      <c r="G227" s="48"/>
      <c r="I227" s="34" t="str">
        <f>B227</f>
        <v>Petit matériel restaurant</v>
      </c>
      <c r="J227" s="35"/>
      <c r="K227" s="34"/>
    </row>
    <row r="228" spans="2:11" ht="15" customHeight="1" x14ac:dyDescent="0.35">
      <c r="B228" s="422" t="s">
        <v>292</v>
      </c>
      <c r="C228" s="423"/>
      <c r="D228" s="423"/>
      <c r="E228" s="423"/>
      <c r="F228" s="424"/>
      <c r="G228" s="48"/>
      <c r="I228" s="49"/>
      <c r="J228" s="49"/>
      <c r="K228" s="49"/>
    </row>
    <row r="229" spans="2:11" ht="30" customHeight="1" x14ac:dyDescent="0.35">
      <c r="B229" s="422" t="s">
        <v>293</v>
      </c>
      <c r="C229" s="423"/>
      <c r="D229" s="423"/>
      <c r="E229" s="423"/>
      <c r="F229" s="424"/>
      <c r="G229" s="48"/>
      <c r="I229" s="49"/>
      <c r="J229" s="49"/>
      <c r="K229" s="49"/>
    </row>
    <row r="230" spans="2:11" ht="15" customHeight="1" x14ac:dyDescent="0.35">
      <c r="B230" s="422" t="s">
        <v>294</v>
      </c>
      <c r="C230" s="423"/>
      <c r="D230" s="423"/>
      <c r="E230" s="423"/>
      <c r="F230" s="424"/>
      <c r="G230" s="48"/>
      <c r="I230" s="49"/>
      <c r="J230" s="49"/>
      <c r="K230" s="49"/>
    </row>
    <row r="231" spans="2:11" ht="15" customHeight="1" x14ac:dyDescent="0.35">
      <c r="B231" s="422" t="s">
        <v>288</v>
      </c>
      <c r="C231" s="423"/>
      <c r="D231" s="423"/>
      <c r="E231" s="423"/>
      <c r="F231" s="424"/>
      <c r="G231" s="48"/>
      <c r="I231" s="49"/>
      <c r="J231" s="49"/>
      <c r="K231" s="49"/>
    </row>
    <row r="232" spans="2:11" ht="15" customHeight="1" x14ac:dyDescent="0.35">
      <c r="B232" s="422" t="s">
        <v>289</v>
      </c>
      <c r="C232" s="423"/>
      <c r="D232" s="423"/>
      <c r="E232" s="423"/>
      <c r="F232" s="424"/>
      <c r="G232" s="48"/>
      <c r="I232" s="49"/>
      <c r="J232" s="49"/>
      <c r="K232" s="49"/>
    </row>
    <row r="233" spans="2:11" ht="15" customHeight="1" x14ac:dyDescent="0.35">
      <c r="B233" s="422" t="s">
        <v>295</v>
      </c>
      <c r="C233" s="423"/>
      <c r="D233" s="423"/>
      <c r="E233" s="423"/>
      <c r="F233" s="424"/>
      <c r="G233" s="48"/>
      <c r="I233" s="49"/>
      <c r="J233" s="49"/>
      <c r="K233" s="49"/>
    </row>
    <row r="234" spans="2:11" ht="15" customHeight="1" x14ac:dyDescent="0.35">
      <c r="B234" s="1" t="s">
        <v>296</v>
      </c>
      <c r="C234" s="2"/>
      <c r="D234" s="2"/>
      <c r="E234" s="2"/>
      <c r="F234" s="2"/>
      <c r="G234" s="48"/>
      <c r="I234" s="34" t="str">
        <f>B234</f>
        <v>Système d'encaissement</v>
      </c>
      <c r="J234" s="35"/>
      <c r="K234" s="34"/>
    </row>
    <row r="235" spans="2:11" ht="30" customHeight="1" x14ac:dyDescent="0.35">
      <c r="B235" s="422" t="s">
        <v>297</v>
      </c>
      <c r="C235" s="423"/>
      <c r="D235" s="423"/>
      <c r="E235" s="423"/>
      <c r="F235" s="424"/>
      <c r="G235" s="48"/>
      <c r="I235" s="49"/>
      <c r="J235" s="49"/>
      <c r="K235" s="49"/>
    </row>
    <row r="236" spans="2:11" ht="15" customHeight="1" x14ac:dyDescent="0.35">
      <c r="B236" s="422" t="s">
        <v>298</v>
      </c>
      <c r="C236" s="423"/>
      <c r="D236" s="423"/>
      <c r="E236" s="423"/>
      <c r="F236" s="424"/>
      <c r="G236" s="48"/>
      <c r="I236" s="49"/>
      <c r="J236" s="49"/>
      <c r="K236" s="49"/>
    </row>
    <row r="237" spans="2:11" ht="15" customHeight="1" x14ac:dyDescent="0.35">
      <c r="B237" s="422" t="s">
        <v>299</v>
      </c>
      <c r="C237" s="423"/>
      <c r="D237" s="423"/>
      <c r="E237" s="423"/>
      <c r="F237" s="424"/>
      <c r="G237" s="48"/>
      <c r="I237" s="49"/>
      <c r="J237" s="49"/>
      <c r="K237" s="49"/>
    </row>
    <row r="238" spans="2:11" ht="15" customHeight="1" x14ac:dyDescent="0.35">
      <c r="B238" s="422" t="s">
        <v>300</v>
      </c>
      <c r="C238" s="423"/>
      <c r="D238" s="423"/>
      <c r="E238" s="423"/>
      <c r="F238" s="424"/>
      <c r="G238" s="48"/>
      <c r="I238" s="49"/>
      <c r="J238" s="49"/>
      <c r="K238" s="49"/>
    </row>
    <row r="239" spans="2:11" ht="15" customHeight="1" x14ac:dyDescent="0.35">
      <c r="B239" s="422" t="s">
        <v>301</v>
      </c>
      <c r="C239" s="423"/>
      <c r="D239" s="423"/>
      <c r="E239" s="423"/>
      <c r="F239" s="424"/>
      <c r="G239" s="48"/>
      <c r="I239" s="49"/>
      <c r="J239" s="49"/>
      <c r="K239" s="49"/>
    </row>
    <row r="240" spans="2:11" ht="15" customHeight="1" x14ac:dyDescent="0.35">
      <c r="B240" s="422" t="s">
        <v>302</v>
      </c>
      <c r="C240" s="423"/>
      <c r="D240" s="423"/>
      <c r="E240" s="423"/>
      <c r="F240" s="424"/>
      <c r="G240" s="48"/>
      <c r="I240" s="49"/>
      <c r="J240" s="49"/>
      <c r="K240" s="49"/>
    </row>
    <row r="241" spans="2:11" ht="15" customHeight="1" x14ac:dyDescent="0.35">
      <c r="B241" s="422" t="s">
        <v>303</v>
      </c>
      <c r="C241" s="423"/>
      <c r="D241" s="423"/>
      <c r="E241" s="423"/>
      <c r="F241" s="424"/>
      <c r="G241" s="48"/>
      <c r="I241" s="49"/>
      <c r="J241" s="49"/>
      <c r="K241" s="49"/>
    </row>
    <row r="242" spans="2:11" ht="15" customHeight="1" x14ac:dyDescent="0.35">
      <c r="B242" s="422" t="s">
        <v>304</v>
      </c>
      <c r="C242" s="423"/>
      <c r="D242" s="423"/>
      <c r="E242" s="423"/>
      <c r="F242" s="424"/>
      <c r="G242" s="48"/>
      <c r="I242" s="49"/>
      <c r="J242" s="49"/>
      <c r="K242" s="49"/>
    </row>
    <row r="243" spans="2:11" ht="15" customHeight="1" x14ac:dyDescent="0.35">
      <c r="B243" s="1" t="s">
        <v>305</v>
      </c>
      <c r="C243" s="2"/>
      <c r="D243" s="2"/>
      <c r="E243" s="2"/>
      <c r="F243" s="2"/>
      <c r="G243" s="48"/>
      <c r="I243" s="34" t="str">
        <f>B243</f>
        <v xml:space="preserve">Affichage / signalétique </v>
      </c>
      <c r="J243" s="35"/>
      <c r="K243" s="34"/>
    </row>
    <row r="244" spans="2:11" ht="30" customHeight="1" x14ac:dyDescent="0.35">
      <c r="B244" s="422" t="s">
        <v>306</v>
      </c>
      <c r="C244" s="423"/>
      <c r="D244" s="423"/>
      <c r="E244" s="423"/>
      <c r="F244" s="424"/>
      <c r="G244" s="48"/>
      <c r="I244" s="49"/>
      <c r="J244" s="49"/>
      <c r="K244" s="49"/>
    </row>
    <row r="245" spans="2:11" ht="15" customHeight="1" x14ac:dyDescent="0.35">
      <c r="B245" s="422" t="s">
        <v>307</v>
      </c>
      <c r="C245" s="423"/>
      <c r="D245" s="423"/>
      <c r="E245" s="423"/>
      <c r="F245" s="424"/>
      <c r="G245" s="48"/>
      <c r="I245" s="49"/>
      <c r="J245" s="49"/>
      <c r="K245" s="49"/>
    </row>
    <row r="246" spans="2:11" ht="15" customHeight="1" x14ac:dyDescent="0.35">
      <c r="B246" s="422" t="s">
        <v>308</v>
      </c>
      <c r="C246" s="423"/>
      <c r="D246" s="423"/>
      <c r="E246" s="423"/>
      <c r="F246" s="424"/>
      <c r="G246" s="48"/>
      <c r="I246" s="49"/>
      <c r="J246" s="49"/>
      <c r="K246" s="49"/>
    </row>
    <row r="247" spans="2:11" ht="15" customHeight="1" x14ac:dyDescent="0.35">
      <c r="B247" s="422" t="s">
        <v>309</v>
      </c>
      <c r="C247" s="423"/>
      <c r="D247" s="423"/>
      <c r="E247" s="423"/>
      <c r="F247" s="424"/>
      <c r="G247" s="48"/>
      <c r="I247" s="49"/>
      <c r="J247" s="49"/>
      <c r="K247" s="49"/>
    </row>
    <row r="248" spans="2:11" ht="15" customHeight="1" x14ac:dyDescent="0.35">
      <c r="B248" s="422" t="s">
        <v>310</v>
      </c>
      <c r="C248" s="423"/>
      <c r="D248" s="423"/>
      <c r="E248" s="423"/>
      <c r="F248" s="424"/>
      <c r="G248" s="48"/>
      <c r="I248" s="49"/>
      <c r="J248" s="49"/>
      <c r="K248" s="49"/>
    </row>
    <row r="249" spans="2:11" ht="30" customHeight="1" x14ac:dyDescent="0.35">
      <c r="B249" s="422" t="s">
        <v>311</v>
      </c>
      <c r="C249" s="423"/>
      <c r="D249" s="423"/>
      <c r="E249" s="423"/>
      <c r="F249" s="424"/>
      <c r="G249" s="48"/>
      <c r="I249" s="49"/>
      <c r="J249" s="49"/>
      <c r="K249" s="49"/>
    </row>
    <row r="250" spans="2:11" customFormat="1" ht="15" customHeight="1" x14ac:dyDescent="0.45"/>
    <row r="251" spans="2:11" ht="15" customHeight="1" x14ac:dyDescent="0.35">
      <c r="B251" s="434" t="s">
        <v>312</v>
      </c>
      <c r="C251" s="435"/>
      <c r="D251" s="435"/>
      <c r="E251" s="435"/>
      <c r="F251" s="435"/>
      <c r="G251" s="435"/>
      <c r="I251" s="37"/>
      <c r="J251" s="38"/>
      <c r="K251" s="37"/>
    </row>
    <row r="252" spans="2:11" ht="15" customHeight="1" x14ac:dyDescent="0.35">
      <c r="B252" s="1" t="s">
        <v>313</v>
      </c>
      <c r="C252" s="2"/>
      <c r="D252" s="2"/>
      <c r="E252" s="2"/>
      <c r="F252" s="2"/>
      <c r="G252" s="48"/>
      <c r="I252" s="34" t="s">
        <v>314</v>
      </c>
      <c r="J252" s="35"/>
      <c r="K252" s="34"/>
    </row>
    <row r="253" spans="2:11" ht="15" customHeight="1" x14ac:dyDescent="0.35">
      <c r="B253" s="422" t="s">
        <v>315</v>
      </c>
      <c r="C253" s="423"/>
      <c r="D253" s="423"/>
      <c r="E253" s="423"/>
      <c r="F253" s="424"/>
      <c r="G253" s="48"/>
      <c r="I253" s="49"/>
      <c r="J253" s="49"/>
      <c r="K253" s="49"/>
    </row>
    <row r="254" spans="2:11" ht="15" customHeight="1" x14ac:dyDescent="0.35">
      <c r="B254" s="1" t="s">
        <v>316</v>
      </c>
      <c r="C254" s="2"/>
      <c r="D254" s="2"/>
      <c r="E254" s="2"/>
      <c r="F254" s="2"/>
      <c r="G254" s="48"/>
      <c r="I254" s="34" t="str">
        <f>B254</f>
        <v>Fluides</v>
      </c>
      <c r="J254" s="35"/>
      <c r="K254" s="34"/>
    </row>
    <row r="255" spans="2:11" ht="15" customHeight="1" x14ac:dyDescent="0.35">
      <c r="B255" s="422" t="s">
        <v>317</v>
      </c>
      <c r="C255" s="423"/>
      <c r="D255" s="423"/>
      <c r="E255" s="423"/>
      <c r="F255" s="424"/>
      <c r="G255" s="48"/>
      <c r="I255" s="49"/>
      <c r="J255" s="49"/>
      <c r="K255" s="49"/>
    </row>
    <row r="256" spans="2:11" ht="15" customHeight="1" x14ac:dyDescent="0.35">
      <c r="B256" s="422" t="s">
        <v>318</v>
      </c>
      <c r="C256" s="423"/>
      <c r="D256" s="423"/>
      <c r="E256" s="423"/>
      <c r="F256" s="424"/>
      <c r="G256" s="48"/>
      <c r="I256" s="49"/>
      <c r="J256" s="49"/>
      <c r="K256" s="49"/>
    </row>
    <row r="257" spans="2:11" ht="15" customHeight="1" x14ac:dyDescent="0.35">
      <c r="B257" s="422" t="s">
        <v>319</v>
      </c>
      <c r="C257" s="423"/>
      <c r="D257" s="423"/>
      <c r="E257" s="423"/>
      <c r="F257" s="424"/>
      <c r="G257" s="48"/>
      <c r="I257" s="49"/>
      <c r="J257" s="49"/>
      <c r="K257" s="49"/>
    </row>
    <row r="258" spans="2:11" ht="15" customHeight="1" x14ac:dyDescent="0.35">
      <c r="B258" s="422" t="s">
        <v>320</v>
      </c>
      <c r="C258" s="423"/>
      <c r="D258" s="423"/>
      <c r="E258" s="423"/>
      <c r="F258" s="424"/>
      <c r="G258" s="48"/>
      <c r="I258" s="49"/>
      <c r="J258" s="49"/>
      <c r="K258" s="49"/>
    </row>
    <row r="259" spans="2:11" ht="15" customHeight="1" x14ac:dyDescent="0.35">
      <c r="B259" s="422" t="s">
        <v>321</v>
      </c>
      <c r="C259" s="423"/>
      <c r="D259" s="423"/>
      <c r="E259" s="423"/>
      <c r="F259" s="424"/>
      <c r="G259" s="48"/>
      <c r="I259" s="49"/>
      <c r="J259" s="49"/>
      <c r="K259" s="49"/>
    </row>
    <row r="260" spans="2:11" ht="15" customHeight="1" x14ac:dyDescent="0.35">
      <c r="B260" s="422" t="s">
        <v>322</v>
      </c>
      <c r="C260" s="423"/>
      <c r="D260" s="423"/>
      <c r="E260" s="423"/>
      <c r="F260" s="424"/>
      <c r="G260" s="48"/>
      <c r="I260" s="49"/>
      <c r="J260" s="49"/>
      <c r="K260" s="49"/>
    </row>
    <row r="261" spans="2:11" ht="26.25" customHeight="1" x14ac:dyDescent="0.35">
      <c r="B261" s="422" t="s">
        <v>323</v>
      </c>
      <c r="C261" s="423"/>
      <c r="D261" s="423"/>
      <c r="E261" s="423"/>
      <c r="F261" s="424"/>
      <c r="G261" s="48"/>
      <c r="I261" s="49"/>
      <c r="J261" s="49"/>
      <c r="K261" s="49"/>
    </row>
    <row r="262" spans="2:11" ht="15" customHeight="1" x14ac:dyDescent="0.35">
      <c r="B262" s="422" t="s">
        <v>324</v>
      </c>
      <c r="C262" s="423"/>
      <c r="D262" s="423"/>
      <c r="E262" s="423"/>
      <c r="F262" s="424"/>
      <c r="G262" s="48"/>
      <c r="I262" s="49"/>
      <c r="J262" s="49"/>
      <c r="K262" s="49"/>
    </row>
    <row r="263" spans="2:11" ht="15" customHeight="1" x14ac:dyDescent="0.35">
      <c r="B263" s="422" t="s">
        <v>325</v>
      </c>
      <c r="C263" s="423"/>
      <c r="D263" s="423"/>
      <c r="E263" s="423"/>
      <c r="F263" s="424"/>
      <c r="G263" s="48"/>
      <c r="I263" s="49"/>
      <c r="J263" s="49"/>
      <c r="K263" s="49"/>
    </row>
    <row r="264" spans="2:11" ht="15" customHeight="1" x14ac:dyDescent="0.35">
      <c r="B264" s="422" t="s">
        <v>326</v>
      </c>
      <c r="C264" s="423"/>
      <c r="D264" s="423"/>
      <c r="E264" s="423"/>
      <c r="F264" s="424"/>
      <c r="G264" s="48"/>
      <c r="I264" s="49"/>
      <c r="J264" s="49"/>
      <c r="K264" s="49"/>
    </row>
    <row r="265" spans="2:11" ht="15" customHeight="1" x14ac:dyDescent="0.35">
      <c r="B265" s="1" t="s">
        <v>327</v>
      </c>
      <c r="C265" s="2"/>
      <c r="D265" s="2"/>
      <c r="E265" s="2"/>
      <c r="F265" s="2"/>
      <c r="G265" s="48"/>
      <c r="I265" s="34" t="str">
        <f>B265</f>
        <v>Gestion des déchets</v>
      </c>
      <c r="J265" s="35"/>
      <c r="K265" s="34"/>
    </row>
    <row r="266" spans="2:11" ht="15" customHeight="1" x14ac:dyDescent="0.35">
      <c r="B266" s="422" t="s">
        <v>328</v>
      </c>
      <c r="C266" s="423"/>
      <c r="D266" s="423"/>
      <c r="E266" s="423"/>
      <c r="F266" s="424"/>
      <c r="G266" s="48"/>
      <c r="I266" s="49"/>
      <c r="J266" s="49"/>
      <c r="K266" s="49"/>
    </row>
    <row r="267" spans="2:11" ht="15" customHeight="1" x14ac:dyDescent="0.35">
      <c r="B267" s="422" t="s">
        <v>329</v>
      </c>
      <c r="C267" s="423"/>
      <c r="D267" s="423"/>
      <c r="E267" s="423"/>
      <c r="F267" s="424"/>
      <c r="G267" s="48"/>
      <c r="I267" s="49"/>
      <c r="J267" s="49"/>
      <c r="K267" s="49"/>
    </row>
    <row r="268" spans="2:11" ht="15" customHeight="1" x14ac:dyDescent="0.35">
      <c r="B268" s="422" t="s">
        <v>330</v>
      </c>
      <c r="C268" s="423"/>
      <c r="D268" s="423"/>
      <c r="E268" s="423"/>
      <c r="F268" s="424"/>
      <c r="G268" s="48"/>
      <c r="I268" s="49"/>
      <c r="J268" s="49"/>
      <c r="K268" s="49"/>
    </row>
    <row r="269" spans="2:11" ht="15" customHeight="1" x14ac:dyDescent="0.35">
      <c r="B269" s="422" t="s">
        <v>331</v>
      </c>
      <c r="C269" s="423"/>
      <c r="D269" s="423"/>
      <c r="E269" s="423"/>
      <c r="F269" s="424"/>
      <c r="G269" s="48"/>
      <c r="I269" s="49"/>
      <c r="J269" s="49"/>
      <c r="K269" s="49"/>
    </row>
    <row r="270" spans="2:11" ht="15" customHeight="1" x14ac:dyDescent="0.35">
      <c r="B270" s="422" t="s">
        <v>332</v>
      </c>
      <c r="C270" s="423"/>
      <c r="D270" s="423"/>
      <c r="E270" s="423"/>
      <c r="F270" s="424"/>
      <c r="G270" s="48"/>
      <c r="I270" s="49"/>
      <c r="J270" s="49"/>
      <c r="K270" s="49"/>
    </row>
    <row r="271" spans="2:11" ht="15" customHeight="1" x14ac:dyDescent="0.35">
      <c r="B271" s="422" t="s">
        <v>333</v>
      </c>
      <c r="C271" s="423"/>
      <c r="D271" s="423"/>
      <c r="E271" s="423"/>
      <c r="F271" s="424"/>
      <c r="G271" s="48"/>
      <c r="I271" s="49"/>
      <c r="J271" s="49"/>
      <c r="K271" s="49"/>
    </row>
    <row r="272" spans="2:11" ht="15" customHeight="1" x14ac:dyDescent="0.35">
      <c r="B272" s="422" t="s">
        <v>334</v>
      </c>
      <c r="C272" s="423"/>
      <c r="D272" s="423"/>
      <c r="E272" s="423"/>
      <c r="F272" s="424"/>
      <c r="G272" s="48"/>
      <c r="I272" s="49"/>
      <c r="J272" s="49"/>
      <c r="K272" s="49"/>
    </row>
    <row r="273" spans="2:11" ht="15" customHeight="1" x14ac:dyDescent="0.35">
      <c r="B273" s="422" t="s">
        <v>335</v>
      </c>
      <c r="C273" s="423"/>
      <c r="D273" s="423"/>
      <c r="E273" s="423"/>
      <c r="F273" s="424"/>
      <c r="G273" s="48"/>
      <c r="I273" s="49"/>
      <c r="J273" s="49"/>
      <c r="K273" s="49"/>
    </row>
    <row r="274" spans="2:11" ht="15" customHeight="1" x14ac:dyDescent="0.35">
      <c r="B274" s="422" t="s">
        <v>336</v>
      </c>
      <c r="C274" s="423"/>
      <c r="D274" s="423"/>
      <c r="E274" s="423"/>
      <c r="F274" s="424"/>
      <c r="G274" s="48"/>
      <c r="I274" s="49"/>
      <c r="J274" s="49"/>
      <c r="K274" s="49"/>
    </row>
    <row r="275" spans="2:11" ht="15" customHeight="1" x14ac:dyDescent="0.35">
      <c r="B275" s="422" t="s">
        <v>337</v>
      </c>
      <c r="C275" s="423"/>
      <c r="D275" s="423"/>
      <c r="E275" s="423"/>
      <c r="F275" s="424"/>
      <c r="G275" s="48"/>
      <c r="I275" s="49"/>
      <c r="J275" s="49"/>
      <c r="K275" s="49"/>
    </row>
    <row r="276" spans="2:11" ht="15" customHeight="1" x14ac:dyDescent="0.35">
      <c r="B276" s="1" t="s">
        <v>338</v>
      </c>
      <c r="C276" s="2"/>
      <c r="D276" s="2"/>
      <c r="E276" s="2"/>
      <c r="F276" s="2"/>
      <c r="G276" s="48"/>
      <c r="I276" s="34" t="str">
        <f>B276</f>
        <v>Contrôles techniques réglementaires</v>
      </c>
      <c r="J276" s="35"/>
      <c r="K276" s="34"/>
    </row>
    <row r="277" spans="2:11" ht="15" customHeight="1" x14ac:dyDescent="0.35">
      <c r="B277" s="422" t="s">
        <v>339</v>
      </c>
      <c r="C277" s="423"/>
      <c r="D277" s="423"/>
      <c r="E277" s="423"/>
      <c r="F277" s="424"/>
      <c r="G277" s="48"/>
      <c r="I277" s="49"/>
      <c r="J277" s="49"/>
      <c r="K277" s="49"/>
    </row>
    <row r="278" spans="2:11" ht="15" customHeight="1" x14ac:dyDescent="0.35">
      <c r="B278" s="422" t="s">
        <v>340</v>
      </c>
      <c r="C278" s="423"/>
      <c r="D278" s="423"/>
      <c r="E278" s="423"/>
      <c r="F278" s="424"/>
      <c r="G278" s="48"/>
      <c r="I278" s="49"/>
      <c r="J278" s="49"/>
      <c r="K278" s="49"/>
    </row>
    <row r="279" spans="2:11" ht="15" customHeight="1" x14ac:dyDescent="0.35">
      <c r="B279" s="422" t="s">
        <v>341</v>
      </c>
      <c r="C279" s="423"/>
      <c r="D279" s="423"/>
      <c r="E279" s="423"/>
      <c r="F279" s="424"/>
      <c r="G279" s="48"/>
      <c r="I279" s="49"/>
      <c r="J279" s="49"/>
      <c r="K279" s="49"/>
    </row>
    <row r="280" spans="2:11" ht="15" customHeight="1" x14ac:dyDescent="0.35">
      <c r="B280" s="422" t="s">
        <v>342</v>
      </c>
      <c r="C280" s="423"/>
      <c r="D280" s="423"/>
      <c r="E280" s="423"/>
      <c r="F280" s="424"/>
      <c r="G280" s="48"/>
      <c r="I280" s="49"/>
      <c r="J280" s="49"/>
      <c r="K280" s="49"/>
    </row>
    <row r="281" spans="2:11" ht="15" customHeight="1" x14ac:dyDescent="0.35">
      <c r="B281" s="1" t="s">
        <v>343</v>
      </c>
      <c r="C281" s="2"/>
      <c r="D281" s="2"/>
      <c r="E281" s="2"/>
      <c r="F281" s="2"/>
      <c r="G281" s="48"/>
      <c r="I281" s="34" t="str">
        <f>B281</f>
        <v xml:space="preserve">Entretien des espaces mis à disposition </v>
      </c>
      <c r="J281" s="35"/>
      <c r="K281" s="34"/>
    </row>
    <row r="282" spans="2:11" ht="15" customHeight="1" x14ac:dyDescent="0.35">
      <c r="B282" s="3" t="s">
        <v>344</v>
      </c>
      <c r="C282" s="4"/>
      <c r="D282" s="4"/>
      <c r="G282" s="48"/>
      <c r="I282" s="49"/>
      <c r="J282" s="49"/>
      <c r="K282" s="49"/>
    </row>
    <row r="283" spans="2:11" ht="15" customHeight="1" x14ac:dyDescent="0.35">
      <c r="B283" s="422" t="s">
        <v>345</v>
      </c>
      <c r="C283" s="423"/>
      <c r="D283" s="423"/>
      <c r="E283" s="423"/>
      <c r="F283" s="424"/>
      <c r="G283" s="48"/>
      <c r="I283" s="49"/>
      <c r="J283" s="49"/>
      <c r="K283" s="49"/>
    </row>
    <row r="284" spans="2:11" ht="15" customHeight="1" x14ac:dyDescent="0.35">
      <c r="B284" s="422" t="s">
        <v>346</v>
      </c>
      <c r="C284" s="423"/>
      <c r="D284" s="423"/>
      <c r="E284" s="423"/>
      <c r="F284" s="424"/>
      <c r="G284" s="48"/>
      <c r="I284" s="49"/>
      <c r="J284" s="49"/>
      <c r="K284" s="49"/>
    </row>
    <row r="285" spans="2:11" ht="15" customHeight="1" x14ac:dyDescent="0.35">
      <c r="B285" s="422" t="s">
        <v>347</v>
      </c>
      <c r="C285" s="423"/>
      <c r="D285" s="423"/>
      <c r="E285" s="423"/>
      <c r="F285" s="424"/>
      <c r="G285" s="48"/>
      <c r="I285" s="49"/>
      <c r="J285" s="49"/>
      <c r="K285" s="49"/>
    </row>
    <row r="286" spans="2:11" ht="15" customHeight="1" x14ac:dyDescent="0.35">
      <c r="B286" s="422" t="s">
        <v>348</v>
      </c>
      <c r="C286" s="423"/>
      <c r="D286" s="423"/>
      <c r="E286" s="423"/>
      <c r="F286" s="424"/>
      <c r="G286" s="48"/>
      <c r="I286" s="49"/>
      <c r="J286" s="49"/>
      <c r="K286" s="49"/>
    </row>
    <row r="287" spans="2:11" ht="15" customHeight="1" x14ac:dyDescent="0.35">
      <c r="B287" s="422" t="s">
        <v>349</v>
      </c>
      <c r="C287" s="423"/>
      <c r="D287" s="423"/>
      <c r="E287" s="423"/>
      <c r="F287" s="424"/>
      <c r="G287" s="48"/>
      <c r="I287" s="49"/>
      <c r="J287" s="49"/>
      <c r="K287" s="49"/>
    </row>
    <row r="288" spans="2:11" ht="15" customHeight="1" x14ac:dyDescent="0.35">
      <c r="B288" s="3" t="s">
        <v>350</v>
      </c>
      <c r="C288" s="4"/>
      <c r="D288" s="4"/>
      <c r="G288" s="48"/>
      <c r="I288" s="49"/>
      <c r="J288" s="49"/>
      <c r="K288" s="49"/>
    </row>
    <row r="289" spans="2:11" ht="15" customHeight="1" x14ac:dyDescent="0.35">
      <c r="B289" s="422" t="s">
        <v>351</v>
      </c>
      <c r="C289" s="423"/>
      <c r="D289" s="423"/>
      <c r="E289" s="423"/>
      <c r="F289" s="424"/>
      <c r="G289" s="48"/>
      <c r="I289" s="49"/>
      <c r="J289" s="49"/>
      <c r="K289" s="49"/>
    </row>
    <row r="290" spans="2:11" ht="15" customHeight="1" x14ac:dyDescent="0.35">
      <c r="B290" s="422" t="s">
        <v>352</v>
      </c>
      <c r="C290" s="423"/>
      <c r="D290" s="423"/>
      <c r="E290" s="423"/>
      <c r="F290" s="424"/>
      <c r="G290" s="48"/>
      <c r="I290" s="49"/>
      <c r="J290" s="49"/>
      <c r="K290" s="49"/>
    </row>
    <row r="291" spans="2:11" ht="15" customHeight="1" x14ac:dyDescent="0.35">
      <c r="B291" s="422" t="s">
        <v>353</v>
      </c>
      <c r="C291" s="423"/>
      <c r="D291" s="423"/>
      <c r="E291" s="423"/>
      <c r="F291" s="424"/>
      <c r="G291" s="48"/>
      <c r="I291" s="49"/>
      <c r="J291" s="49"/>
      <c r="K291" s="49"/>
    </row>
    <row r="292" spans="2:11" ht="15" customHeight="1" x14ac:dyDescent="0.35">
      <c r="B292" s="422" t="s">
        <v>354</v>
      </c>
      <c r="C292" s="423"/>
      <c r="D292" s="423"/>
      <c r="E292" s="423"/>
      <c r="F292" s="424"/>
      <c r="G292" s="48"/>
      <c r="I292" s="49"/>
      <c r="J292" s="49"/>
      <c r="K292" s="49"/>
    </row>
    <row r="293" spans="2:11" ht="15" customHeight="1" x14ac:dyDescent="0.35">
      <c r="B293" s="422" t="s">
        <v>355</v>
      </c>
      <c r="C293" s="423"/>
      <c r="D293" s="423"/>
      <c r="E293" s="423"/>
      <c r="F293" s="424"/>
      <c r="G293" s="48"/>
      <c r="I293" s="49"/>
      <c r="J293" s="49"/>
      <c r="K293" s="49"/>
    </row>
    <row r="294" spans="2:11" ht="15" customHeight="1" x14ac:dyDescent="0.35">
      <c r="B294" s="422" t="s">
        <v>356</v>
      </c>
      <c r="C294" s="423"/>
      <c r="D294" s="423"/>
      <c r="E294" s="423"/>
      <c r="F294" s="424"/>
      <c r="G294" s="48"/>
      <c r="I294" s="49"/>
      <c r="J294" s="49"/>
      <c r="K294" s="49"/>
    </row>
    <row r="295" spans="2:11" ht="15" customHeight="1" x14ac:dyDescent="0.35">
      <c r="B295" s="422" t="s">
        <v>357</v>
      </c>
      <c r="C295" s="423"/>
      <c r="D295" s="423"/>
      <c r="E295" s="423"/>
      <c r="F295" s="424"/>
      <c r="G295" s="48"/>
      <c r="I295" s="49"/>
      <c r="J295" s="49"/>
      <c r="K295" s="49"/>
    </row>
    <row r="296" spans="2:11" ht="15" customHeight="1" x14ac:dyDescent="0.35">
      <c r="B296" s="422" t="s">
        <v>358</v>
      </c>
      <c r="C296" s="423"/>
      <c r="D296" s="423"/>
      <c r="E296" s="423"/>
      <c r="F296" s="424"/>
      <c r="G296" s="48"/>
      <c r="I296" s="49"/>
      <c r="J296" s="49"/>
      <c r="K296" s="49"/>
    </row>
    <row r="297" spans="2:11" ht="15" customHeight="1" x14ac:dyDescent="0.35">
      <c r="B297" s="3" t="s">
        <v>359</v>
      </c>
      <c r="C297" s="4"/>
      <c r="D297" s="4"/>
      <c r="G297" s="48"/>
      <c r="I297" s="49"/>
      <c r="J297" s="49"/>
      <c r="K297" s="49"/>
    </row>
    <row r="298" spans="2:11" ht="15" customHeight="1" x14ac:dyDescent="0.35">
      <c r="B298" s="422" t="s">
        <v>360</v>
      </c>
      <c r="C298" s="423"/>
      <c r="D298" s="423"/>
      <c r="E298" s="423"/>
      <c r="F298" s="424"/>
      <c r="G298" s="48"/>
      <c r="I298" s="49"/>
      <c r="J298" s="49"/>
      <c r="K298" s="49"/>
    </row>
    <row r="299" spans="2:11" ht="15" customHeight="1" x14ac:dyDescent="0.35">
      <c r="B299" s="422" t="s">
        <v>361</v>
      </c>
      <c r="C299" s="423"/>
      <c r="D299" s="423"/>
      <c r="E299" s="423"/>
      <c r="F299" s="424"/>
      <c r="G299" s="48"/>
      <c r="I299" s="49"/>
      <c r="J299" s="49"/>
      <c r="K299" s="49"/>
    </row>
    <row r="300" spans="2:11" ht="15" customHeight="1" x14ac:dyDescent="0.35">
      <c r="B300" s="3" t="s">
        <v>362</v>
      </c>
      <c r="C300" s="4"/>
      <c r="D300" s="4"/>
      <c r="G300" s="48"/>
      <c r="I300" s="49"/>
      <c r="J300" s="49"/>
      <c r="K300" s="49"/>
    </row>
    <row r="301" spans="2:11" ht="15" customHeight="1" x14ac:dyDescent="0.35">
      <c r="B301" s="422" t="s">
        <v>360</v>
      </c>
      <c r="C301" s="423"/>
      <c r="D301" s="423"/>
      <c r="E301" s="423"/>
      <c r="F301" s="424"/>
      <c r="G301" s="48"/>
      <c r="I301" s="49"/>
      <c r="J301" s="49"/>
      <c r="K301" s="49"/>
    </row>
    <row r="302" spans="2:11" ht="15" customHeight="1" x14ac:dyDescent="0.35">
      <c r="B302" s="422" t="s">
        <v>361</v>
      </c>
      <c r="C302" s="423"/>
      <c r="D302" s="423"/>
      <c r="E302" s="423"/>
      <c r="F302" s="424"/>
      <c r="G302" s="48"/>
      <c r="I302" s="49"/>
      <c r="J302" s="49"/>
      <c r="K302" s="49"/>
    </row>
    <row r="303" spans="2:11" ht="15" customHeight="1" x14ac:dyDescent="0.35">
      <c r="B303" s="3" t="s">
        <v>363</v>
      </c>
      <c r="C303" s="4"/>
      <c r="D303" s="4"/>
      <c r="G303" s="48"/>
      <c r="I303" s="49"/>
      <c r="J303" s="49"/>
      <c r="K303" s="49"/>
    </row>
    <row r="304" spans="2:11" ht="15" customHeight="1" x14ac:dyDescent="0.35">
      <c r="B304" s="422" t="s">
        <v>364</v>
      </c>
      <c r="C304" s="423"/>
      <c r="D304" s="423"/>
      <c r="E304" s="423"/>
      <c r="F304" s="424"/>
      <c r="G304" s="48"/>
      <c r="I304" s="49"/>
      <c r="J304" s="49"/>
      <c r="K304" s="49"/>
    </row>
    <row r="305" spans="2:11" ht="15" customHeight="1" x14ac:dyDescent="0.35">
      <c r="B305" s="422" t="s">
        <v>357</v>
      </c>
      <c r="C305" s="423"/>
      <c r="D305" s="423"/>
      <c r="E305" s="423"/>
      <c r="F305" s="424"/>
      <c r="G305" s="48"/>
      <c r="I305" s="49"/>
      <c r="J305" s="49"/>
      <c r="K305" s="49"/>
    </row>
    <row r="306" spans="2:11" ht="15" customHeight="1" x14ac:dyDescent="0.35">
      <c r="B306" s="422" t="s">
        <v>358</v>
      </c>
      <c r="C306" s="423"/>
      <c r="D306" s="423"/>
      <c r="E306" s="423"/>
      <c r="F306" s="424"/>
      <c r="G306" s="48"/>
      <c r="I306" s="49"/>
      <c r="J306" s="49"/>
      <c r="K306" s="49"/>
    </row>
    <row r="307" spans="2:11" ht="15" customHeight="1" x14ac:dyDescent="0.35">
      <c r="B307" s="1" t="s">
        <v>365</v>
      </c>
      <c r="C307" s="2"/>
      <c r="D307" s="2"/>
      <c r="E307" s="2"/>
      <c r="F307" s="2"/>
      <c r="G307" s="48"/>
      <c r="I307" s="34" t="str">
        <f>B307</f>
        <v>Fournitures administratives nécessaires à l'activité</v>
      </c>
      <c r="J307" s="35"/>
      <c r="K307" s="34"/>
    </row>
    <row r="308" spans="2:11" ht="15" customHeight="1" x14ac:dyDescent="0.35">
      <c r="B308" s="422" t="s">
        <v>366</v>
      </c>
      <c r="C308" s="423"/>
      <c r="D308" s="423"/>
      <c r="E308" s="423"/>
      <c r="F308" s="424"/>
      <c r="G308" s="48"/>
      <c r="I308" s="49"/>
      <c r="J308" s="49"/>
      <c r="K308" s="49"/>
    </row>
    <row r="309" spans="2:11" ht="15" customHeight="1" x14ac:dyDescent="0.35">
      <c r="B309" s="422" t="s">
        <v>367</v>
      </c>
      <c r="C309" s="423"/>
      <c r="D309" s="423"/>
      <c r="E309" s="423"/>
      <c r="F309" s="424"/>
      <c r="G309" s="48"/>
      <c r="I309" s="49"/>
      <c r="J309" s="49"/>
      <c r="K309" s="49"/>
    </row>
    <row r="310" spans="2:11" ht="15" customHeight="1" x14ac:dyDescent="0.35">
      <c r="B310" s="1" t="s">
        <v>368</v>
      </c>
      <c r="C310" s="2"/>
      <c r="D310" s="2"/>
      <c r="E310" s="2"/>
      <c r="F310" s="2"/>
      <c r="G310" s="48"/>
      <c r="I310" s="34" t="str">
        <f>B310</f>
        <v>Matériels de bureau et informatique</v>
      </c>
      <c r="J310" s="35"/>
      <c r="K310" s="34"/>
    </row>
    <row r="311" spans="2:11" ht="15" customHeight="1" x14ac:dyDescent="0.35">
      <c r="B311" s="422" t="s">
        <v>369</v>
      </c>
      <c r="C311" s="423"/>
      <c r="D311" s="423"/>
      <c r="E311" s="423"/>
      <c r="F311" s="424"/>
      <c r="G311" s="48"/>
      <c r="I311" s="49"/>
      <c r="J311" s="49"/>
      <c r="K311" s="49"/>
    </row>
    <row r="312" spans="2:11" ht="15" customHeight="1" x14ac:dyDescent="0.35">
      <c r="B312" s="422" t="s">
        <v>370</v>
      </c>
      <c r="C312" s="423"/>
      <c r="D312" s="423"/>
      <c r="E312" s="423"/>
      <c r="F312" s="424"/>
      <c r="G312" s="48"/>
      <c r="I312" s="49"/>
      <c r="J312" s="49"/>
      <c r="K312" s="49"/>
    </row>
    <row r="313" spans="2:11" ht="15" customHeight="1" x14ac:dyDescent="0.35">
      <c r="B313" s="422" t="s">
        <v>371</v>
      </c>
      <c r="C313" s="423"/>
      <c r="D313" s="423"/>
      <c r="E313" s="423"/>
      <c r="F313" s="424"/>
      <c r="G313" s="48"/>
      <c r="I313" s="49"/>
      <c r="J313" s="49"/>
      <c r="K313" s="49"/>
    </row>
    <row r="314" spans="2:11" ht="15" customHeight="1" x14ac:dyDescent="0.35">
      <c r="B314" s="422" t="s">
        <v>372</v>
      </c>
      <c r="C314" s="423"/>
      <c r="D314" s="423"/>
      <c r="E314" s="423"/>
      <c r="F314" s="424"/>
      <c r="G314" s="48"/>
      <c r="I314" s="49"/>
      <c r="J314" s="49"/>
      <c r="K314" s="49"/>
    </row>
    <row r="315" spans="2:11" ht="15" customHeight="1" x14ac:dyDescent="0.35">
      <c r="B315" s="422" t="s">
        <v>373</v>
      </c>
      <c r="C315" s="423"/>
      <c r="D315" s="423"/>
      <c r="E315" s="423"/>
      <c r="F315" s="424"/>
      <c r="G315" s="48"/>
      <c r="I315" s="49"/>
      <c r="J315" s="49"/>
      <c r="K315" s="49"/>
    </row>
    <row r="316" spans="2:11" ht="15" customHeight="1" x14ac:dyDescent="0.35">
      <c r="B316" s="1" t="s">
        <v>374</v>
      </c>
      <c r="C316" s="2"/>
      <c r="D316" s="2"/>
      <c r="E316" s="2"/>
      <c r="F316" s="2"/>
      <c r="G316" s="48"/>
      <c r="I316" s="34" t="str">
        <f>B316</f>
        <v>Matériels et Produits d'entretien</v>
      </c>
      <c r="J316" s="35"/>
      <c r="K316" s="34"/>
    </row>
    <row r="317" spans="2:11" ht="15" customHeight="1" x14ac:dyDescent="0.35">
      <c r="B317" s="422" t="s">
        <v>375</v>
      </c>
      <c r="C317" s="423"/>
      <c r="D317" s="423"/>
      <c r="E317" s="423"/>
      <c r="F317" s="424"/>
      <c r="G317" s="48"/>
      <c r="I317" s="49"/>
      <c r="J317" s="49"/>
      <c r="K317" s="49"/>
    </row>
    <row r="318" spans="2:11" ht="30" customHeight="1" x14ac:dyDescent="0.35">
      <c r="B318" s="422" t="s">
        <v>376</v>
      </c>
      <c r="C318" s="423"/>
      <c r="D318" s="423"/>
      <c r="E318" s="423"/>
      <c r="F318" s="424"/>
      <c r="G318" s="48"/>
      <c r="I318" s="49"/>
      <c r="J318" s="49"/>
      <c r="K318" s="49"/>
    </row>
    <row r="319" spans="2:11" ht="30" customHeight="1" x14ac:dyDescent="0.35">
      <c r="B319" s="422" t="s">
        <v>377</v>
      </c>
      <c r="C319" s="423"/>
      <c r="D319" s="423"/>
      <c r="E319" s="423"/>
      <c r="F319" s="424"/>
      <c r="G319" s="48"/>
      <c r="I319" s="49"/>
      <c r="J319" s="49"/>
      <c r="K319" s="49"/>
    </row>
    <row r="320" spans="2:11" ht="15" customHeight="1" x14ac:dyDescent="0.35">
      <c r="B320" s="422" t="s">
        <v>378</v>
      </c>
      <c r="C320" s="423"/>
      <c r="D320" s="423"/>
      <c r="E320" s="423"/>
      <c r="F320" s="424"/>
      <c r="G320" s="48"/>
      <c r="I320" s="49"/>
      <c r="J320" s="49"/>
      <c r="K320" s="49"/>
    </row>
    <row r="321" spans="2:11" ht="15" customHeight="1" x14ac:dyDescent="0.35">
      <c r="B321" s="422" t="s">
        <v>379</v>
      </c>
      <c r="C321" s="423"/>
      <c r="D321" s="423"/>
      <c r="E321" s="423"/>
      <c r="F321" s="424"/>
      <c r="G321" s="48"/>
      <c r="I321" s="49"/>
      <c r="J321" s="49"/>
      <c r="K321" s="49"/>
    </row>
    <row r="322" spans="2:11" ht="15" customHeight="1" x14ac:dyDescent="0.35">
      <c r="B322" s="422" t="s">
        <v>380</v>
      </c>
      <c r="C322" s="423"/>
      <c r="D322" s="423"/>
      <c r="E322" s="423"/>
      <c r="F322" s="424"/>
      <c r="G322" s="48"/>
      <c r="I322" s="49"/>
      <c r="J322" s="49"/>
      <c r="K322" s="49"/>
    </row>
    <row r="323" spans="2:11" ht="15" customHeight="1" x14ac:dyDescent="0.35">
      <c r="B323" s="422" t="s">
        <v>381</v>
      </c>
      <c r="C323" s="423"/>
      <c r="D323" s="423"/>
      <c r="E323" s="423"/>
      <c r="F323" s="424"/>
      <c r="G323" s="48"/>
      <c r="I323" s="49"/>
      <c r="J323" s="49"/>
      <c r="K323" s="49"/>
    </row>
    <row r="324" spans="2:11" ht="15" customHeight="1" x14ac:dyDescent="0.35">
      <c r="B324" s="1" t="s">
        <v>382</v>
      </c>
      <c r="C324" s="2"/>
      <c r="D324" s="2"/>
      <c r="E324" s="2"/>
      <c r="F324" s="2"/>
      <c r="G324" s="48"/>
      <c r="I324" s="34" t="str">
        <f>B324</f>
        <v>Contrôles bactériologiques / audits hygiène (préciser fréquences dans offre)</v>
      </c>
      <c r="J324" s="35"/>
      <c r="K324" s="34"/>
    </row>
    <row r="325" spans="2:11" ht="15" customHeight="1" x14ac:dyDescent="0.35">
      <c r="B325" s="422" t="s">
        <v>383</v>
      </c>
      <c r="C325" s="423"/>
      <c r="D325" s="423"/>
      <c r="E325" s="423"/>
      <c r="F325" s="424"/>
      <c r="G325" s="48"/>
      <c r="I325" s="49"/>
      <c r="J325" s="49"/>
      <c r="K325" s="49"/>
    </row>
    <row r="326" spans="2:11" ht="15" customHeight="1" x14ac:dyDescent="0.35">
      <c r="B326" s="1" t="s">
        <v>384</v>
      </c>
      <c r="C326" s="2"/>
      <c r="D326" s="2"/>
      <c r="E326" s="2"/>
      <c r="F326" s="2"/>
      <c r="G326" s="48"/>
      <c r="I326" s="34" t="str">
        <f>B326</f>
        <v>Lutte contre les nuisibles</v>
      </c>
      <c r="J326" s="35"/>
      <c r="K326" s="34"/>
    </row>
    <row r="327" spans="2:11" ht="15" customHeight="1" x14ac:dyDescent="0.35">
      <c r="B327" s="422" t="s">
        <v>385</v>
      </c>
      <c r="C327" s="423"/>
      <c r="D327" s="423"/>
      <c r="E327" s="423"/>
      <c r="F327" s="424"/>
      <c r="G327" s="48"/>
      <c r="I327" s="49"/>
      <c r="J327" s="49"/>
      <c r="K327" s="49"/>
    </row>
    <row r="328" spans="2:11" ht="15" customHeight="1" x14ac:dyDescent="0.35">
      <c r="B328" s="1" t="s">
        <v>386</v>
      </c>
      <c r="C328" s="2"/>
      <c r="D328" s="2"/>
      <c r="E328" s="2"/>
      <c r="F328" s="2"/>
      <c r="G328" s="48"/>
      <c r="I328" s="34" t="str">
        <f>B328</f>
        <v>Consommables</v>
      </c>
      <c r="J328" s="35"/>
      <c r="K328" s="34"/>
    </row>
    <row r="329" spans="2:11" ht="15" customHeight="1" x14ac:dyDescent="0.35">
      <c r="B329" s="422" t="s">
        <v>387</v>
      </c>
      <c r="C329" s="423"/>
      <c r="D329" s="423"/>
      <c r="E329" s="423"/>
      <c r="F329" s="424"/>
      <c r="G329" s="48"/>
      <c r="I329" s="49"/>
      <c r="J329" s="49"/>
      <c r="K329" s="49"/>
    </row>
    <row r="330" spans="2:11" ht="15" customHeight="1" x14ac:dyDescent="0.35">
      <c r="B330" s="1" t="s">
        <v>388</v>
      </c>
      <c r="C330" s="2"/>
      <c r="D330" s="2"/>
      <c r="E330" s="2"/>
      <c r="F330" s="2"/>
      <c r="G330" s="48"/>
      <c r="I330" s="34" t="str">
        <f>B330</f>
        <v>Linge</v>
      </c>
      <c r="J330" s="35"/>
      <c r="K330" s="34"/>
    </row>
    <row r="331" spans="2:11" ht="15" customHeight="1" x14ac:dyDescent="0.35">
      <c r="B331" s="422" t="s">
        <v>389</v>
      </c>
      <c r="C331" s="423"/>
      <c r="D331" s="423"/>
      <c r="E331" s="423"/>
      <c r="F331" s="424"/>
      <c r="G331" s="48"/>
      <c r="I331" s="49"/>
      <c r="J331" s="49"/>
      <c r="K331" s="49"/>
    </row>
    <row r="332" spans="2:11" ht="15" customHeight="1" x14ac:dyDescent="0.35">
      <c r="B332" s="422" t="s">
        <v>390</v>
      </c>
      <c r="C332" s="423"/>
      <c r="D332" s="423"/>
      <c r="E332" s="423"/>
      <c r="F332" s="424"/>
      <c r="G332" s="48"/>
      <c r="I332" s="49"/>
      <c r="J332" s="49"/>
      <c r="K332" s="49"/>
    </row>
    <row r="333" spans="2:11" ht="15" customHeight="1" x14ac:dyDescent="0.35">
      <c r="B333" s="422" t="s">
        <v>391</v>
      </c>
      <c r="C333" s="423"/>
      <c r="D333" s="423"/>
      <c r="E333" s="423"/>
      <c r="F333" s="424"/>
      <c r="G333" s="48"/>
      <c r="I333" s="49"/>
      <c r="J333" s="49"/>
      <c r="K333" s="49"/>
    </row>
    <row r="334" spans="2:11" ht="15" customHeight="1" x14ac:dyDescent="0.35">
      <c r="B334" s="1" t="s">
        <v>392</v>
      </c>
      <c r="C334" s="2"/>
      <c r="D334" s="2"/>
      <c r="E334" s="2"/>
      <c r="F334" s="2"/>
      <c r="G334" s="48"/>
      <c r="I334" s="34" t="str">
        <f>B334</f>
        <v>Autres charges</v>
      </c>
      <c r="J334" s="35"/>
      <c r="K334" s="34"/>
    </row>
    <row r="335" spans="2:11" ht="15" customHeight="1" x14ac:dyDescent="0.35">
      <c r="B335" s="422" t="s">
        <v>393</v>
      </c>
      <c r="C335" s="423"/>
      <c r="D335" s="423"/>
      <c r="E335" s="423"/>
      <c r="F335" s="424"/>
      <c r="G335" s="48"/>
      <c r="I335" s="49"/>
      <c r="J335" s="49"/>
      <c r="K335" s="49"/>
    </row>
    <row r="336" spans="2:11" ht="33" customHeight="1" x14ac:dyDescent="0.35">
      <c r="B336" s="422" t="s">
        <v>394</v>
      </c>
      <c r="C336" s="423"/>
      <c r="D336" s="423"/>
      <c r="E336" s="423"/>
      <c r="F336" s="424"/>
      <c r="G336" s="48"/>
      <c r="I336" s="49"/>
      <c r="J336" s="49"/>
      <c r="K336" s="49"/>
    </row>
    <row r="337" spans="2:11" ht="15" customHeight="1" x14ac:dyDescent="0.35">
      <c r="B337" s="422" t="s">
        <v>395</v>
      </c>
      <c r="C337" s="423"/>
      <c r="D337" s="423"/>
      <c r="E337" s="423"/>
      <c r="F337" s="424"/>
      <c r="G337" s="48"/>
      <c r="I337" s="49"/>
      <c r="J337" s="49"/>
      <c r="K337" s="49"/>
    </row>
    <row r="338" spans="2:11" ht="15" customHeight="1" x14ac:dyDescent="0.35">
      <c r="B338" s="422" t="s">
        <v>396</v>
      </c>
      <c r="C338" s="423"/>
      <c r="D338" s="423"/>
      <c r="E338" s="423"/>
      <c r="F338" s="424"/>
      <c r="G338" s="48"/>
      <c r="I338" s="49"/>
      <c r="J338" s="49"/>
      <c r="K338" s="49"/>
    </row>
    <row r="339" spans="2:11" ht="15" customHeight="1" x14ac:dyDescent="0.35">
      <c r="B339" s="422" t="s">
        <v>397</v>
      </c>
      <c r="C339" s="423"/>
      <c r="D339" s="423"/>
      <c r="E339" s="423"/>
      <c r="F339" s="424"/>
      <c r="G339" s="48"/>
      <c r="I339" s="49"/>
      <c r="J339" s="49"/>
      <c r="K339" s="49"/>
    </row>
    <row r="340" spans="2:11" ht="15" customHeight="1" x14ac:dyDescent="0.35">
      <c r="B340" s="422" t="s">
        <v>398</v>
      </c>
      <c r="C340" s="423"/>
      <c r="D340" s="423"/>
      <c r="E340" s="423"/>
      <c r="F340" s="424"/>
      <c r="G340" s="48"/>
      <c r="I340" s="49"/>
      <c r="J340" s="49"/>
      <c r="K340" s="49"/>
    </row>
    <row r="341" spans="2:11" ht="15" customHeight="1" x14ac:dyDescent="0.35">
      <c r="B341" s="422" t="s">
        <v>399</v>
      </c>
      <c r="C341" s="423"/>
      <c r="D341" s="423"/>
      <c r="E341" s="423"/>
      <c r="F341" s="424"/>
      <c r="G341" s="48"/>
      <c r="I341" s="49"/>
      <c r="J341" s="49"/>
      <c r="K341" s="49"/>
    </row>
    <row r="342" spans="2:11" ht="15" customHeight="1" x14ac:dyDescent="0.35">
      <c r="B342" s="422" t="s">
        <v>400</v>
      </c>
      <c r="C342" s="423"/>
      <c r="D342" s="423"/>
      <c r="E342" s="423"/>
      <c r="F342" s="424"/>
      <c r="G342" s="48"/>
      <c r="I342" s="49"/>
      <c r="J342" s="49"/>
      <c r="K342" s="49"/>
    </row>
    <row r="343" spans="2:11" ht="15" customHeight="1" x14ac:dyDescent="0.35">
      <c r="B343" s="422" t="s">
        <v>401</v>
      </c>
      <c r="C343" s="423"/>
      <c r="D343" s="423"/>
      <c r="E343" s="423"/>
      <c r="F343" s="424"/>
      <c r="G343" s="48"/>
      <c r="I343" s="49"/>
      <c r="J343" s="49"/>
      <c r="K343" s="49"/>
    </row>
    <row r="344" spans="2:11" ht="13.5" customHeight="1" x14ac:dyDescent="0.35">
      <c r="B344" s="422" t="s">
        <v>402</v>
      </c>
      <c r="C344" s="423"/>
      <c r="D344" s="423"/>
      <c r="E344" s="423"/>
      <c r="F344" s="424"/>
      <c r="G344" s="48"/>
      <c r="I344" s="49"/>
      <c r="J344" s="49"/>
      <c r="K344" s="49"/>
    </row>
    <row r="345" spans="2:11" ht="15" customHeight="1" x14ac:dyDescent="0.35">
      <c r="B345" s="1" t="s">
        <v>403</v>
      </c>
      <c r="C345" s="2"/>
      <c r="D345" s="2"/>
      <c r="E345" s="2"/>
      <c r="F345" s="2"/>
      <c r="G345" s="48"/>
      <c r="I345" s="34" t="str">
        <f>B345</f>
        <v>Frais de siège / Rémunération</v>
      </c>
      <c r="J345" s="35"/>
      <c r="K345" s="34"/>
    </row>
    <row r="346" spans="2:11" ht="15" customHeight="1" x14ac:dyDescent="0.35">
      <c r="B346" s="422" t="s">
        <v>404</v>
      </c>
      <c r="C346" s="423"/>
      <c r="D346" s="423"/>
      <c r="E346" s="423"/>
      <c r="F346" s="424"/>
      <c r="G346" s="48"/>
      <c r="I346" s="49"/>
      <c r="J346" s="49"/>
      <c r="K346" s="49"/>
    </row>
    <row r="347" spans="2:11" ht="15" customHeight="1" x14ac:dyDescent="0.35">
      <c r="B347" s="422" t="s">
        <v>405</v>
      </c>
      <c r="C347" s="423"/>
      <c r="D347" s="423"/>
      <c r="E347" s="423"/>
      <c r="F347" s="424"/>
      <c r="G347" s="48"/>
      <c r="I347" s="49"/>
      <c r="J347" s="49"/>
      <c r="K347" s="49"/>
    </row>
    <row r="348" spans="2:11" ht="13.5" customHeight="1" x14ac:dyDescent="0.35">
      <c r="B348" s="422" t="s">
        <v>406</v>
      </c>
      <c r="C348" s="423"/>
      <c r="D348" s="423"/>
      <c r="E348" s="423"/>
      <c r="F348" s="424"/>
      <c r="G348" s="48"/>
      <c r="I348" s="49"/>
      <c r="J348" s="49"/>
      <c r="K348" s="49"/>
    </row>
  </sheetData>
  <mergeCells count="466">
    <mergeCell ref="K43:L43"/>
    <mergeCell ref="K23:L23"/>
    <mergeCell ref="M23:N23"/>
    <mergeCell ref="K19:L19"/>
    <mergeCell ref="M19:N19"/>
    <mergeCell ref="K18:L18"/>
    <mergeCell ref="M18:N18"/>
    <mergeCell ref="K33:L33"/>
    <mergeCell ref="B30:D30"/>
    <mergeCell ref="B31:D31"/>
    <mergeCell ref="B43:D43"/>
    <mergeCell ref="B25:I25"/>
    <mergeCell ref="B26:E26"/>
    <mergeCell ref="F26:I26"/>
    <mergeCell ref="K27:L27"/>
    <mergeCell ref="B27:E27"/>
    <mergeCell ref="F27:I27"/>
    <mergeCell ref="K28:L28"/>
    <mergeCell ref="M28:N28"/>
    <mergeCell ref="F28:F29"/>
    <mergeCell ref="G28:G29"/>
    <mergeCell ref="H28:I29"/>
    <mergeCell ref="K26:N26"/>
    <mergeCell ref="B33:D33"/>
    <mergeCell ref="B47:D47"/>
    <mergeCell ref="B37:D37"/>
    <mergeCell ref="B42:D42"/>
    <mergeCell ref="H43:I43"/>
    <mergeCell ref="K45:L45"/>
    <mergeCell ref="K44:L44"/>
    <mergeCell ref="M44:N44"/>
    <mergeCell ref="M31:N31"/>
    <mergeCell ref="H31:I31"/>
    <mergeCell ref="K32:L32"/>
    <mergeCell ref="H41:I41"/>
    <mergeCell ref="H39:I39"/>
    <mergeCell ref="H38:I38"/>
    <mergeCell ref="K41:L41"/>
    <mergeCell ref="K42:L42"/>
    <mergeCell ref="K40:L40"/>
    <mergeCell ref="K39:L39"/>
    <mergeCell ref="H36:I36"/>
    <mergeCell ref="K37:L37"/>
    <mergeCell ref="H37:I37"/>
    <mergeCell ref="K38:L38"/>
    <mergeCell ref="K36:L36"/>
    <mergeCell ref="M45:N45"/>
    <mergeCell ref="B32:D32"/>
    <mergeCell ref="M55:N55"/>
    <mergeCell ref="K56:L56"/>
    <mergeCell ref="B124:C124"/>
    <mergeCell ref="B190:F190"/>
    <mergeCell ref="B192:F192"/>
    <mergeCell ref="B193:F193"/>
    <mergeCell ref="B170:F170"/>
    <mergeCell ref="B171:F171"/>
    <mergeCell ref="B174:F174"/>
    <mergeCell ref="B166:F166"/>
    <mergeCell ref="B168:F168"/>
    <mergeCell ref="B158:F158"/>
    <mergeCell ref="B148:F148"/>
    <mergeCell ref="B149:F149"/>
    <mergeCell ref="B150:F150"/>
    <mergeCell ref="B151:F151"/>
    <mergeCell ref="B153:F153"/>
    <mergeCell ref="M56:N56"/>
    <mergeCell ref="M73:N73"/>
    <mergeCell ref="B105:C105"/>
    <mergeCell ref="B106:C106"/>
    <mergeCell ref="B67:C67"/>
    <mergeCell ref="B68:C68"/>
    <mergeCell ref="G90:I90"/>
    <mergeCell ref="M48:N48"/>
    <mergeCell ref="K46:L46"/>
    <mergeCell ref="K51:L51"/>
    <mergeCell ref="K52:L52"/>
    <mergeCell ref="K53:L53"/>
    <mergeCell ref="M51:N51"/>
    <mergeCell ref="M52:N52"/>
    <mergeCell ref="K54:L54"/>
    <mergeCell ref="M54:N54"/>
    <mergeCell ref="K49:L49"/>
    <mergeCell ref="M49:N49"/>
    <mergeCell ref="K50:L50"/>
    <mergeCell ref="M50:N50"/>
    <mergeCell ref="K47:L47"/>
    <mergeCell ref="M46:N46"/>
    <mergeCell ref="K16:N16"/>
    <mergeCell ref="O18:T18"/>
    <mergeCell ref="O21:T21"/>
    <mergeCell ref="O22:T22"/>
    <mergeCell ref="O23:T23"/>
    <mergeCell ref="K25:O25"/>
    <mergeCell ref="K20:N20"/>
    <mergeCell ref="K21:L21"/>
    <mergeCell ref="K22:L22"/>
    <mergeCell ref="M21:N21"/>
    <mergeCell ref="M22:N22"/>
    <mergeCell ref="B309:F309"/>
    <mergeCell ref="B311:F311"/>
    <mergeCell ref="B312:F312"/>
    <mergeCell ref="B313:F313"/>
    <mergeCell ref="B314:F314"/>
    <mergeCell ref="B342:F342"/>
    <mergeCell ref="B343:F343"/>
    <mergeCell ref="B129:G130"/>
    <mergeCell ref="B302:F302"/>
    <mergeCell ref="B304:F304"/>
    <mergeCell ref="B305:F305"/>
    <mergeCell ref="B156:F156"/>
    <mergeCell ref="B154:F154"/>
    <mergeCell ref="B155:F155"/>
    <mergeCell ref="B146:F146"/>
    <mergeCell ref="B144:F144"/>
    <mergeCell ref="B164:F164"/>
    <mergeCell ref="B165:F165"/>
    <mergeCell ref="B131:G131"/>
    <mergeCell ref="B145:F145"/>
    <mergeCell ref="B147:F147"/>
    <mergeCell ref="B136:F136"/>
    <mergeCell ref="B137:F137"/>
    <mergeCell ref="B138:F138"/>
    <mergeCell ref="B347:F347"/>
    <mergeCell ref="B329:F329"/>
    <mergeCell ref="B321:F321"/>
    <mergeCell ref="B322:F322"/>
    <mergeCell ref="B323:F323"/>
    <mergeCell ref="B325:F325"/>
    <mergeCell ref="B315:F315"/>
    <mergeCell ref="B317:F317"/>
    <mergeCell ref="B318:F318"/>
    <mergeCell ref="B319:F319"/>
    <mergeCell ref="B320:F320"/>
    <mergeCell ref="B348:F348"/>
    <mergeCell ref="B134:F134"/>
    <mergeCell ref="B179:F179"/>
    <mergeCell ref="B204:F204"/>
    <mergeCell ref="B205:F205"/>
    <mergeCell ref="B208:F208"/>
    <mergeCell ref="B210:F210"/>
    <mergeCell ref="B213:F213"/>
    <mergeCell ref="B214:F214"/>
    <mergeCell ref="B216:F216"/>
    <mergeCell ref="B217:F217"/>
    <mergeCell ref="B337:F337"/>
    <mergeCell ref="B338:F338"/>
    <mergeCell ref="B339:F339"/>
    <mergeCell ref="B344:F344"/>
    <mergeCell ref="B346:F346"/>
    <mergeCell ref="B331:F331"/>
    <mergeCell ref="B332:F332"/>
    <mergeCell ref="B333:F333"/>
    <mergeCell ref="B335:F335"/>
    <mergeCell ref="B336:F336"/>
    <mergeCell ref="B340:F340"/>
    <mergeCell ref="B341:F341"/>
    <mergeCell ref="B327:F327"/>
    <mergeCell ref="B306:F306"/>
    <mergeCell ref="B308:F308"/>
    <mergeCell ref="B295:F295"/>
    <mergeCell ref="B296:F296"/>
    <mergeCell ref="B298:F298"/>
    <mergeCell ref="B299:F299"/>
    <mergeCell ref="B301:F301"/>
    <mergeCell ref="B290:F290"/>
    <mergeCell ref="B291:F291"/>
    <mergeCell ref="B292:F292"/>
    <mergeCell ref="B293:F293"/>
    <mergeCell ref="B294:F294"/>
    <mergeCell ref="B285:F285"/>
    <mergeCell ref="B286:F286"/>
    <mergeCell ref="B287:F287"/>
    <mergeCell ref="B289:F289"/>
    <mergeCell ref="B284:F284"/>
    <mergeCell ref="B261:F261"/>
    <mergeCell ref="B256:F256"/>
    <mergeCell ref="B257:F257"/>
    <mergeCell ref="B258:F258"/>
    <mergeCell ref="B267:F267"/>
    <mergeCell ref="B271:F271"/>
    <mergeCell ref="B272:F272"/>
    <mergeCell ref="B273:F273"/>
    <mergeCell ref="B274:F274"/>
    <mergeCell ref="B277:F277"/>
    <mergeCell ref="B278:F278"/>
    <mergeCell ref="B279:F279"/>
    <mergeCell ref="B280:F280"/>
    <mergeCell ref="B283:F283"/>
    <mergeCell ref="B275:F275"/>
    <mergeCell ref="B262:F262"/>
    <mergeCell ref="B263:F263"/>
    <mergeCell ref="B264:F264"/>
    <mergeCell ref="B266:F266"/>
    <mergeCell ref="B9:C9"/>
    <mergeCell ref="D9:F9"/>
    <mergeCell ref="B51:I51"/>
    <mergeCell ref="B270:F270"/>
    <mergeCell ref="B268:F268"/>
    <mergeCell ref="B269:F269"/>
    <mergeCell ref="B235:F235"/>
    <mergeCell ref="B236:F236"/>
    <mergeCell ref="B238:F238"/>
    <mergeCell ref="B240:F240"/>
    <mergeCell ref="B241:F241"/>
    <mergeCell ref="B253:F253"/>
    <mergeCell ref="B255:F255"/>
    <mergeCell ref="B259:F259"/>
    <mergeCell ref="B260:F260"/>
    <mergeCell ref="B251:G251"/>
    <mergeCell ref="B249:F249"/>
    <mergeCell ref="B242:F242"/>
    <mergeCell ref="B244:F244"/>
    <mergeCell ref="B245:F245"/>
    <mergeCell ref="B246:F246"/>
    <mergeCell ref="B247:F247"/>
    <mergeCell ref="B13:O13"/>
    <mergeCell ref="B16:E16"/>
    <mergeCell ref="M76:N76"/>
    <mergeCell ref="B5:C5"/>
    <mergeCell ref="D5:F5"/>
    <mergeCell ref="D120:F120"/>
    <mergeCell ref="D121:F121"/>
    <mergeCell ref="B113:C121"/>
    <mergeCell ref="D114:F114"/>
    <mergeCell ref="D115:F115"/>
    <mergeCell ref="D116:F116"/>
    <mergeCell ref="D117:F117"/>
    <mergeCell ref="D118:F118"/>
    <mergeCell ref="D119:F119"/>
    <mergeCell ref="D6:F6"/>
    <mergeCell ref="B7:C7"/>
    <mergeCell ref="D7:F7"/>
    <mergeCell ref="D113:F113"/>
    <mergeCell ref="B99:C99"/>
    <mergeCell ref="B102:C103"/>
    <mergeCell ref="D102:F102"/>
    <mergeCell ref="B100:C100"/>
    <mergeCell ref="B8:C8"/>
    <mergeCell ref="D8:F8"/>
    <mergeCell ref="B97:J97"/>
    <mergeCell ref="B90:C90"/>
    <mergeCell ref="M83:N83"/>
    <mergeCell ref="B89:C89"/>
    <mergeCell ref="B1:O1"/>
    <mergeCell ref="B94:O94"/>
    <mergeCell ref="M97:O97"/>
    <mergeCell ref="M98:N98"/>
    <mergeCell ref="B2:C2"/>
    <mergeCell ref="B4:C4"/>
    <mergeCell ref="D4:F4"/>
    <mergeCell ref="B6:C6"/>
    <mergeCell ref="H33:I33"/>
    <mergeCell ref="K34:L34"/>
    <mergeCell ref="H34:I34"/>
    <mergeCell ref="K35:L35"/>
    <mergeCell ref="K29:L29"/>
    <mergeCell ref="M29:N29"/>
    <mergeCell ref="K30:L30"/>
    <mergeCell ref="M30:N30"/>
    <mergeCell ref="H30:I30"/>
    <mergeCell ref="K31:L31"/>
    <mergeCell ref="B10:C10"/>
    <mergeCell ref="H98:I98"/>
    <mergeCell ref="M74:N74"/>
    <mergeCell ref="M75:N75"/>
    <mergeCell ref="G74:I74"/>
    <mergeCell ref="G77:I77"/>
    <mergeCell ref="G76:I76"/>
    <mergeCell ref="G75:I75"/>
    <mergeCell ref="M84:N84"/>
    <mergeCell ref="M85:N85"/>
    <mergeCell ref="B83:C83"/>
    <mergeCell ref="B84:C84"/>
    <mergeCell ref="B74:C74"/>
    <mergeCell ref="B75:C75"/>
    <mergeCell ref="B76:C76"/>
    <mergeCell ref="B77:C77"/>
    <mergeCell ref="B78:C78"/>
    <mergeCell ref="G79:I79"/>
    <mergeCell ref="G78:I78"/>
    <mergeCell ref="M77:N77"/>
    <mergeCell ref="M78:N78"/>
    <mergeCell ref="M79:N79"/>
    <mergeCell ref="B85:C85"/>
    <mergeCell ref="G81:I81"/>
    <mergeCell ref="G80:I80"/>
    <mergeCell ref="M80:N80"/>
    <mergeCell ref="M81:N81"/>
    <mergeCell ref="M82:N82"/>
    <mergeCell ref="E63:E64"/>
    <mergeCell ref="B54:C54"/>
    <mergeCell ref="G72:I72"/>
    <mergeCell ref="G71:K71"/>
    <mergeCell ref="B69:C69"/>
    <mergeCell ref="D69:E69"/>
    <mergeCell ref="D68:E68"/>
    <mergeCell ref="D67:E67"/>
    <mergeCell ref="G73:I73"/>
    <mergeCell ref="B73:C73"/>
    <mergeCell ref="K57:L57"/>
    <mergeCell ref="B86:C86"/>
    <mergeCell ref="B87:C87"/>
    <mergeCell ref="B88:C88"/>
    <mergeCell ref="G84:I84"/>
    <mergeCell ref="G85:I85"/>
    <mergeCell ref="G86:I86"/>
    <mergeCell ref="G87:I87"/>
    <mergeCell ref="G88:I88"/>
    <mergeCell ref="B79:C79"/>
    <mergeCell ref="G83:I83"/>
    <mergeCell ref="G82:I82"/>
    <mergeCell ref="B80:C80"/>
    <mergeCell ref="B81:C81"/>
    <mergeCell ref="B82:C82"/>
    <mergeCell ref="B3:O3"/>
    <mergeCell ref="I6:J11"/>
    <mergeCell ref="K6:O11"/>
    <mergeCell ref="I4:J5"/>
    <mergeCell ref="K4:O5"/>
    <mergeCell ref="G22:H22"/>
    <mergeCell ref="B48:D48"/>
    <mergeCell ref="B49:D49"/>
    <mergeCell ref="F47:H47"/>
    <mergeCell ref="F48:H48"/>
    <mergeCell ref="F49:H49"/>
    <mergeCell ref="B46:I46"/>
    <mergeCell ref="K17:N17"/>
    <mergeCell ref="G16:I16"/>
    <mergeCell ref="G17:H17"/>
    <mergeCell ref="G18:H18"/>
    <mergeCell ref="D10:F10"/>
    <mergeCell ref="G21:I21"/>
    <mergeCell ref="H32:I32"/>
    <mergeCell ref="H40:I40"/>
    <mergeCell ref="B17:C19"/>
    <mergeCell ref="H35:I35"/>
    <mergeCell ref="B28:D29"/>
    <mergeCell ref="E28:E29"/>
    <mergeCell ref="M71:P71"/>
    <mergeCell ref="M72:N72"/>
    <mergeCell ref="B34:D34"/>
    <mergeCell ref="B35:D35"/>
    <mergeCell ref="B38:D38"/>
    <mergeCell ref="B39:D39"/>
    <mergeCell ref="B40:D40"/>
    <mergeCell ref="B36:D36"/>
    <mergeCell ref="K55:L55"/>
    <mergeCell ref="M57:N57"/>
    <mergeCell ref="M47:N47"/>
    <mergeCell ref="K48:L48"/>
    <mergeCell ref="B52:C52"/>
    <mergeCell ref="B63:D64"/>
    <mergeCell ref="B58:I58"/>
    <mergeCell ref="B60:D60"/>
    <mergeCell ref="B66:D66"/>
    <mergeCell ref="B62:D62"/>
    <mergeCell ref="B55:C55"/>
    <mergeCell ref="B53:C53"/>
    <mergeCell ref="B72:C72"/>
    <mergeCell ref="B71:E71"/>
    <mergeCell ref="H42:I42"/>
    <mergeCell ref="M53:N53"/>
    <mergeCell ref="B110:C110"/>
    <mergeCell ref="B126:D126"/>
    <mergeCell ref="L121:N121"/>
    <mergeCell ref="B111:C111"/>
    <mergeCell ref="B91:C91"/>
    <mergeCell ref="B92:C92"/>
    <mergeCell ref="G91:I91"/>
    <mergeCell ref="G92:I92"/>
    <mergeCell ref="M107:N107"/>
    <mergeCell ref="M105:O106"/>
    <mergeCell ref="B109:C109"/>
    <mergeCell ref="M102:N102"/>
    <mergeCell ref="M103:N103"/>
    <mergeCell ref="M108:N108"/>
    <mergeCell ref="N124:O124"/>
    <mergeCell ref="B107:C107"/>
    <mergeCell ref="B98:C98"/>
    <mergeCell ref="E98:F98"/>
    <mergeCell ref="B104:C104"/>
    <mergeCell ref="G102:G103"/>
    <mergeCell ref="B108:C108"/>
    <mergeCell ref="K126:L126"/>
    <mergeCell ref="M101:O101"/>
    <mergeCell ref="H99:I99"/>
    <mergeCell ref="M86:N86"/>
    <mergeCell ref="M87:N87"/>
    <mergeCell ref="M88:N88"/>
    <mergeCell ref="L119:N119"/>
    <mergeCell ref="K125:L125"/>
    <mergeCell ref="J113:N113"/>
    <mergeCell ref="L114:N114"/>
    <mergeCell ref="L115:N115"/>
    <mergeCell ref="L116:N116"/>
    <mergeCell ref="L117:N117"/>
    <mergeCell ref="L118:N118"/>
    <mergeCell ref="J114:K121"/>
    <mergeCell ref="L120:N120"/>
    <mergeCell ref="M89:N89"/>
    <mergeCell ref="M90:N90"/>
    <mergeCell ref="M91:N91"/>
    <mergeCell ref="M92:N92"/>
    <mergeCell ref="G123:L123"/>
    <mergeCell ref="G124:H124"/>
    <mergeCell ref="K124:L124"/>
    <mergeCell ref="E99:G100"/>
    <mergeCell ref="G89:I89"/>
    <mergeCell ref="B175:F175"/>
    <mergeCell ref="B176:F176"/>
    <mergeCell ref="B178:F178"/>
    <mergeCell ref="B180:F180"/>
    <mergeCell ref="B184:F184"/>
    <mergeCell ref="B173:F173"/>
    <mergeCell ref="B229:F229"/>
    <mergeCell ref="B223:F223"/>
    <mergeCell ref="B224:F224"/>
    <mergeCell ref="B225:F225"/>
    <mergeCell ref="B226:F226"/>
    <mergeCell ref="B228:F228"/>
    <mergeCell ref="B218:F218"/>
    <mergeCell ref="B222:F222"/>
    <mergeCell ref="B200:F200"/>
    <mergeCell ref="B202:F202"/>
    <mergeCell ref="B203:F203"/>
    <mergeCell ref="B220:G220"/>
    <mergeCell ref="B212:F212"/>
    <mergeCell ref="B206:F206"/>
    <mergeCell ref="B207:F207"/>
    <mergeCell ref="B189:F189"/>
    <mergeCell ref="B211:F211"/>
    <mergeCell ref="B194:F194"/>
    <mergeCell ref="P124:Q124"/>
    <mergeCell ref="N123:Q123"/>
    <mergeCell ref="N125:O125"/>
    <mergeCell ref="P125:Q125"/>
    <mergeCell ref="B169:F169"/>
    <mergeCell ref="B159:F159"/>
    <mergeCell ref="B160:F160"/>
    <mergeCell ref="B161:F161"/>
    <mergeCell ref="B163:F163"/>
    <mergeCell ref="B123:D123"/>
    <mergeCell ref="I129:K129"/>
    <mergeCell ref="B127:C127"/>
    <mergeCell ref="B139:F139"/>
    <mergeCell ref="B140:F140"/>
    <mergeCell ref="B133:F133"/>
    <mergeCell ref="B142:F142"/>
    <mergeCell ref="B143:F143"/>
    <mergeCell ref="B199:F199"/>
    <mergeCell ref="B230:F230"/>
    <mergeCell ref="B231:F231"/>
    <mergeCell ref="B232:F232"/>
    <mergeCell ref="B233:F233"/>
    <mergeCell ref="B237:F237"/>
    <mergeCell ref="B239:F239"/>
    <mergeCell ref="B248:F248"/>
    <mergeCell ref="B181:F181"/>
    <mergeCell ref="B183:F183"/>
    <mergeCell ref="B195:F195"/>
    <mergeCell ref="B196:F196"/>
    <mergeCell ref="B197:F197"/>
    <mergeCell ref="B185:F185"/>
    <mergeCell ref="B186:F186"/>
    <mergeCell ref="B188:F188"/>
    <mergeCell ref="B198:F198"/>
  </mergeCells>
  <phoneticPr fontId="26" type="noConversion"/>
  <conditionalFormatting sqref="B54:D55">
    <cfRule type="expression" dxfId="156" priority="15">
      <formula>$D$53="non"</formula>
    </cfRule>
  </conditionalFormatting>
  <conditionalFormatting sqref="B68:E68">
    <cfRule type="expression" dxfId="155" priority="19">
      <formula>$E$66&lt;2</formula>
    </cfRule>
  </conditionalFormatting>
  <conditionalFormatting sqref="B69:E69">
    <cfRule type="expression" dxfId="154" priority="18">
      <formula>$E$66&lt;3</formula>
    </cfRule>
  </conditionalFormatting>
  <conditionalFormatting sqref="B10:F10 B12:C12">
    <cfRule type="expression" dxfId="153" priority="285">
      <formula>$D$9="non"</formula>
    </cfRule>
  </conditionalFormatting>
  <conditionalFormatting sqref="B104:J104">
    <cfRule type="expression" dxfId="152" priority="3">
      <formula>$G$98="A"</formula>
    </cfRule>
  </conditionalFormatting>
  <conditionalFormatting sqref="B105:J105">
    <cfRule type="expression" dxfId="151" priority="2">
      <formula>$G$98="B"</formula>
    </cfRule>
    <cfRule type="expression" dxfId="150" priority="4">
      <formula>$D$98&lt;2</formula>
    </cfRule>
  </conditionalFormatting>
  <conditionalFormatting sqref="B106:J106">
    <cfRule type="expression" dxfId="149" priority="1">
      <formula>$D$98&lt;3</formula>
    </cfRule>
    <cfRule type="expression" dxfId="148" priority="5">
      <formula>$G$98="C"</formula>
    </cfRule>
  </conditionalFormatting>
  <conditionalFormatting sqref="B107:J107">
    <cfRule type="expression" dxfId="147" priority="91">
      <formula>$G$98="D"</formula>
    </cfRule>
    <cfRule type="expression" dxfId="146" priority="94">
      <formula>$D$98&lt;4</formula>
    </cfRule>
  </conditionalFormatting>
  <conditionalFormatting sqref="B108:J108">
    <cfRule type="expression" dxfId="145" priority="95">
      <formula>$D$98&lt;5</formula>
    </cfRule>
    <cfRule type="expression" dxfId="144" priority="90">
      <formula>$G$98="E"</formula>
    </cfRule>
  </conditionalFormatting>
  <conditionalFormatting sqref="B109:J109">
    <cfRule type="expression" dxfId="143" priority="96">
      <formula>$D$98&lt;6</formula>
    </cfRule>
    <cfRule type="expression" dxfId="142" priority="89">
      <formula>$G$98="F"</formula>
    </cfRule>
  </conditionalFormatting>
  <conditionalFormatting sqref="B110:J110">
    <cfRule type="expression" dxfId="141" priority="83">
      <formula>$D$98&lt;7</formula>
    </cfRule>
    <cfRule type="expression" dxfId="140" priority="82">
      <formula>$G$98="G"</formula>
    </cfRule>
  </conditionalFormatting>
  <conditionalFormatting sqref="B111:J111">
    <cfRule type="expression" dxfId="139" priority="81">
      <formula>$G$98="H"</formula>
    </cfRule>
    <cfRule type="expression" dxfId="138" priority="84">
      <formula>$D$98&lt;8</formula>
    </cfRule>
  </conditionalFormatting>
  <conditionalFormatting sqref="B62:P91 B92 D92:P92">
    <cfRule type="expression" dxfId="137" priority="17">
      <formula>$E$60="non"</formula>
    </cfRule>
  </conditionalFormatting>
  <conditionalFormatting sqref="D73:E92">
    <cfRule type="expression" dxfId="136" priority="48">
      <formula>$E$62="non"</formula>
    </cfRule>
  </conditionalFormatting>
  <conditionalFormatting sqref="E52:E53">
    <cfRule type="expression" dxfId="135" priority="68">
      <formula>$D52="non"</formula>
    </cfRule>
  </conditionalFormatting>
  <conditionalFormatting sqref="E72">
    <cfRule type="expression" dxfId="134" priority="11">
      <formula>$E$66&lt;2</formula>
    </cfRule>
  </conditionalFormatting>
  <conditionalFormatting sqref="F30:I43">
    <cfRule type="expression" dxfId="133" priority="16">
      <formula>$F$27="non"</formula>
    </cfRule>
  </conditionalFormatting>
  <conditionalFormatting sqref="G71:K92">
    <cfRule type="expression" dxfId="132" priority="23">
      <formula>$E$66&lt;2</formula>
    </cfRule>
  </conditionalFormatting>
  <conditionalFormatting sqref="I133:K134">
    <cfRule type="expression" dxfId="131" priority="131">
      <formula>$G133="non applicable"</formula>
    </cfRule>
  </conditionalFormatting>
  <conditionalFormatting sqref="I136:K140">
    <cfRule type="expression" dxfId="130" priority="130">
      <formula>$G136="non applicable"</formula>
    </cfRule>
  </conditionalFormatting>
  <conditionalFormatting sqref="I142:K145">
    <cfRule type="expression" dxfId="129" priority="129">
      <formula>$G142="non applicable"</formula>
    </cfRule>
  </conditionalFormatting>
  <conditionalFormatting sqref="I147:K151">
    <cfRule type="expression" dxfId="128" priority="127">
      <formula>$G147="non applicable"</formula>
    </cfRule>
  </conditionalFormatting>
  <conditionalFormatting sqref="I153:K156">
    <cfRule type="expression" dxfId="127" priority="126">
      <formula>$G153="non applicable"</formula>
    </cfRule>
  </conditionalFormatting>
  <conditionalFormatting sqref="I158:K161">
    <cfRule type="expression" dxfId="126" priority="125">
      <formula>$G158="non applicable"</formula>
    </cfRule>
  </conditionalFormatting>
  <conditionalFormatting sqref="I163:K166">
    <cfRule type="expression" dxfId="125" priority="124">
      <formula>$G163="non applicable"</formula>
    </cfRule>
  </conditionalFormatting>
  <conditionalFormatting sqref="I168:K171">
    <cfRule type="expression" dxfId="124" priority="123">
      <formula>$G168="non applicable"</formula>
    </cfRule>
  </conditionalFormatting>
  <conditionalFormatting sqref="I173:K176">
    <cfRule type="expression" dxfId="123" priority="122">
      <formula>$G173="non applicable"</formula>
    </cfRule>
  </conditionalFormatting>
  <conditionalFormatting sqref="I178:K181">
    <cfRule type="expression" dxfId="122" priority="121">
      <formula>$G178="non applicable"</formula>
    </cfRule>
  </conditionalFormatting>
  <conditionalFormatting sqref="I183:K186">
    <cfRule type="expression" dxfId="121" priority="120">
      <formula>$G183="non applicable"</formula>
    </cfRule>
  </conditionalFormatting>
  <conditionalFormatting sqref="I188:K190">
    <cfRule type="expression" dxfId="120" priority="119">
      <formula>$G188="non applicable"</formula>
    </cfRule>
  </conditionalFormatting>
  <conditionalFormatting sqref="I192:K200">
    <cfRule type="expression" dxfId="119" priority="118">
      <formula>$G192="non applicable"</formula>
    </cfRule>
  </conditionalFormatting>
  <conditionalFormatting sqref="I202:K208">
    <cfRule type="expression" dxfId="118" priority="117">
      <formula>$G202="non applicable"</formula>
    </cfRule>
  </conditionalFormatting>
  <conditionalFormatting sqref="I210:K214">
    <cfRule type="expression" dxfId="117" priority="116">
      <formula>$G210="non applicable"</formula>
    </cfRule>
  </conditionalFormatting>
  <conditionalFormatting sqref="I216:K218">
    <cfRule type="expression" dxfId="116" priority="115">
      <formula>$G216="non applicable"</formula>
    </cfRule>
  </conditionalFormatting>
  <conditionalFormatting sqref="I222:K226">
    <cfRule type="expression" dxfId="115" priority="114">
      <formula>$G222="non applicable"</formula>
    </cfRule>
  </conditionalFormatting>
  <conditionalFormatting sqref="I228:K233 I325:K325">
    <cfRule type="expression" dxfId="114" priority="280">
      <formula>$G228="non applicable"</formula>
    </cfRule>
  </conditionalFormatting>
  <conditionalFormatting sqref="I235:K242">
    <cfRule type="expression" dxfId="113" priority="112">
      <formula>$G235="non applicable"</formula>
    </cfRule>
  </conditionalFormatting>
  <conditionalFormatting sqref="I244:K249">
    <cfRule type="expression" dxfId="112" priority="111">
      <formula>$G244="non applicable"</formula>
    </cfRule>
  </conditionalFormatting>
  <conditionalFormatting sqref="I253:K253">
    <cfRule type="expression" dxfId="111" priority="110">
      <formula>$G253="non applicable"</formula>
    </cfRule>
  </conditionalFormatting>
  <conditionalFormatting sqref="I255:K264">
    <cfRule type="expression" dxfId="110" priority="109">
      <formula>$G255="non applicable"</formula>
    </cfRule>
  </conditionalFormatting>
  <conditionalFormatting sqref="I266:K275">
    <cfRule type="expression" dxfId="109" priority="108">
      <formula>$G266="non applicable"</formula>
    </cfRule>
  </conditionalFormatting>
  <conditionalFormatting sqref="I277:K280">
    <cfRule type="expression" dxfId="108" priority="107">
      <formula>$G277="non applicable"</formula>
    </cfRule>
  </conditionalFormatting>
  <conditionalFormatting sqref="I282:K306">
    <cfRule type="expression" dxfId="107" priority="106">
      <formula>$G282="non applicable"</formula>
    </cfRule>
  </conditionalFormatting>
  <conditionalFormatting sqref="I308:K309">
    <cfRule type="expression" dxfId="106" priority="105">
      <formula>$G308="non applicable"</formula>
    </cfRule>
  </conditionalFormatting>
  <conditionalFormatting sqref="I311:K315">
    <cfRule type="expression" dxfId="105" priority="104">
      <formula>$G311="non applicable"</formula>
    </cfRule>
  </conditionalFormatting>
  <conditionalFormatting sqref="I317:K323">
    <cfRule type="expression" dxfId="104" priority="103">
      <formula>$G317="non applicable"</formula>
    </cfRule>
  </conditionalFormatting>
  <conditionalFormatting sqref="I327:K327">
    <cfRule type="expression" dxfId="103" priority="101">
      <formula>$G327="non applicable"</formula>
    </cfRule>
  </conditionalFormatting>
  <conditionalFormatting sqref="I329:K329">
    <cfRule type="expression" dxfId="102" priority="100">
      <formula>$G329="non applicable"</formula>
    </cfRule>
  </conditionalFormatting>
  <conditionalFormatting sqref="I331:K333">
    <cfRule type="expression" dxfId="101" priority="99">
      <formula>$G331="non applicable"</formula>
    </cfRule>
  </conditionalFormatting>
  <conditionalFormatting sqref="I335:K344">
    <cfRule type="expression" dxfId="100" priority="98">
      <formula>$G335="non applicable"</formula>
    </cfRule>
  </conditionalFormatting>
  <conditionalFormatting sqref="I346:K348">
    <cfRule type="expression" dxfId="99" priority="97">
      <formula>$G346="non applicable"</formula>
    </cfRule>
  </conditionalFormatting>
  <conditionalFormatting sqref="J130:J131 J228:J233">
    <cfRule type="expression" dxfId="98" priority="204">
      <formula>$I$124&lt;3</formula>
    </cfRule>
  </conditionalFormatting>
  <conditionalFormatting sqref="J133:J134">
    <cfRule type="expression" dxfId="97" priority="202">
      <formula>$I$124&lt;3</formula>
    </cfRule>
  </conditionalFormatting>
  <conditionalFormatting sqref="J136:J140">
    <cfRule type="expression" dxfId="96" priority="200">
      <formula>$I$124&lt;3</formula>
    </cfRule>
  </conditionalFormatting>
  <conditionalFormatting sqref="J142:J145">
    <cfRule type="expression" dxfId="95" priority="198">
      <formula>$I$124&lt;3</formula>
    </cfRule>
  </conditionalFormatting>
  <conditionalFormatting sqref="J147:J151">
    <cfRule type="expression" dxfId="94" priority="194">
      <formula>$I$124&lt;3</formula>
    </cfRule>
  </conditionalFormatting>
  <conditionalFormatting sqref="J153:J156">
    <cfRule type="expression" dxfId="93" priority="192">
      <formula>$I$124&lt;3</formula>
    </cfRule>
  </conditionalFormatting>
  <conditionalFormatting sqref="J158:J161">
    <cfRule type="expression" dxfId="92" priority="190">
      <formula>$I$124&lt;3</formula>
    </cfRule>
  </conditionalFormatting>
  <conditionalFormatting sqref="J163:J166">
    <cfRule type="expression" dxfId="91" priority="188">
      <formula>$I$124&lt;3</formula>
    </cfRule>
  </conditionalFormatting>
  <conditionalFormatting sqref="J168:J171">
    <cfRule type="expression" dxfId="90" priority="186">
      <formula>$I$124&lt;3</formula>
    </cfRule>
  </conditionalFormatting>
  <conditionalFormatting sqref="J173:J176">
    <cfRule type="expression" dxfId="89" priority="184">
      <formula>$I$124&lt;3</formula>
    </cfRule>
  </conditionalFormatting>
  <conditionalFormatting sqref="J178:J181">
    <cfRule type="expression" dxfId="88" priority="182">
      <formula>$I$124&lt;3</formula>
    </cfRule>
  </conditionalFormatting>
  <conditionalFormatting sqref="J183:J186">
    <cfRule type="expression" dxfId="87" priority="180">
      <formula>$I$124&lt;3</formula>
    </cfRule>
  </conditionalFormatting>
  <conditionalFormatting sqref="J188:J190">
    <cfRule type="expression" dxfId="86" priority="178">
      <formula>$I$124&lt;3</formula>
    </cfRule>
  </conditionalFormatting>
  <conditionalFormatting sqref="J192:J200">
    <cfRule type="expression" dxfId="85" priority="176">
      <formula>$I$124&lt;3</formula>
    </cfRule>
  </conditionalFormatting>
  <conditionalFormatting sqref="J202:J208">
    <cfRule type="expression" dxfId="84" priority="174">
      <formula>$I$124&lt;3</formula>
    </cfRule>
  </conditionalFormatting>
  <conditionalFormatting sqref="J210:J214">
    <cfRule type="expression" dxfId="83" priority="172">
      <formula>$I$124&lt;3</formula>
    </cfRule>
  </conditionalFormatting>
  <conditionalFormatting sqref="J216:J218">
    <cfRule type="expression" dxfId="82" priority="170">
      <formula>$I$124&lt;3</formula>
    </cfRule>
  </conditionalFormatting>
  <conditionalFormatting sqref="J222:J226">
    <cfRule type="expression" dxfId="81" priority="168">
      <formula>$I$124&lt;3</formula>
    </cfRule>
  </conditionalFormatting>
  <conditionalFormatting sqref="J235:J242">
    <cfRule type="expression" dxfId="80" priority="164">
      <formula>$I$124&lt;3</formula>
    </cfRule>
  </conditionalFormatting>
  <conditionalFormatting sqref="J244:J249">
    <cfRule type="expression" dxfId="79" priority="162">
      <formula>$I$124&lt;3</formula>
    </cfRule>
  </conditionalFormatting>
  <conditionalFormatting sqref="J253">
    <cfRule type="expression" dxfId="78" priority="160">
      <formula>$I$124&lt;3</formula>
    </cfRule>
  </conditionalFormatting>
  <conditionalFormatting sqref="J255:J264">
    <cfRule type="expression" dxfId="77" priority="158">
      <formula>$I$124&lt;3</formula>
    </cfRule>
  </conditionalFormatting>
  <conditionalFormatting sqref="J266:J275">
    <cfRule type="expression" dxfId="76" priority="156">
      <formula>$I$124&lt;3</formula>
    </cfRule>
  </conditionalFormatting>
  <conditionalFormatting sqref="J277:J280">
    <cfRule type="expression" dxfId="75" priority="154">
      <formula>$I$124&lt;3</formula>
    </cfRule>
  </conditionalFormatting>
  <conditionalFormatting sqref="J282:J306">
    <cfRule type="expression" dxfId="74" priority="152">
      <formula>$I$124&lt;3</formula>
    </cfRule>
  </conditionalFormatting>
  <conditionalFormatting sqref="J308:J309">
    <cfRule type="expression" dxfId="73" priority="150">
      <formula>$I$124&lt;3</formula>
    </cfRule>
  </conditionalFormatting>
  <conditionalFormatting sqref="J311:J315">
    <cfRule type="expression" dxfId="72" priority="148">
      <formula>$I$124&lt;3</formula>
    </cfRule>
  </conditionalFormatting>
  <conditionalFormatting sqref="J317:J323">
    <cfRule type="expression" dxfId="71" priority="146">
      <formula>$I$124&lt;3</formula>
    </cfRule>
  </conditionalFormatting>
  <conditionalFormatting sqref="J325">
    <cfRule type="expression" dxfId="70" priority="144">
      <formula>$I$124&lt;3</formula>
    </cfRule>
  </conditionalFormatting>
  <conditionalFormatting sqref="J327">
    <cfRule type="expression" dxfId="69" priority="142">
      <formula>$I$124&lt;3</formula>
    </cfRule>
  </conditionalFormatting>
  <conditionalFormatting sqref="J329">
    <cfRule type="expression" dxfId="68" priority="140">
      <formula>$I$124&lt;3</formula>
    </cfRule>
  </conditionalFormatting>
  <conditionalFormatting sqref="J331:J333">
    <cfRule type="expression" dxfId="67" priority="138">
      <formula>$I$124&lt;3</formula>
    </cfRule>
  </conditionalFormatting>
  <conditionalFormatting sqref="J335:J344">
    <cfRule type="expression" dxfId="66" priority="136">
      <formula>$I$124&lt;3</formula>
    </cfRule>
  </conditionalFormatting>
  <conditionalFormatting sqref="J346:J348">
    <cfRule type="expression" dxfId="65" priority="134">
      <formula>$I$124&lt;3</formula>
    </cfRule>
  </conditionalFormatting>
  <conditionalFormatting sqref="J73:K92">
    <cfRule type="expression" dxfId="64" priority="24">
      <formula>AND($E$66&gt;1,$E$62="non")</formula>
    </cfRule>
  </conditionalFormatting>
  <conditionalFormatting sqref="K18:L18">
    <cfRule type="expression" dxfId="63" priority="64">
      <formula>$K$17=$Q$15</formula>
    </cfRule>
  </conditionalFormatting>
  <conditionalFormatting sqref="K19:L19">
    <cfRule type="expression" dxfId="62" priority="66">
      <formula>$K$17=$Q$16</formula>
    </cfRule>
  </conditionalFormatting>
  <conditionalFormatting sqref="K125:L125">
    <cfRule type="expression" dxfId="61" priority="205">
      <formula>$I$124&lt;3</formula>
    </cfRule>
  </conditionalFormatting>
  <conditionalFormatting sqref="K22:N23">
    <cfRule type="expression" dxfId="60" priority="382">
      <formula>$M$21=$Q$25</formula>
    </cfRule>
  </conditionalFormatting>
  <conditionalFormatting sqref="K28:N34 K35:L46 K47:N57">
    <cfRule type="expression" dxfId="59" priority="393">
      <formula>$P28&gt;$M$27</formula>
    </cfRule>
  </conditionalFormatting>
  <conditionalFormatting sqref="M18:N18">
    <cfRule type="expression" dxfId="58" priority="65">
      <formula>$K$17=$Q$15</formula>
    </cfRule>
  </conditionalFormatting>
  <conditionalFormatting sqref="M19:N19">
    <cfRule type="expression" dxfId="57" priority="67">
      <formula>$K$17=$Q$16</formula>
    </cfRule>
  </conditionalFormatting>
  <conditionalFormatting sqref="M31:N46">
    <cfRule type="expression" dxfId="56" priority="7">
      <formula>$P31&gt;$M$27</formula>
    </cfRule>
  </conditionalFormatting>
  <conditionalFormatting sqref="M103:O104 M105 M107:O108">
    <cfRule type="expression" dxfId="55" priority="78">
      <formula>$O$102="non"</formula>
    </cfRule>
  </conditionalFormatting>
  <conditionalFormatting sqref="M71:P92">
    <cfRule type="expression" dxfId="54" priority="20">
      <formula>$E$66&lt;3</formula>
    </cfRule>
  </conditionalFormatting>
  <conditionalFormatting sqref="O28:O57">
    <cfRule type="expression" dxfId="53" priority="390">
      <formula>$O$27="non"</formula>
    </cfRule>
    <cfRule type="expression" dxfId="52" priority="394">
      <formula>P28&gt;$M$27</formula>
    </cfRule>
  </conditionalFormatting>
  <conditionalFormatting sqref="O73:P92">
    <cfRule type="expression" dxfId="51" priority="22">
      <formula>AND($E$66&gt;2,$E$62="non")</formula>
    </cfRule>
  </conditionalFormatting>
  <conditionalFormatting sqref="O21:T21">
    <cfRule type="expression" dxfId="50" priority="383">
      <formula>$M$21=$Q$26</formula>
    </cfRule>
  </conditionalFormatting>
  <conditionalFormatting sqref="O22:T22">
    <cfRule type="expression" dxfId="49" priority="384">
      <formula>$M$22=$S$25</formula>
    </cfRule>
  </conditionalFormatting>
  <conditionalFormatting sqref="O23:T23">
    <cfRule type="expression" dxfId="48" priority="385">
      <formula>$M$23=$S$25</formula>
    </cfRule>
  </conditionalFormatting>
  <dataValidations count="16">
    <dataValidation type="list" allowBlank="1" showInputMessage="1" showErrorMessage="1" sqref="F27:I27 D100 O98 D52:D55 I47 E47:E49 O26:O27 O102 D9:F10 E60 P124:P125 E30:E43 D127 D124 E62" xr:uid="{CCEA6D8C-6900-433F-A7EB-FDB52605B699}">
      <formula1>$E$12:$F$12</formula1>
    </dataValidation>
    <dataValidation type="list" allowBlank="1" showInputMessage="1" showErrorMessage="1" sqref="G98" xr:uid="{672DDFAD-327C-411E-B611-CE9F665D20F4}">
      <formula1>$K$97:$K$104</formula1>
    </dataValidation>
    <dataValidation type="list" allowBlank="1" showInputMessage="1" showErrorMessage="1" sqref="O103" xr:uid="{A5736C89-C9B1-4CCD-AA0D-567EF3321AEE}">
      <formula1>$P$103:$P$104</formula1>
    </dataValidation>
    <dataValidation type="list" allowBlank="1" showInputMessage="1" showErrorMessage="1" sqref="M21:N21" xr:uid="{248EA5AC-2E54-4428-BCD9-7E7A818C6665}">
      <formula1>$Q$25:$Q$26</formula1>
    </dataValidation>
    <dataValidation type="list" allowBlank="1" showInputMessage="1" showErrorMessage="1" sqref="M22:N23" xr:uid="{EF981D63-9FF9-49E5-BFDF-CC3A2DEE5275}">
      <formula1>$S$25:$S$26</formula1>
    </dataValidation>
    <dataValidation type="list" allowBlank="1" showInputMessage="1" showErrorMessage="1" sqref="G221:G249 G132:G218 G252:G348" xr:uid="{2FC9EFD3-3A14-4F45-B557-83AFA1FDAF9D}">
      <formula1>$G$128:$H$128</formula1>
    </dataValidation>
    <dataValidation type="list" allowBlank="1" showInputMessage="1" showErrorMessage="1" sqref="F26:I26" xr:uid="{F555A01B-AC25-43D0-8DD7-6D9116DEEC6A}">
      <formula1>$Q$6:$Q$7</formula1>
    </dataValidation>
    <dataValidation type="list" allowBlank="1" showInputMessage="1" showErrorMessage="1" sqref="I17:I18" xr:uid="{B68EF087-1084-4741-B95C-34481AD131C8}">
      <formula1>$Q$9:$Q$10</formula1>
    </dataValidation>
    <dataValidation type="list" allowBlank="1" showInputMessage="1" showErrorMessage="1" sqref="M18:N19" xr:uid="{A9012B6A-F940-4A75-9A08-C0F57A77A801}">
      <formula1>$Q$14:$R$14</formula1>
    </dataValidation>
    <dataValidation type="list" allowBlank="1" showInputMessage="1" showErrorMessage="1" sqref="K17:N17" xr:uid="{A62870AB-5841-408B-B124-E20ECD54511E}">
      <formula1>$Q$15:$Q$17</formula1>
    </dataValidation>
    <dataValidation type="whole" allowBlank="1" showInputMessage="1" showErrorMessage="1" sqref="E17:E19" xr:uid="{CE3CA1AF-47AE-44FF-A8D8-89D4B16BBF03}">
      <formula1>1</formula1>
      <formula2>5</formula2>
    </dataValidation>
    <dataValidation type="whole" allowBlank="1" showInputMessage="1" showErrorMessage="1" errorTitle="Erreur" error="3 maxi" sqref="E66" xr:uid="{D112447C-DD3D-4A04-9238-728DB171119C}">
      <formula1>0</formula1>
      <formula2>3</formula2>
    </dataValidation>
    <dataValidation type="whole" allowBlank="1" showInputMessage="1" showErrorMessage="1" errorTitle="Erreur" error="Nb entre 1 et 3" promptTitle="Attention" prompt="Nb entre 1 et 3" sqref="E66" xr:uid="{DAE9A5C4-F561-47D1-B897-2AF4041398EC}">
      <formula1>1</formula1>
      <formula2>3</formula2>
    </dataValidation>
    <dataValidation type="whole" allowBlank="1" showInputMessage="1" showErrorMessage="1" sqref="I49" xr:uid="{1DA85AF7-8C7D-47F6-88DA-07B106A3AA6D}">
      <formula1>2</formula1>
      <formula2>12</formula2>
    </dataValidation>
    <dataValidation type="whole" allowBlank="1" showInputMessage="1" showErrorMessage="1" errorTitle="ERREUR" error="Entrer un nombre entier (pas de virgule) entre 0 et 6 inclus" promptTitle="Attention" prompt="Entrer un nombre entier (pas de virgule) entre 0 et 6 inclus" sqref="O107" xr:uid="{4F5DC824-74D1-4734-9A9F-AA453DE7ED40}">
      <formula1>0</formula1>
      <formula2>6</formula2>
    </dataValidation>
    <dataValidation type="whole" allowBlank="1" showInputMessage="1" showErrorMessage="1" errorTitle="ERREUR" error="Entrer un nombre entier (pas de virgule) entre 16 et 24 inclus" promptTitle="Attention" prompt="Entrer un nombre entier (pas de virgule) entre 16 et 24 inclus" sqref="O108" xr:uid="{327220F5-DB36-41AC-B368-A58773DB5D39}">
      <formula1>16</formula1>
      <formula2>24</formula2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paperSize="8" scale="47" fitToHeight="0" orientation="portrait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04A8-D68F-47F6-91D2-606185C624F0}">
  <sheetPr>
    <pageSetUpPr fitToPage="1"/>
  </sheetPr>
  <dimension ref="A1:C6"/>
  <sheetViews>
    <sheetView showGridLines="0" tabSelected="1" view="pageBreakPreview" zoomScale="80" zoomScaleNormal="110" zoomScaleSheetLayoutView="80" workbookViewId="0">
      <selection activeCell="C3" sqref="C3"/>
    </sheetView>
  </sheetViews>
  <sheetFormatPr baseColWidth="10" defaultColWidth="11.3984375" defaultRowHeight="15" x14ac:dyDescent="0.45"/>
  <cols>
    <col min="1" max="1" width="10.73046875" style="235" customWidth="1"/>
    <col min="2" max="2" width="10.59765625" style="235" customWidth="1"/>
    <col min="3" max="3" width="80.59765625" style="235" customWidth="1"/>
    <col min="4" max="4" width="10.59765625" style="235" customWidth="1"/>
    <col min="5" max="16384" width="11.3984375" style="235"/>
  </cols>
  <sheetData>
    <row r="1" spans="1:3" ht="15" customHeight="1" x14ac:dyDescent="0.45"/>
    <row r="2" spans="1:3" ht="10.050000000000001" customHeight="1" x14ac:dyDescent="0.45"/>
    <row r="3" spans="1:3" s="236" customFormat="1" ht="200" customHeight="1" x14ac:dyDescent="0.4">
      <c r="C3" s="237" t="str">
        <f>'Paramétrage de base'!D5</f>
        <v>Marché de fourniture de prestations de restauration collective au sein de quatre restaurants administratifs et d’un restaurant inter-administratif de la DRFIP Nouvelle-Aquitaine et du departement de la Gironde</v>
      </c>
    </row>
    <row r="4" spans="1:3" s="236" customFormat="1" ht="300" customHeight="1" x14ac:dyDescent="0.4"/>
    <row r="5" spans="1:3" s="236" customFormat="1" ht="80" customHeight="1" x14ac:dyDescent="0.4">
      <c r="A5" s="238"/>
      <c r="B5" s="238"/>
      <c r="C5" s="239" t="str">
        <f>CONCATENATE(UPPER("du candidat "),IF('Mode d''emploi'!H14="","",UPPER('Mode d''emploi'!H14)))</f>
        <v>DU CANDIDAT SRC</v>
      </c>
    </row>
    <row r="6" spans="1:3" ht="10.050000000000001" customHeight="1" x14ac:dyDescent="0.45"/>
  </sheetData>
  <sheetProtection algorithmName="SHA-512" hashValue="OxGcnmnFehuW2+RFIaQkoaYiBobxdpIU0nwQyJolRp01uExysWJx7GWIBqT260yrICTT5Drct5D3JeIWKqzavA==" saltValue="KY1iFh9bwrYL0U7SJ+vBvg==" spinCount="100000" sheet="1" objects="1" scenarios="1"/>
  <printOptions horizontalCentered="1"/>
  <pageMargins left="0.19685039370078741" right="0.19685039370078741" top="0.19685039370078741" bottom="0.59055118110236227" header="0.31496062992125984" footer="0.31496062992125984"/>
  <pageSetup paperSize="9" scale="98" fitToHeight="0" orientation="portrait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0" tint="-4.9989318521683403E-2"/>
    <pageSetUpPr fitToPage="1"/>
  </sheetPr>
  <dimension ref="C2:M25"/>
  <sheetViews>
    <sheetView showGridLines="0" view="pageBreakPreview" zoomScale="80" zoomScaleNormal="80" zoomScaleSheetLayoutView="80" workbookViewId="0">
      <selection activeCell="C3" sqref="C3:M3"/>
    </sheetView>
  </sheetViews>
  <sheetFormatPr baseColWidth="10" defaultColWidth="14.3984375" defaultRowHeight="15" customHeight="1" x14ac:dyDescent="0.35"/>
  <cols>
    <col min="1" max="1" width="10.73046875" style="240" customWidth="1"/>
    <col min="2" max="2" width="2.73046875" style="240" customWidth="1"/>
    <col min="3" max="13" width="11.3984375" style="240" customWidth="1"/>
    <col min="14" max="14" width="2.73046875" style="240" customWidth="1"/>
    <col min="15" max="16384" width="14.3984375" style="240"/>
  </cols>
  <sheetData>
    <row r="2" spans="3:13" ht="9.9499999999999993" customHeight="1" x14ac:dyDescent="0.35"/>
    <row r="3" spans="3:13" ht="30" customHeight="1" x14ac:dyDescent="0.35">
      <c r="C3" s="586" t="s">
        <v>407</v>
      </c>
      <c r="D3" s="587"/>
      <c r="E3" s="587"/>
      <c r="F3" s="587"/>
      <c r="G3" s="587"/>
      <c r="H3" s="587"/>
      <c r="I3" s="587"/>
      <c r="J3" s="587"/>
      <c r="K3" s="587"/>
      <c r="L3" s="587"/>
      <c r="M3" s="588"/>
    </row>
    <row r="5" spans="3:13" ht="50" customHeight="1" x14ac:dyDescent="0.35">
      <c r="C5" s="593" t="str">
        <f>+'Paramétrage de base'!K4</f>
        <v>Le présent cadre de réponse technique et financier permet aux candidats de préciser leur offre technique et financière concernant l'Appel d'Offres lancé par la DRFIP Nouvelle-Aquitaine pour la fourniture de prestations de restauration collective au sein de quatre restaurants administratifs et d’un restaurant inter-administratif.</v>
      </c>
      <c r="D5" s="593"/>
      <c r="E5" s="593"/>
      <c r="F5" s="593"/>
      <c r="G5" s="593"/>
      <c r="H5" s="593"/>
      <c r="I5" s="593"/>
      <c r="J5" s="593"/>
      <c r="K5" s="593"/>
      <c r="L5" s="593"/>
      <c r="M5" s="593"/>
    </row>
    <row r="6" spans="3:13" ht="15" customHeight="1" x14ac:dyDescent="0.35"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3:13" ht="180" customHeight="1" x14ac:dyDescent="0.35">
      <c r="C7" s="592" t="s">
        <v>1084</v>
      </c>
      <c r="D7" s="592"/>
      <c r="E7" s="592"/>
      <c r="F7" s="592"/>
      <c r="G7" s="592"/>
      <c r="H7" s="592"/>
      <c r="I7" s="592"/>
      <c r="J7" s="592"/>
      <c r="K7" s="592"/>
      <c r="L7" s="592"/>
      <c r="M7" s="592"/>
    </row>
    <row r="8" spans="3:13" ht="30" customHeight="1" x14ac:dyDescent="0.35"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</row>
    <row r="9" spans="3:13" ht="20.100000000000001" customHeight="1" x14ac:dyDescent="0.35">
      <c r="C9" s="593" t="s">
        <v>408</v>
      </c>
      <c r="D9" s="593"/>
      <c r="E9" s="593"/>
      <c r="F9" s="593"/>
      <c r="G9" s="593"/>
      <c r="H9" s="593"/>
      <c r="I9" s="593"/>
      <c r="J9" s="594"/>
      <c r="K9" s="594"/>
      <c r="L9" s="594"/>
      <c r="M9" s="594"/>
    </row>
    <row r="10" spans="3:13" ht="8.1" customHeight="1" x14ac:dyDescent="0.35">
      <c r="E10" s="242"/>
      <c r="F10" s="242"/>
      <c r="G10" s="242"/>
      <c r="H10" s="242"/>
      <c r="I10" s="242"/>
    </row>
    <row r="11" spans="3:13" ht="39.950000000000003" customHeight="1" x14ac:dyDescent="0.35">
      <c r="C11" s="589" t="s">
        <v>409</v>
      </c>
      <c r="D11" s="590"/>
      <c r="E11" s="590"/>
      <c r="F11" s="590"/>
      <c r="G11" s="590"/>
      <c r="H11" s="590"/>
      <c r="I11" s="590"/>
    </row>
    <row r="12" spans="3:13" ht="39.950000000000003" customHeight="1" x14ac:dyDescent="0.35">
      <c r="C12" s="590"/>
      <c r="D12" s="590"/>
      <c r="E12" s="590"/>
      <c r="F12" s="590"/>
      <c r="G12" s="590"/>
      <c r="H12" s="590"/>
      <c r="I12" s="590"/>
    </row>
    <row r="13" spans="3:13" ht="8.1" customHeight="1" x14ac:dyDescent="0.35"/>
    <row r="14" spans="3:13" ht="30" customHeight="1" x14ac:dyDescent="0.35">
      <c r="C14" s="593" t="s">
        <v>410</v>
      </c>
      <c r="D14" s="593"/>
      <c r="E14" s="593"/>
      <c r="F14" s="593"/>
      <c r="G14" s="593"/>
      <c r="H14" s="591" t="s">
        <v>208</v>
      </c>
      <c r="I14" s="591"/>
      <c r="J14" s="591"/>
      <c r="K14" s="591"/>
      <c r="L14" s="591"/>
      <c r="M14" s="591"/>
    </row>
    <row r="15" spans="3:13" ht="8.1" customHeight="1" x14ac:dyDescent="0.35"/>
    <row r="16" spans="3:13" ht="24.95" customHeight="1" x14ac:dyDescent="0.35">
      <c r="H16" s="583" t="s">
        <v>411</v>
      </c>
      <c r="I16" s="583"/>
      <c r="J16" s="583"/>
      <c r="K16" s="583"/>
      <c r="L16" s="583"/>
      <c r="M16" s="583"/>
    </row>
    <row r="17" spans="8:13" ht="24.95" customHeight="1" x14ac:dyDescent="0.35">
      <c r="H17" s="583" t="s">
        <v>412</v>
      </c>
      <c r="I17" s="583"/>
      <c r="J17" s="583"/>
      <c r="K17" s="583"/>
      <c r="L17" s="583"/>
      <c r="M17" s="583"/>
    </row>
    <row r="18" spans="8:13" ht="16.5" customHeight="1" x14ac:dyDescent="0.35">
      <c r="H18" s="584" t="s">
        <v>974</v>
      </c>
      <c r="I18" s="585"/>
      <c r="J18" s="585"/>
      <c r="K18" s="585"/>
      <c r="L18" s="585"/>
      <c r="M18" s="585"/>
    </row>
    <row r="19" spans="8:13" ht="16.5" customHeight="1" x14ac:dyDescent="0.35">
      <c r="H19" s="585"/>
      <c r="I19" s="585"/>
      <c r="J19" s="585"/>
      <c r="K19" s="585"/>
      <c r="L19" s="585"/>
      <c r="M19" s="585"/>
    </row>
    <row r="20" spans="8:13" ht="16.5" customHeight="1" x14ac:dyDescent="0.35">
      <c r="H20" s="585"/>
      <c r="I20" s="585"/>
      <c r="J20" s="585"/>
      <c r="K20" s="585"/>
      <c r="L20" s="585"/>
      <c r="M20" s="585"/>
    </row>
    <row r="21" spans="8:13" ht="16.5" customHeight="1" x14ac:dyDescent="0.35">
      <c r="H21" s="585"/>
      <c r="I21" s="585"/>
      <c r="J21" s="585"/>
      <c r="K21" s="585"/>
      <c r="L21" s="585"/>
      <c r="M21" s="585"/>
    </row>
    <row r="22" spans="8:13" ht="16.5" customHeight="1" x14ac:dyDescent="0.35">
      <c r="H22" s="585"/>
      <c r="I22" s="585"/>
      <c r="J22" s="585"/>
      <c r="K22" s="585"/>
      <c r="L22" s="585"/>
      <c r="M22" s="585"/>
    </row>
    <row r="23" spans="8:13" ht="16.5" customHeight="1" x14ac:dyDescent="0.35">
      <c r="H23" s="585"/>
      <c r="I23" s="585"/>
      <c r="J23" s="585"/>
      <c r="K23" s="585"/>
      <c r="L23" s="585"/>
      <c r="M23" s="585"/>
    </row>
    <row r="24" spans="8:13" ht="16.5" customHeight="1" x14ac:dyDescent="0.35">
      <c r="H24" s="585"/>
      <c r="I24" s="585"/>
      <c r="J24" s="585"/>
      <c r="K24" s="585"/>
      <c r="L24" s="585"/>
      <c r="M24" s="585"/>
    </row>
    <row r="25" spans="8:13" ht="9.9499999999999993" customHeight="1" x14ac:dyDescent="0.35"/>
  </sheetData>
  <sheetProtection algorithmName="SHA-512" hashValue="0p4F0clJWjOX8wBdEkxcz0qttuiuEnfdto8vWlrXsbvTAYaJ1+hqQRqKxqZ/fC6Qx3ijkmiZcWudC6Vde15Y9w==" saltValue="QhRUJ8HmcIb/TyaBvcdhAw==" spinCount="100000" sheet="1" objects="1" scenarios="1"/>
  <mergeCells count="11">
    <mergeCell ref="H16:M16"/>
    <mergeCell ref="H17:M17"/>
    <mergeCell ref="H18:M24"/>
    <mergeCell ref="C3:M3"/>
    <mergeCell ref="C11:I12"/>
    <mergeCell ref="H14:M14"/>
    <mergeCell ref="C7:M7"/>
    <mergeCell ref="C5:M5"/>
    <mergeCell ref="C14:G14"/>
    <mergeCell ref="J9:M9"/>
    <mergeCell ref="C9:I9"/>
  </mergeCells>
  <printOptions horizontalCentered="1"/>
  <pageMargins left="0.19685039370078741" right="0.19685039370078741" top="0.19685039370078741" bottom="0.59055118110236227" header="0.31496062992125984" footer="0.31496062992125984"/>
  <pageSetup paperSize="9" scale="76" fitToHeight="0" orientation="portrait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9BAF4-BDC6-4B9C-A083-90733FA5C7F1}">
  <sheetPr codeName="Feuil4">
    <tabColor theme="4"/>
    <pageSetUpPr fitToPage="1"/>
  </sheetPr>
  <dimension ref="C1:L75"/>
  <sheetViews>
    <sheetView showGridLines="0" zoomScale="80" zoomScaleNormal="80" zoomScaleSheetLayoutView="85" workbookViewId="0">
      <selection activeCell="C3" sqref="C3:L3"/>
    </sheetView>
  </sheetViews>
  <sheetFormatPr baseColWidth="10" defaultColWidth="11.3984375" defaultRowHeight="14.25" x14ac:dyDescent="0.45"/>
  <cols>
    <col min="1" max="1" width="10.73046875" style="244" customWidth="1"/>
    <col min="2" max="2" width="2.59765625" style="244" customWidth="1"/>
    <col min="3" max="3" width="56" style="243" customWidth="1"/>
    <col min="4" max="4" width="0.86328125" style="244" customWidth="1"/>
    <col min="5" max="7" width="18.73046875" style="243" customWidth="1"/>
    <col min="8" max="12" width="18.73046875" style="244" customWidth="1"/>
    <col min="13" max="13" width="2.59765625" style="244" customWidth="1"/>
    <col min="14" max="16384" width="11.3984375" style="244"/>
  </cols>
  <sheetData>
    <row r="1" spans="3:12" ht="15" customHeight="1" x14ac:dyDescent="0.45"/>
    <row r="2" spans="3:12" ht="10.050000000000001" customHeight="1" x14ac:dyDescent="0.45"/>
    <row r="3" spans="3:12" ht="40.049999999999997" customHeight="1" x14ac:dyDescent="0.45">
      <c r="C3" s="608" t="s">
        <v>975</v>
      </c>
      <c r="D3" s="608"/>
      <c r="E3" s="608"/>
      <c r="F3" s="608"/>
      <c r="G3" s="608"/>
      <c r="H3" s="608"/>
      <c r="I3" s="608"/>
      <c r="J3" s="608"/>
      <c r="K3" s="608"/>
      <c r="L3" s="608"/>
    </row>
    <row r="4" spans="3:12" ht="30" customHeight="1" x14ac:dyDescent="0.45">
      <c r="C4" s="624" t="str">
        <f>'Mode d''emploi'!H14</f>
        <v>SRC</v>
      </c>
      <c r="D4" s="624"/>
      <c r="E4" s="624"/>
      <c r="F4" s="624"/>
      <c r="G4" s="624"/>
      <c r="H4" s="624"/>
      <c r="I4" s="624"/>
      <c r="J4" s="624"/>
      <c r="K4" s="624"/>
      <c r="L4" s="624"/>
    </row>
    <row r="5" spans="3:12" ht="9.9499999999999993" customHeight="1" x14ac:dyDescent="0.45">
      <c r="D5" s="243"/>
    </row>
    <row r="6" spans="3:12" ht="39.950000000000003" customHeight="1" x14ac:dyDescent="0.45">
      <c r="C6" s="621" t="s">
        <v>413</v>
      </c>
      <c r="D6" s="622"/>
      <c r="E6" s="622"/>
      <c r="F6" s="622"/>
      <c r="G6" s="622"/>
      <c r="H6" s="622"/>
      <c r="I6" s="622"/>
      <c r="J6" s="622"/>
      <c r="K6" s="622"/>
      <c r="L6" s="623"/>
    </row>
    <row r="7" spans="3:12" ht="8.1" customHeight="1" x14ac:dyDescent="0.45">
      <c r="D7" s="243"/>
    </row>
    <row r="8" spans="3:12" ht="17.45" customHeight="1" x14ac:dyDescent="0.45">
      <c r="C8" s="600" t="s">
        <v>52</v>
      </c>
      <c r="E8" s="602" t="s">
        <v>414</v>
      </c>
      <c r="F8" s="603"/>
      <c r="G8" s="603"/>
      <c r="H8" s="603"/>
      <c r="I8" s="603"/>
      <c r="J8" s="603"/>
      <c r="K8" s="603"/>
      <c r="L8" s="604"/>
    </row>
    <row r="9" spans="3:12" ht="59.25" customHeight="1" x14ac:dyDescent="0.45">
      <c r="C9" s="601"/>
      <c r="E9" s="605"/>
      <c r="F9" s="606"/>
      <c r="G9" s="606"/>
      <c r="H9" s="606"/>
      <c r="I9" s="606"/>
      <c r="J9" s="606"/>
      <c r="K9" s="606"/>
      <c r="L9" s="607"/>
    </row>
    <row r="10" spans="3:12" ht="30" customHeight="1" x14ac:dyDescent="0.45">
      <c r="C10" s="245" t="str">
        <f>'Paramétrage de base'!B30</f>
        <v>Volailles</v>
      </c>
      <c r="E10" s="625" t="s">
        <v>889</v>
      </c>
      <c r="F10" s="626"/>
      <c r="G10" s="626"/>
      <c r="H10" s="626"/>
      <c r="I10" s="626"/>
      <c r="J10" s="626"/>
      <c r="K10" s="626"/>
      <c r="L10" s="627"/>
    </row>
    <row r="11" spans="3:12" ht="30" customHeight="1" x14ac:dyDescent="0.45">
      <c r="C11" s="245" t="str">
        <f>'Paramétrage de base'!B31</f>
        <v>Viande bovine (inclus veau)</v>
      </c>
      <c r="E11" s="625" t="s">
        <v>889</v>
      </c>
      <c r="F11" s="626"/>
      <c r="G11" s="626"/>
      <c r="H11" s="626"/>
      <c r="I11" s="626"/>
      <c r="J11" s="626"/>
      <c r="K11" s="626"/>
      <c r="L11" s="627"/>
    </row>
    <row r="12" spans="3:12" ht="30" customHeight="1" x14ac:dyDescent="0.45">
      <c r="C12" s="245" t="str">
        <f>'Paramétrage de base'!B32</f>
        <v>Viande ovine</v>
      </c>
      <c r="E12" s="625" t="s">
        <v>889</v>
      </c>
      <c r="F12" s="626"/>
      <c r="G12" s="626"/>
      <c r="H12" s="626"/>
      <c r="I12" s="626"/>
      <c r="J12" s="626"/>
      <c r="K12" s="626"/>
      <c r="L12" s="627"/>
    </row>
    <row r="13" spans="3:12" ht="30" customHeight="1" x14ac:dyDescent="0.45">
      <c r="C13" s="245" t="str">
        <f>'Paramétrage de base'!B33</f>
        <v>Viande porcine</v>
      </c>
      <c r="E13" s="625" t="s">
        <v>889</v>
      </c>
      <c r="F13" s="626"/>
      <c r="G13" s="626"/>
      <c r="H13" s="626"/>
      <c r="I13" s="626"/>
      <c r="J13" s="626"/>
      <c r="K13" s="626"/>
      <c r="L13" s="627"/>
    </row>
    <row r="14" spans="3:12" ht="30" customHeight="1" x14ac:dyDescent="0.45">
      <c r="C14" s="245" t="str">
        <f>'Paramétrage de base'!B34</f>
        <v>Poissons / Produits de la mer 
Préparations à base de poissons et produits de la mer</v>
      </c>
      <c r="E14" s="625" t="s">
        <v>889</v>
      </c>
      <c r="F14" s="626"/>
      <c r="G14" s="626"/>
      <c r="H14" s="626"/>
      <c r="I14" s="626"/>
      <c r="J14" s="626"/>
      <c r="K14" s="626"/>
      <c r="L14" s="627"/>
    </row>
    <row r="15" spans="3:12" ht="30" customHeight="1" x14ac:dyDescent="0.45">
      <c r="C15" s="245" t="str">
        <f>'Paramétrage de base'!B35</f>
        <v>Légumes (hors féculents)
(servis en garnitures et en hors d'œuvre)</v>
      </c>
      <c r="E15" s="625" t="s">
        <v>889</v>
      </c>
      <c r="F15" s="626"/>
      <c r="G15" s="626"/>
      <c r="H15" s="626"/>
      <c r="I15" s="626"/>
      <c r="J15" s="626"/>
      <c r="K15" s="626"/>
      <c r="L15" s="627"/>
    </row>
    <row r="16" spans="3:12" ht="45" customHeight="1" x14ac:dyDescent="0.45">
      <c r="C16" s="246" t="str">
        <f>'Paramétrage de base'!B36</f>
        <v>Salades de fruits / Fruits coupés
(nb : salade ou fruits en seaux considérés comme 4ème gamme et n'entrant donc pas dans le % de frais)</v>
      </c>
      <c r="E16" s="628" t="s">
        <v>889</v>
      </c>
      <c r="F16" s="629"/>
      <c r="G16" s="629"/>
      <c r="H16" s="629"/>
      <c r="I16" s="629"/>
      <c r="J16" s="629"/>
      <c r="K16" s="629"/>
      <c r="L16" s="630"/>
    </row>
    <row r="17" spans="3:12" ht="8.1" customHeight="1" x14ac:dyDescent="0.45">
      <c r="C17" s="247"/>
      <c r="E17" s="247"/>
      <c r="F17" s="247"/>
      <c r="G17" s="247"/>
    </row>
    <row r="18" spans="3:12" ht="17.45" customHeight="1" x14ac:dyDescent="0.45">
      <c r="C18" s="600" t="s">
        <v>415</v>
      </c>
      <c r="E18" s="602" t="s">
        <v>416</v>
      </c>
      <c r="F18" s="603"/>
      <c r="G18" s="603"/>
      <c r="H18" s="603"/>
      <c r="I18" s="603"/>
      <c r="J18" s="603"/>
      <c r="K18" s="603"/>
      <c r="L18" s="604"/>
    </row>
    <row r="19" spans="3:12" ht="59.25" customHeight="1" x14ac:dyDescent="0.45">
      <c r="C19" s="601"/>
      <c r="E19" s="605"/>
      <c r="F19" s="606"/>
      <c r="G19" s="606"/>
      <c r="H19" s="606"/>
      <c r="I19" s="606"/>
      <c r="J19" s="606"/>
      <c r="K19" s="606"/>
      <c r="L19" s="607"/>
    </row>
    <row r="20" spans="3:12" ht="30" customHeight="1" x14ac:dyDescent="0.45">
      <c r="C20" s="245" t="str">
        <f>'Paramétrage de base'!B37</f>
        <v>Entremets
(nb : les préparations type Alsa n'entrent pas dans le "maison")</v>
      </c>
      <c r="E20" s="625" t="s">
        <v>889</v>
      </c>
      <c r="F20" s="626"/>
      <c r="G20" s="626"/>
      <c r="H20" s="626"/>
      <c r="I20" s="626"/>
      <c r="J20" s="626"/>
      <c r="K20" s="626"/>
      <c r="L20" s="627"/>
    </row>
    <row r="21" spans="3:12" ht="30" customHeight="1" x14ac:dyDescent="0.45">
      <c r="C21" s="245" t="str">
        <f>'Paramétrage de base'!B38</f>
        <v>Compotes de fruits</v>
      </c>
      <c r="E21" s="625" t="s">
        <v>889</v>
      </c>
      <c r="F21" s="626"/>
      <c r="G21" s="626"/>
      <c r="H21" s="626"/>
      <c r="I21" s="626"/>
      <c r="J21" s="626"/>
      <c r="K21" s="626"/>
      <c r="L21" s="627"/>
    </row>
    <row r="22" spans="3:12" ht="30" customHeight="1" x14ac:dyDescent="0.45">
      <c r="C22" s="246" t="str">
        <f>'Paramétrage de base'!B39</f>
        <v>Pâtisseries
(nb : utilisation de fonds de tarte possible pour le "maison")</v>
      </c>
      <c r="E22" s="628" t="s">
        <v>889</v>
      </c>
      <c r="F22" s="629"/>
      <c r="G22" s="629"/>
      <c r="H22" s="629"/>
      <c r="I22" s="629"/>
      <c r="J22" s="629"/>
      <c r="K22" s="629"/>
      <c r="L22" s="630"/>
    </row>
    <row r="23" spans="3:12" ht="15" customHeight="1" x14ac:dyDescent="0.45">
      <c r="C23" s="248"/>
      <c r="E23" s="249"/>
      <c r="F23" s="249"/>
      <c r="G23" s="249"/>
    </row>
    <row r="24" spans="3:12" ht="39.950000000000003" customHeight="1" x14ac:dyDescent="0.45">
      <c r="C24" s="615" t="s">
        <v>980</v>
      </c>
      <c r="D24" s="616"/>
      <c r="E24" s="616"/>
      <c r="F24" s="616"/>
      <c r="G24" s="616"/>
      <c r="H24" s="616"/>
      <c r="I24" s="616"/>
      <c r="J24" s="616"/>
      <c r="K24" s="616"/>
      <c r="L24" s="617"/>
    </row>
    <row r="25" spans="3:12" ht="8.1" customHeight="1" x14ac:dyDescent="0.45">
      <c r="D25" s="243"/>
    </row>
    <row r="26" spans="3:12" ht="30" customHeight="1" x14ac:dyDescent="0.45">
      <c r="C26" s="598" t="s">
        <v>417</v>
      </c>
      <c r="D26" s="250"/>
      <c r="E26" s="618" t="s">
        <v>418</v>
      </c>
      <c r="F26" s="619"/>
      <c r="G26" s="619"/>
      <c r="H26" s="619"/>
      <c r="I26" s="619"/>
      <c r="J26" s="619"/>
      <c r="K26" s="619"/>
      <c r="L26" s="620"/>
    </row>
    <row r="27" spans="3:12" ht="24.95" customHeight="1" x14ac:dyDescent="0.45">
      <c r="C27" s="599"/>
      <c r="D27" s="250"/>
      <c r="E27" s="612" t="s">
        <v>978</v>
      </c>
      <c r="F27" s="613"/>
      <c r="G27" s="613" t="s">
        <v>981</v>
      </c>
      <c r="H27" s="613"/>
      <c r="I27" s="613" t="s">
        <v>983</v>
      </c>
      <c r="J27" s="613"/>
      <c r="K27" s="613" t="s">
        <v>982</v>
      </c>
      <c r="L27" s="614"/>
    </row>
    <row r="28" spans="3:12" ht="35.1" customHeight="1" x14ac:dyDescent="0.45">
      <c r="C28" s="253" t="s">
        <v>419</v>
      </c>
      <c r="D28" s="248"/>
      <c r="E28" s="672">
        <v>0.15</v>
      </c>
      <c r="F28" s="673"/>
      <c r="G28" s="673">
        <v>0.2</v>
      </c>
      <c r="H28" s="673"/>
      <c r="I28" s="673">
        <v>0.2</v>
      </c>
      <c r="J28" s="673"/>
      <c r="K28" s="673">
        <v>0.2</v>
      </c>
      <c r="L28" s="674"/>
    </row>
    <row r="29" spans="3:12" ht="35.1" customHeight="1" x14ac:dyDescent="0.45">
      <c r="C29" s="253" t="s">
        <v>420</v>
      </c>
      <c r="D29" s="248"/>
      <c r="E29" s="672">
        <v>0.25</v>
      </c>
      <c r="F29" s="673"/>
      <c r="G29" s="673">
        <v>0.3</v>
      </c>
      <c r="H29" s="673"/>
      <c r="I29" s="673">
        <v>0.3</v>
      </c>
      <c r="J29" s="673"/>
      <c r="K29" s="673">
        <v>0.3</v>
      </c>
      <c r="L29" s="674"/>
    </row>
    <row r="30" spans="3:12" ht="35.1" customHeight="1" x14ac:dyDescent="0.45">
      <c r="C30" s="254" t="s">
        <v>979</v>
      </c>
      <c r="D30" s="248"/>
      <c r="E30" s="672">
        <v>0.3</v>
      </c>
      <c r="F30" s="673"/>
      <c r="G30" s="673">
        <v>0.5</v>
      </c>
      <c r="H30" s="673"/>
      <c r="I30" s="673">
        <v>0.7</v>
      </c>
      <c r="J30" s="673"/>
      <c r="K30" s="673">
        <v>1</v>
      </c>
      <c r="L30" s="674"/>
    </row>
    <row r="31" spans="3:12" ht="35.1" customHeight="1" x14ac:dyDescent="0.45">
      <c r="C31" s="253" t="s">
        <v>977</v>
      </c>
      <c r="D31" s="248"/>
      <c r="E31" s="668" t="s">
        <v>889</v>
      </c>
      <c r="F31" s="669"/>
      <c r="G31" s="670" t="s">
        <v>889</v>
      </c>
      <c r="H31" s="669"/>
      <c r="I31" s="670" t="s">
        <v>889</v>
      </c>
      <c r="J31" s="669"/>
      <c r="K31" s="670" t="s">
        <v>889</v>
      </c>
      <c r="L31" s="671"/>
    </row>
    <row r="32" spans="3:12" ht="35.1" customHeight="1" x14ac:dyDescent="0.45">
      <c r="C32" s="253" t="str">
        <f>+CONCATENATE("Achats locaux"," (",'Paramétrage de base'!D41,")")</f>
        <v>Achats locaux (&lt; 150 km)</v>
      </c>
      <c r="D32" s="248"/>
      <c r="E32" s="668" t="s">
        <v>889</v>
      </c>
      <c r="F32" s="669"/>
      <c r="G32" s="670" t="s">
        <v>889</v>
      </c>
      <c r="H32" s="669"/>
      <c r="I32" s="670" t="s">
        <v>889</v>
      </c>
      <c r="J32" s="669"/>
      <c r="K32" s="670" t="s">
        <v>889</v>
      </c>
      <c r="L32" s="671"/>
    </row>
    <row r="33" spans="3:12" ht="35.1" customHeight="1" x14ac:dyDescent="0.45">
      <c r="C33" s="98" t="s">
        <v>976</v>
      </c>
      <c r="D33" s="248"/>
      <c r="E33" s="668" t="s">
        <v>889</v>
      </c>
      <c r="F33" s="669"/>
      <c r="G33" s="670" t="s">
        <v>889</v>
      </c>
      <c r="H33" s="669"/>
      <c r="I33" s="670" t="s">
        <v>889</v>
      </c>
      <c r="J33" s="669"/>
      <c r="K33" s="670" t="s">
        <v>889</v>
      </c>
      <c r="L33" s="671"/>
    </row>
    <row r="34" spans="3:12" ht="35.1" customHeight="1" x14ac:dyDescent="0.45">
      <c r="C34" s="98" t="s">
        <v>976</v>
      </c>
      <c r="D34" s="248"/>
      <c r="E34" s="668" t="s">
        <v>889</v>
      </c>
      <c r="F34" s="669"/>
      <c r="G34" s="670" t="s">
        <v>889</v>
      </c>
      <c r="H34" s="669"/>
      <c r="I34" s="670" t="s">
        <v>889</v>
      </c>
      <c r="J34" s="669"/>
      <c r="K34" s="670" t="s">
        <v>889</v>
      </c>
      <c r="L34" s="671"/>
    </row>
    <row r="35" spans="3:12" ht="35.1" customHeight="1" x14ac:dyDescent="0.45">
      <c r="C35" s="99" t="s">
        <v>976</v>
      </c>
      <c r="D35" s="248"/>
      <c r="E35" s="675" t="s">
        <v>889</v>
      </c>
      <c r="F35" s="676"/>
      <c r="G35" s="677" t="s">
        <v>889</v>
      </c>
      <c r="H35" s="676"/>
      <c r="I35" s="677" t="s">
        <v>889</v>
      </c>
      <c r="J35" s="676"/>
      <c r="K35" s="677" t="s">
        <v>889</v>
      </c>
      <c r="L35" s="678"/>
    </row>
    <row r="36" spans="3:12" ht="9.9499999999999993" customHeight="1" x14ac:dyDescent="0.45">
      <c r="C36" s="248"/>
      <c r="E36" s="249"/>
      <c r="F36" s="249"/>
      <c r="G36" s="249"/>
    </row>
    <row r="37" spans="3:12" ht="39.950000000000003" customHeight="1" x14ac:dyDescent="0.45">
      <c r="C37" s="615" t="s">
        <v>421</v>
      </c>
      <c r="D37" s="616"/>
      <c r="E37" s="616"/>
      <c r="F37" s="616"/>
      <c r="G37" s="616"/>
      <c r="H37" s="616"/>
      <c r="I37" s="616"/>
      <c r="J37" s="616"/>
      <c r="K37" s="616"/>
      <c r="L37" s="617"/>
    </row>
    <row r="38" spans="3:12" ht="8.1" customHeight="1" x14ac:dyDescent="0.45">
      <c r="D38" s="243"/>
    </row>
    <row r="39" spans="3:12" ht="15" customHeight="1" x14ac:dyDescent="0.45">
      <c r="C39" s="600" t="s">
        <v>422</v>
      </c>
      <c r="D39" s="250"/>
      <c r="E39" s="609" t="s">
        <v>423</v>
      </c>
      <c r="F39" s="610"/>
      <c r="G39" s="610"/>
      <c r="H39" s="610"/>
      <c r="I39" s="610"/>
      <c r="J39" s="610"/>
      <c r="K39" s="610"/>
      <c r="L39" s="611"/>
    </row>
    <row r="40" spans="3:12" ht="40.5" customHeight="1" x14ac:dyDescent="0.45">
      <c r="C40" s="601"/>
      <c r="D40" s="250"/>
      <c r="E40" s="612"/>
      <c r="F40" s="613"/>
      <c r="G40" s="613"/>
      <c r="H40" s="613"/>
      <c r="I40" s="613"/>
      <c r="J40" s="613"/>
      <c r="K40" s="613"/>
      <c r="L40" s="614"/>
    </row>
    <row r="41" spans="3:12" ht="19.5" customHeight="1" x14ac:dyDescent="0.45">
      <c r="C41" s="255" t="s">
        <v>424</v>
      </c>
      <c r="D41" s="250"/>
      <c r="E41" s="595" t="s">
        <v>425</v>
      </c>
      <c r="F41" s="596"/>
      <c r="G41" s="596"/>
      <c r="H41" s="596"/>
      <c r="I41" s="596"/>
      <c r="J41" s="596"/>
      <c r="K41" s="596"/>
      <c r="L41" s="597"/>
    </row>
    <row r="42" spans="3:12" ht="40.049999999999997" customHeight="1" x14ac:dyDescent="0.45">
      <c r="C42" s="181" t="s">
        <v>976</v>
      </c>
      <c r="D42" s="248"/>
      <c r="E42" s="665" t="s">
        <v>976</v>
      </c>
      <c r="F42" s="666"/>
      <c r="G42" s="666"/>
      <c r="H42" s="666"/>
      <c r="I42" s="666"/>
      <c r="J42" s="666"/>
      <c r="K42" s="666"/>
      <c r="L42" s="667"/>
    </row>
    <row r="43" spans="3:12" ht="40.049999999999997" customHeight="1" x14ac:dyDescent="0.45">
      <c r="C43" s="181" t="s">
        <v>976</v>
      </c>
      <c r="D43" s="248"/>
      <c r="E43" s="665" t="s">
        <v>976</v>
      </c>
      <c r="F43" s="666"/>
      <c r="G43" s="666"/>
      <c r="H43" s="666"/>
      <c r="I43" s="666"/>
      <c r="J43" s="666"/>
      <c r="K43" s="666"/>
      <c r="L43" s="667"/>
    </row>
    <row r="44" spans="3:12" ht="40.049999999999997" customHeight="1" x14ac:dyDescent="0.45">
      <c r="C44" s="181" t="s">
        <v>976</v>
      </c>
      <c r="D44" s="248"/>
      <c r="E44" s="665" t="s">
        <v>976</v>
      </c>
      <c r="F44" s="666"/>
      <c r="G44" s="666"/>
      <c r="H44" s="666"/>
      <c r="I44" s="666"/>
      <c r="J44" s="666"/>
      <c r="K44" s="666"/>
      <c r="L44" s="667"/>
    </row>
    <row r="45" spans="3:12" ht="40.049999999999997" customHeight="1" x14ac:dyDescent="0.45">
      <c r="C45" s="181" t="s">
        <v>976</v>
      </c>
      <c r="D45" s="248"/>
      <c r="E45" s="665" t="s">
        <v>976</v>
      </c>
      <c r="F45" s="666"/>
      <c r="G45" s="666"/>
      <c r="H45" s="666"/>
      <c r="I45" s="666"/>
      <c r="J45" s="666"/>
      <c r="K45" s="666"/>
      <c r="L45" s="667"/>
    </row>
    <row r="46" spans="3:12" ht="40.049999999999997" customHeight="1" x14ac:dyDescent="0.45">
      <c r="C46" s="182" t="s">
        <v>976</v>
      </c>
      <c r="D46" s="248"/>
      <c r="E46" s="662" t="s">
        <v>976</v>
      </c>
      <c r="F46" s="663"/>
      <c r="G46" s="663"/>
      <c r="H46" s="663"/>
      <c r="I46" s="663"/>
      <c r="J46" s="663"/>
      <c r="K46" s="663"/>
      <c r="L46" s="664"/>
    </row>
    <row r="47" spans="3:12" ht="9.9499999999999993" customHeight="1" x14ac:dyDescent="0.45"/>
    <row r="48" spans="3:12" ht="39.950000000000003" customHeight="1" x14ac:dyDescent="0.45">
      <c r="C48" s="615" t="s">
        <v>426</v>
      </c>
      <c r="D48" s="616"/>
      <c r="E48" s="616"/>
      <c r="F48" s="616"/>
      <c r="G48" s="616"/>
      <c r="H48" s="616"/>
      <c r="I48" s="616"/>
      <c r="J48" s="616"/>
      <c r="K48" s="616"/>
      <c r="L48" s="617"/>
    </row>
    <row r="49" spans="3:12" ht="9.9499999999999993" customHeight="1" x14ac:dyDescent="0.45"/>
    <row r="50" spans="3:12" ht="50.1" customHeight="1" x14ac:dyDescent="0.45">
      <c r="C50" s="657" t="s">
        <v>427</v>
      </c>
      <c r="D50" s="658"/>
      <c r="E50" s="661" t="s">
        <v>428</v>
      </c>
      <c r="F50" s="661"/>
      <c r="G50" s="661"/>
      <c r="H50" s="648" t="s">
        <v>429</v>
      </c>
      <c r="I50" s="648"/>
      <c r="J50" s="648"/>
      <c r="K50" s="633" t="s">
        <v>430</v>
      </c>
      <c r="L50" s="634"/>
    </row>
    <row r="51" spans="3:12" ht="50.1" customHeight="1" x14ac:dyDescent="0.45">
      <c r="C51" s="659"/>
      <c r="D51" s="660"/>
      <c r="E51" s="256" t="s">
        <v>431</v>
      </c>
      <c r="F51" s="256" t="s">
        <v>432</v>
      </c>
      <c r="G51" s="257" t="s">
        <v>433</v>
      </c>
      <c r="H51" s="258" t="s">
        <v>89</v>
      </c>
      <c r="I51" s="258" t="s">
        <v>434</v>
      </c>
      <c r="J51" s="258" t="s">
        <v>435</v>
      </c>
      <c r="K51" s="635"/>
      <c r="L51" s="636"/>
    </row>
    <row r="52" spans="3:12" ht="20.100000000000001" customHeight="1" x14ac:dyDescent="0.45">
      <c r="C52" s="259" t="s">
        <v>436</v>
      </c>
      <c r="D52" s="260"/>
      <c r="E52" s="261"/>
      <c r="F52" s="261"/>
      <c r="G52" s="262"/>
      <c r="H52" s="263"/>
      <c r="I52" s="263"/>
      <c r="J52" s="263"/>
      <c r="K52" s="261"/>
    </row>
    <row r="53" spans="3:12" ht="9.9499999999999993" customHeight="1" x14ac:dyDescent="0.45">
      <c r="C53" s="262"/>
      <c r="D53" s="262"/>
      <c r="E53" s="262"/>
      <c r="F53" s="262"/>
      <c r="G53" s="262"/>
      <c r="H53" s="262"/>
      <c r="I53" s="262"/>
      <c r="J53" s="262"/>
      <c r="K53" s="262"/>
    </row>
    <row r="54" spans="3:12" ht="20.100000000000001" customHeight="1" x14ac:dyDescent="0.45">
      <c r="C54" s="654" t="s">
        <v>437</v>
      </c>
      <c r="D54" s="655"/>
      <c r="E54" s="656" t="s">
        <v>889</v>
      </c>
      <c r="F54" s="656" t="s">
        <v>889</v>
      </c>
      <c r="G54" s="656" t="s">
        <v>889</v>
      </c>
      <c r="H54" s="73" t="s">
        <v>889</v>
      </c>
      <c r="I54" s="73" t="s">
        <v>889</v>
      </c>
      <c r="J54" s="94" t="s">
        <v>889</v>
      </c>
      <c r="K54" s="637" t="s">
        <v>976</v>
      </c>
      <c r="L54" s="638"/>
    </row>
    <row r="55" spans="3:12" ht="24.95" customHeight="1" x14ac:dyDescent="0.45">
      <c r="C55" s="641"/>
      <c r="D55" s="642"/>
      <c r="E55" s="646"/>
      <c r="F55" s="646"/>
      <c r="G55" s="646"/>
      <c r="H55" s="264" t="s">
        <v>438</v>
      </c>
      <c r="I55" s="264" t="s">
        <v>438</v>
      </c>
      <c r="J55" s="265" t="s">
        <v>438</v>
      </c>
      <c r="K55" s="631"/>
      <c r="L55" s="632"/>
    </row>
    <row r="56" spans="3:12" ht="50.1" customHeight="1" x14ac:dyDescent="0.45">
      <c r="C56" s="643"/>
      <c r="D56" s="644"/>
      <c r="E56" s="647"/>
      <c r="F56" s="647"/>
      <c r="G56" s="647"/>
      <c r="H56" s="5" t="s">
        <v>976</v>
      </c>
      <c r="I56" s="5" t="s">
        <v>976</v>
      </c>
      <c r="J56" s="95" t="s">
        <v>976</v>
      </c>
      <c r="K56" s="631"/>
      <c r="L56" s="632"/>
    </row>
    <row r="57" spans="3:12" ht="20.100000000000001" customHeight="1" x14ac:dyDescent="0.45">
      <c r="C57" s="639" t="s">
        <v>439</v>
      </c>
      <c r="D57" s="640"/>
      <c r="E57" s="645" t="s">
        <v>889</v>
      </c>
      <c r="F57" s="645" t="s">
        <v>889</v>
      </c>
      <c r="G57" s="645" t="s">
        <v>889</v>
      </c>
      <c r="H57" s="74" t="s">
        <v>889</v>
      </c>
      <c r="I57" s="74" t="s">
        <v>889</v>
      </c>
      <c r="J57" s="96" t="s">
        <v>889</v>
      </c>
      <c r="K57" s="631" t="s">
        <v>976</v>
      </c>
      <c r="L57" s="632"/>
    </row>
    <row r="58" spans="3:12" ht="24.95" customHeight="1" x14ac:dyDescent="0.45">
      <c r="C58" s="641"/>
      <c r="D58" s="642"/>
      <c r="E58" s="646"/>
      <c r="F58" s="646"/>
      <c r="G58" s="646"/>
      <c r="H58" s="264" t="s">
        <v>438</v>
      </c>
      <c r="I58" s="264" t="s">
        <v>438</v>
      </c>
      <c r="J58" s="265" t="s">
        <v>438</v>
      </c>
      <c r="K58" s="631"/>
      <c r="L58" s="632"/>
    </row>
    <row r="59" spans="3:12" ht="50.1" customHeight="1" x14ac:dyDescent="0.45">
      <c r="C59" s="643"/>
      <c r="D59" s="644"/>
      <c r="E59" s="647"/>
      <c r="F59" s="647"/>
      <c r="G59" s="647"/>
      <c r="H59" s="5" t="s">
        <v>976</v>
      </c>
      <c r="I59" s="5" t="s">
        <v>976</v>
      </c>
      <c r="J59" s="95" t="s">
        <v>976</v>
      </c>
      <c r="K59" s="631"/>
      <c r="L59" s="632"/>
    </row>
    <row r="60" spans="3:12" ht="20.100000000000001" customHeight="1" x14ac:dyDescent="0.45">
      <c r="C60" s="639" t="s">
        <v>440</v>
      </c>
      <c r="D60" s="640"/>
      <c r="E60" s="645" t="s">
        <v>889</v>
      </c>
      <c r="F60" s="645" t="s">
        <v>889</v>
      </c>
      <c r="G60" s="645" t="s">
        <v>889</v>
      </c>
      <c r="H60" s="74" t="s">
        <v>889</v>
      </c>
      <c r="I60" s="74" t="s">
        <v>889</v>
      </c>
      <c r="J60" s="96" t="s">
        <v>889</v>
      </c>
      <c r="K60" s="631" t="s">
        <v>976</v>
      </c>
      <c r="L60" s="632"/>
    </row>
    <row r="61" spans="3:12" ht="24.95" customHeight="1" x14ac:dyDescent="0.45">
      <c r="C61" s="641"/>
      <c r="D61" s="642"/>
      <c r="E61" s="646"/>
      <c r="F61" s="646"/>
      <c r="G61" s="646"/>
      <c r="H61" s="264" t="s">
        <v>438</v>
      </c>
      <c r="I61" s="264" t="s">
        <v>438</v>
      </c>
      <c r="J61" s="265" t="s">
        <v>438</v>
      </c>
      <c r="K61" s="631"/>
      <c r="L61" s="632"/>
    </row>
    <row r="62" spans="3:12" ht="50.1" customHeight="1" x14ac:dyDescent="0.45">
      <c r="C62" s="643"/>
      <c r="D62" s="644"/>
      <c r="E62" s="647"/>
      <c r="F62" s="647"/>
      <c r="G62" s="647"/>
      <c r="H62" s="266" t="s">
        <v>976</v>
      </c>
      <c r="I62" s="5" t="s">
        <v>976</v>
      </c>
      <c r="J62" s="95" t="s">
        <v>976</v>
      </c>
      <c r="K62" s="631"/>
      <c r="L62" s="632"/>
    </row>
    <row r="63" spans="3:12" ht="20.100000000000001" customHeight="1" x14ac:dyDescent="0.45">
      <c r="C63" s="639" t="s">
        <v>61</v>
      </c>
      <c r="D63" s="640"/>
      <c r="E63" s="645" t="s">
        <v>889</v>
      </c>
      <c r="F63" s="645" t="s">
        <v>889</v>
      </c>
      <c r="G63" s="645" t="s">
        <v>889</v>
      </c>
      <c r="H63" s="74" t="s">
        <v>889</v>
      </c>
      <c r="I63" s="74" t="s">
        <v>889</v>
      </c>
      <c r="J63" s="96" t="s">
        <v>889</v>
      </c>
      <c r="K63" s="631" t="s">
        <v>976</v>
      </c>
      <c r="L63" s="632"/>
    </row>
    <row r="64" spans="3:12" ht="24.95" customHeight="1" x14ac:dyDescent="0.45">
      <c r="C64" s="641"/>
      <c r="D64" s="642"/>
      <c r="E64" s="646"/>
      <c r="F64" s="646"/>
      <c r="G64" s="646"/>
      <c r="H64" s="264" t="s">
        <v>438</v>
      </c>
      <c r="I64" s="264" t="s">
        <v>438</v>
      </c>
      <c r="J64" s="265" t="s">
        <v>438</v>
      </c>
      <c r="K64" s="631"/>
      <c r="L64" s="632"/>
    </row>
    <row r="65" spans="3:12" ht="50.1" customHeight="1" x14ac:dyDescent="0.45">
      <c r="C65" s="643"/>
      <c r="D65" s="644"/>
      <c r="E65" s="647"/>
      <c r="F65" s="647"/>
      <c r="G65" s="647"/>
      <c r="H65" s="5" t="s">
        <v>976</v>
      </c>
      <c r="I65" s="5" t="s">
        <v>976</v>
      </c>
      <c r="J65" s="95" t="s">
        <v>976</v>
      </c>
      <c r="K65" s="631"/>
      <c r="L65" s="632"/>
    </row>
    <row r="66" spans="3:12" ht="20.100000000000001" customHeight="1" x14ac:dyDescent="0.45">
      <c r="C66" s="639" t="s">
        <v>441</v>
      </c>
      <c r="D66" s="640"/>
      <c r="E66" s="645" t="s">
        <v>889</v>
      </c>
      <c r="F66" s="645" t="s">
        <v>889</v>
      </c>
      <c r="G66" s="645" t="s">
        <v>889</v>
      </c>
      <c r="H66" s="74" t="s">
        <v>889</v>
      </c>
      <c r="I66" s="74" t="s">
        <v>889</v>
      </c>
      <c r="J66" s="96" t="s">
        <v>889</v>
      </c>
      <c r="K66" s="631" t="s">
        <v>976</v>
      </c>
      <c r="L66" s="632"/>
    </row>
    <row r="67" spans="3:12" ht="24.95" customHeight="1" x14ac:dyDescent="0.45">
      <c r="C67" s="641"/>
      <c r="D67" s="642"/>
      <c r="E67" s="646"/>
      <c r="F67" s="646"/>
      <c r="G67" s="646"/>
      <c r="H67" s="264" t="s">
        <v>438</v>
      </c>
      <c r="I67" s="264" t="s">
        <v>438</v>
      </c>
      <c r="J67" s="265" t="s">
        <v>438</v>
      </c>
      <c r="K67" s="631"/>
      <c r="L67" s="632"/>
    </row>
    <row r="68" spans="3:12" ht="50.1" customHeight="1" x14ac:dyDescent="0.45">
      <c r="C68" s="643"/>
      <c r="D68" s="644"/>
      <c r="E68" s="647"/>
      <c r="F68" s="647"/>
      <c r="G68" s="647"/>
      <c r="H68" s="5" t="s">
        <v>976</v>
      </c>
      <c r="I68" s="5" t="s">
        <v>976</v>
      </c>
      <c r="J68" s="95" t="s">
        <v>976</v>
      </c>
      <c r="K68" s="631"/>
      <c r="L68" s="632"/>
    </row>
    <row r="69" spans="3:12" ht="20.100000000000001" customHeight="1" x14ac:dyDescent="0.45">
      <c r="C69" s="639" t="s">
        <v>442</v>
      </c>
      <c r="D69" s="640"/>
      <c r="E69" s="645" t="s">
        <v>889</v>
      </c>
      <c r="F69" s="645" t="s">
        <v>889</v>
      </c>
      <c r="G69" s="645" t="s">
        <v>889</v>
      </c>
      <c r="H69" s="74" t="s">
        <v>889</v>
      </c>
      <c r="I69" s="74" t="s">
        <v>889</v>
      </c>
      <c r="J69" s="96" t="s">
        <v>889</v>
      </c>
      <c r="K69" s="631" t="s">
        <v>976</v>
      </c>
      <c r="L69" s="632"/>
    </row>
    <row r="70" spans="3:12" ht="24.95" customHeight="1" x14ac:dyDescent="0.45">
      <c r="C70" s="641"/>
      <c r="D70" s="642"/>
      <c r="E70" s="646"/>
      <c r="F70" s="646"/>
      <c r="G70" s="646"/>
      <c r="H70" s="264" t="s">
        <v>438</v>
      </c>
      <c r="I70" s="264" t="s">
        <v>438</v>
      </c>
      <c r="J70" s="265" t="s">
        <v>438</v>
      </c>
      <c r="K70" s="631"/>
      <c r="L70" s="632"/>
    </row>
    <row r="71" spans="3:12" ht="50.1" customHeight="1" x14ac:dyDescent="0.45">
      <c r="C71" s="643"/>
      <c r="D71" s="644"/>
      <c r="E71" s="647"/>
      <c r="F71" s="647"/>
      <c r="G71" s="647"/>
      <c r="H71" s="5" t="s">
        <v>976</v>
      </c>
      <c r="I71" s="5" t="s">
        <v>976</v>
      </c>
      <c r="J71" s="95" t="s">
        <v>976</v>
      </c>
      <c r="K71" s="631"/>
      <c r="L71" s="632"/>
    </row>
    <row r="72" spans="3:12" ht="20.100000000000001" customHeight="1" x14ac:dyDescent="0.45">
      <c r="C72" s="639" t="s">
        <v>443</v>
      </c>
      <c r="D72" s="640"/>
      <c r="E72" s="645" t="s">
        <v>889</v>
      </c>
      <c r="F72" s="645" t="s">
        <v>889</v>
      </c>
      <c r="G72" s="645" t="s">
        <v>889</v>
      </c>
      <c r="H72" s="74" t="s">
        <v>889</v>
      </c>
      <c r="I72" s="74" t="s">
        <v>889</v>
      </c>
      <c r="J72" s="96" t="s">
        <v>889</v>
      </c>
      <c r="K72" s="631" t="s">
        <v>976</v>
      </c>
      <c r="L72" s="632"/>
    </row>
    <row r="73" spans="3:12" ht="24.95" customHeight="1" x14ac:dyDescent="0.45">
      <c r="C73" s="641"/>
      <c r="D73" s="642"/>
      <c r="E73" s="646"/>
      <c r="F73" s="646"/>
      <c r="G73" s="646"/>
      <c r="H73" s="264" t="s">
        <v>438</v>
      </c>
      <c r="I73" s="264" t="s">
        <v>438</v>
      </c>
      <c r="J73" s="265" t="s">
        <v>438</v>
      </c>
      <c r="K73" s="631"/>
      <c r="L73" s="632"/>
    </row>
    <row r="74" spans="3:12" ht="50.1" customHeight="1" x14ac:dyDescent="0.45">
      <c r="C74" s="651"/>
      <c r="D74" s="652"/>
      <c r="E74" s="653"/>
      <c r="F74" s="653"/>
      <c r="G74" s="653"/>
      <c r="H74" s="62" t="s">
        <v>976</v>
      </c>
      <c r="I74" s="62" t="s">
        <v>976</v>
      </c>
      <c r="J74" s="97" t="s">
        <v>976</v>
      </c>
      <c r="K74" s="649"/>
      <c r="L74" s="650"/>
    </row>
    <row r="75" spans="3:12" ht="9.9499999999999993" customHeight="1" x14ac:dyDescent="0.45"/>
  </sheetData>
  <sheetProtection algorithmName="SHA-512" hashValue="4QSczBjpRk3dX1FfTbclPDhNDl7aedXYmoQtliph8FJYUmgEGxk0CYLfTPKBHUByblLHAI0MZo7udNEh1uoCfA==" saltValue="X3On94x7uajd+soRLlW4vA==" spinCount="100000" sheet="1" objects="1" scenarios="1"/>
  <mergeCells count="105">
    <mergeCell ref="E35:F35"/>
    <mergeCell ref="G35:H35"/>
    <mergeCell ref="I35:J35"/>
    <mergeCell ref="K35:L35"/>
    <mergeCell ref="E33:F33"/>
    <mergeCell ref="G33:H33"/>
    <mergeCell ref="I33:J33"/>
    <mergeCell ref="K33:L33"/>
    <mergeCell ref="E34:F34"/>
    <mergeCell ref="G34:H34"/>
    <mergeCell ref="I34:J34"/>
    <mergeCell ref="K34:L34"/>
    <mergeCell ref="E13:L13"/>
    <mergeCell ref="E14:L14"/>
    <mergeCell ref="E32:F32"/>
    <mergeCell ref="E31:F31"/>
    <mergeCell ref="G31:H31"/>
    <mergeCell ref="I31:J31"/>
    <mergeCell ref="K31:L31"/>
    <mergeCell ref="G32:H32"/>
    <mergeCell ref="I32:J32"/>
    <mergeCell ref="K32:L32"/>
    <mergeCell ref="E22:L22"/>
    <mergeCell ref="E28:F28"/>
    <mergeCell ref="E29:F29"/>
    <mergeCell ref="E30:F30"/>
    <mergeCell ref="G28:H28"/>
    <mergeCell ref="G29:H29"/>
    <mergeCell ref="G30:H30"/>
    <mergeCell ref="I28:J28"/>
    <mergeCell ref="I29:J29"/>
    <mergeCell ref="I30:J30"/>
    <mergeCell ref="K27:L27"/>
    <mergeCell ref="K28:L28"/>
    <mergeCell ref="K29:L29"/>
    <mergeCell ref="K30:L30"/>
    <mergeCell ref="C54:D56"/>
    <mergeCell ref="E54:E56"/>
    <mergeCell ref="F54:F56"/>
    <mergeCell ref="G54:G56"/>
    <mergeCell ref="C50:D51"/>
    <mergeCell ref="E50:G50"/>
    <mergeCell ref="E46:L46"/>
    <mergeCell ref="E42:L42"/>
    <mergeCell ref="E43:L43"/>
    <mergeCell ref="E44:L44"/>
    <mergeCell ref="E45:L45"/>
    <mergeCell ref="K69:L71"/>
    <mergeCell ref="K72:L74"/>
    <mergeCell ref="C72:D74"/>
    <mergeCell ref="E72:E74"/>
    <mergeCell ref="F72:F74"/>
    <mergeCell ref="G72:G74"/>
    <mergeCell ref="C69:D71"/>
    <mergeCell ref="E69:E71"/>
    <mergeCell ref="F69:F71"/>
    <mergeCell ref="G69:G71"/>
    <mergeCell ref="K63:L65"/>
    <mergeCell ref="C48:L48"/>
    <mergeCell ref="K50:L51"/>
    <mergeCell ref="K54:L56"/>
    <mergeCell ref="K66:L68"/>
    <mergeCell ref="C66:D68"/>
    <mergeCell ref="E66:E68"/>
    <mergeCell ref="F66:F68"/>
    <mergeCell ref="G66:G68"/>
    <mergeCell ref="K57:L59"/>
    <mergeCell ref="K60:L62"/>
    <mergeCell ref="C57:D59"/>
    <mergeCell ref="E57:E59"/>
    <mergeCell ref="F57:F59"/>
    <mergeCell ref="G57:G59"/>
    <mergeCell ref="C63:D65"/>
    <mergeCell ref="E63:E65"/>
    <mergeCell ref="F63:F65"/>
    <mergeCell ref="G63:G65"/>
    <mergeCell ref="C60:D62"/>
    <mergeCell ref="E60:E62"/>
    <mergeCell ref="F60:F62"/>
    <mergeCell ref="G60:G62"/>
    <mergeCell ref="H50:J50"/>
    <mergeCell ref="E41:L41"/>
    <mergeCell ref="C26:C27"/>
    <mergeCell ref="C8:C9"/>
    <mergeCell ref="E8:L9"/>
    <mergeCell ref="C3:L3"/>
    <mergeCell ref="C18:C19"/>
    <mergeCell ref="C39:C40"/>
    <mergeCell ref="E39:L40"/>
    <mergeCell ref="C37:L37"/>
    <mergeCell ref="G27:H27"/>
    <mergeCell ref="I27:J27"/>
    <mergeCell ref="E27:F27"/>
    <mergeCell ref="C24:L24"/>
    <mergeCell ref="E26:L26"/>
    <mergeCell ref="C6:L6"/>
    <mergeCell ref="C4:L4"/>
    <mergeCell ref="E15:L15"/>
    <mergeCell ref="E16:L16"/>
    <mergeCell ref="E18:L19"/>
    <mergeCell ref="E20:L20"/>
    <mergeCell ref="E21:L21"/>
    <mergeCell ref="E10:L10"/>
    <mergeCell ref="E11:L11"/>
    <mergeCell ref="E12:L12"/>
  </mergeCells>
  <phoneticPr fontId="26" type="noConversion"/>
  <printOptions horizontalCentered="1"/>
  <pageMargins left="0.19685039370078741" right="0.19685039370078741" top="0.19685039370078741" bottom="0.59055118110236227" header="0.31496062992125984" footer="0.31496062992125984"/>
  <pageSetup paperSize="9" scale="68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rowBreaks count="2" manualBreakCount="2">
    <brk id="23" max="16383" man="1"/>
    <brk id="49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9FC0-22B7-4427-B696-27AE00F5534D}">
  <sheetPr codeName="Feuil19">
    <tabColor theme="4"/>
    <pageSetUpPr fitToPage="1"/>
  </sheetPr>
  <dimension ref="C1:U42"/>
  <sheetViews>
    <sheetView showGridLines="0" zoomScale="80" zoomScaleNormal="80" workbookViewId="0">
      <selection activeCell="C3" sqref="C3:U3"/>
    </sheetView>
  </sheetViews>
  <sheetFormatPr baseColWidth="10" defaultColWidth="11.1328125" defaultRowHeight="14.25" x14ac:dyDescent="0.45"/>
  <cols>
    <col min="1" max="1" width="10.73046875" customWidth="1"/>
    <col min="2" max="2" width="2.59765625" customWidth="1"/>
    <col min="3" max="4" width="22.73046875" customWidth="1"/>
    <col min="5" max="5" width="2.59765625" customWidth="1"/>
    <col min="6" max="9" width="13.59765625" customWidth="1"/>
    <col min="10" max="10" width="2.59765625" customWidth="1"/>
    <col min="11" max="14" width="13.59765625" customWidth="1"/>
    <col min="15" max="15" width="2.59765625" customWidth="1"/>
    <col min="16" max="19" width="13.59765625" customWidth="1"/>
    <col min="20" max="20" width="2.59765625" customWidth="1"/>
    <col min="21" max="21" width="30.59765625" customWidth="1"/>
    <col min="22" max="22" width="2.59765625" customWidth="1"/>
  </cols>
  <sheetData>
    <row r="1" spans="3:21" ht="15" customHeight="1" x14ac:dyDescent="0.45"/>
    <row r="2" spans="3:21" ht="10.050000000000001" customHeight="1" x14ac:dyDescent="0.45"/>
    <row r="3" spans="3:21" ht="40.049999999999997" customHeight="1" x14ac:dyDescent="0.45">
      <c r="C3" s="690" t="s">
        <v>984</v>
      </c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2"/>
    </row>
    <row r="4" spans="3:21" ht="30" customHeight="1" x14ac:dyDescent="0.45">
      <c r="C4" s="693" t="str">
        <f>'Mode d''emploi'!H14</f>
        <v>SRC</v>
      </c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  <c r="R4" s="693"/>
      <c r="S4" s="693"/>
      <c r="T4" s="693"/>
      <c r="U4" s="693"/>
    </row>
    <row r="5" spans="3:21" ht="9.9499999999999993" customHeight="1" x14ac:dyDescent="0.45"/>
    <row r="6" spans="3:21" ht="30" customHeight="1" x14ac:dyDescent="0.45">
      <c r="F6" s="685" t="s">
        <v>986</v>
      </c>
      <c r="G6" s="686"/>
      <c r="H6" s="686"/>
      <c r="I6" s="687"/>
      <c r="K6" s="685" t="s">
        <v>987</v>
      </c>
      <c r="L6" s="686"/>
      <c r="M6" s="686"/>
      <c r="N6" s="687"/>
      <c r="P6" s="685" t="s">
        <v>988</v>
      </c>
      <c r="Q6" s="686"/>
      <c r="R6" s="686"/>
      <c r="S6" s="687"/>
      <c r="U6" s="267" t="s">
        <v>991</v>
      </c>
    </row>
    <row r="7" spans="3:21" ht="9.9499999999999993" customHeight="1" x14ac:dyDescent="0.45"/>
    <row r="8" spans="3:21" ht="32.450000000000003" customHeight="1" x14ac:dyDescent="0.45">
      <c r="C8" s="602" t="s">
        <v>444</v>
      </c>
      <c r="D8" s="604"/>
      <c r="F8" s="618" t="s">
        <v>445</v>
      </c>
      <c r="G8" s="688"/>
      <c r="H8" s="689" t="s">
        <v>446</v>
      </c>
      <c r="I8" s="620"/>
      <c r="K8" s="618" t="s">
        <v>445</v>
      </c>
      <c r="L8" s="688"/>
      <c r="M8" s="689" t="s">
        <v>446</v>
      </c>
      <c r="N8" s="620"/>
      <c r="P8" s="618" t="s">
        <v>445</v>
      </c>
      <c r="Q8" s="688"/>
      <c r="R8" s="689" t="s">
        <v>446</v>
      </c>
      <c r="S8" s="620"/>
      <c r="U8" s="694" t="s">
        <v>992</v>
      </c>
    </row>
    <row r="9" spans="3:21" ht="32.450000000000003" customHeight="1" x14ac:dyDescent="0.45">
      <c r="C9" s="683"/>
      <c r="D9" s="684"/>
      <c r="F9" s="251" t="s">
        <v>447</v>
      </c>
      <c r="G9" s="57" t="s">
        <v>448</v>
      </c>
      <c r="H9" s="57" t="s">
        <v>447</v>
      </c>
      <c r="I9" s="252" t="s">
        <v>448</v>
      </c>
      <c r="K9" s="251" t="s">
        <v>447</v>
      </c>
      <c r="L9" s="57" t="s">
        <v>448</v>
      </c>
      <c r="M9" s="57" t="s">
        <v>447</v>
      </c>
      <c r="N9" s="252" t="s">
        <v>448</v>
      </c>
      <c r="P9" s="251" t="s">
        <v>447</v>
      </c>
      <c r="Q9" s="57" t="s">
        <v>448</v>
      </c>
      <c r="R9" s="57" t="s">
        <v>447</v>
      </c>
      <c r="S9" s="252" t="s">
        <v>448</v>
      </c>
      <c r="U9" s="695"/>
    </row>
    <row r="10" spans="3:21" ht="22.5" customHeight="1" x14ac:dyDescent="0.45">
      <c r="C10" s="679" t="s">
        <v>142</v>
      </c>
      <c r="D10" s="680"/>
      <c r="F10" s="699">
        <v>2</v>
      </c>
      <c r="G10" s="58"/>
      <c r="H10" s="710">
        <v>1</v>
      </c>
      <c r="I10" s="63"/>
      <c r="K10" s="268">
        <v>4</v>
      </c>
      <c r="L10" s="58"/>
      <c r="M10" s="710">
        <v>3</v>
      </c>
      <c r="N10" s="63"/>
      <c r="P10" s="268">
        <v>3</v>
      </c>
      <c r="Q10" s="58"/>
      <c r="R10" s="710">
        <v>2</v>
      </c>
      <c r="S10" s="63"/>
      <c r="U10" s="278"/>
    </row>
    <row r="11" spans="3:21" ht="22.5" customHeight="1" x14ac:dyDescent="0.45">
      <c r="C11" s="679" t="s">
        <v>990</v>
      </c>
      <c r="D11" s="680"/>
      <c r="F11" s="709"/>
      <c r="G11" s="58"/>
      <c r="H11" s="711"/>
      <c r="I11" s="63"/>
      <c r="K11" s="268">
        <v>2</v>
      </c>
      <c r="L11" s="58"/>
      <c r="M11" s="711"/>
      <c r="N11" s="63"/>
      <c r="P11" s="268">
        <v>1</v>
      </c>
      <c r="Q11" s="58"/>
      <c r="R11" s="711"/>
      <c r="S11" s="63"/>
      <c r="U11" s="278"/>
    </row>
    <row r="12" spans="3:21" ht="22.5" customHeight="1" x14ac:dyDescent="0.45">
      <c r="C12" s="679" t="s">
        <v>146</v>
      </c>
      <c r="D12" s="680"/>
      <c r="F12" s="268" t="s">
        <v>449</v>
      </c>
      <c r="G12" s="58"/>
      <c r="H12" s="269" t="s">
        <v>449</v>
      </c>
      <c r="I12" s="63"/>
      <c r="K12" s="268" t="s">
        <v>449</v>
      </c>
      <c r="L12" s="58"/>
      <c r="M12" s="269" t="s">
        <v>449</v>
      </c>
      <c r="N12" s="63"/>
      <c r="P12" s="268">
        <v>3</v>
      </c>
      <c r="Q12" s="58"/>
      <c r="R12" s="269">
        <v>2</v>
      </c>
      <c r="S12" s="63"/>
      <c r="U12" s="270"/>
    </row>
    <row r="13" spans="3:21" ht="22.5" customHeight="1" x14ac:dyDescent="0.45">
      <c r="C13" s="679" t="s">
        <v>985</v>
      </c>
      <c r="D13" s="680"/>
      <c r="F13" s="268">
        <v>1</v>
      </c>
      <c r="G13" s="58"/>
      <c r="H13" s="269" t="s">
        <v>449</v>
      </c>
      <c r="I13" s="63"/>
      <c r="K13" s="268">
        <v>1</v>
      </c>
      <c r="L13" s="58"/>
      <c r="M13" s="269" t="s">
        <v>449</v>
      </c>
      <c r="N13" s="63"/>
      <c r="P13" s="268">
        <v>1</v>
      </c>
      <c r="Q13" s="58"/>
      <c r="R13" s="269" t="s">
        <v>449</v>
      </c>
      <c r="S13" s="63"/>
      <c r="U13" s="278"/>
    </row>
    <row r="14" spans="3:21" ht="22.5" customHeight="1" x14ac:dyDescent="0.45">
      <c r="C14" s="679" t="s">
        <v>63</v>
      </c>
      <c r="D14" s="680"/>
      <c r="F14" s="268">
        <v>1</v>
      </c>
      <c r="G14" s="58"/>
      <c r="H14" s="269">
        <v>1</v>
      </c>
      <c r="I14" s="63"/>
      <c r="K14" s="268">
        <v>1</v>
      </c>
      <c r="L14" s="58"/>
      <c r="M14" s="269">
        <v>1</v>
      </c>
      <c r="N14" s="63"/>
      <c r="P14" s="268">
        <v>1</v>
      </c>
      <c r="Q14" s="58"/>
      <c r="R14" s="269">
        <v>1</v>
      </c>
      <c r="S14" s="63"/>
      <c r="U14" s="270"/>
    </row>
    <row r="15" spans="3:21" ht="22.5" customHeight="1" x14ac:dyDescent="0.45">
      <c r="C15" s="679" t="s">
        <v>654</v>
      </c>
      <c r="D15" s="680"/>
      <c r="F15" s="268">
        <v>2</v>
      </c>
      <c r="G15" s="58"/>
      <c r="H15" s="269">
        <v>1</v>
      </c>
      <c r="I15" s="63"/>
      <c r="K15" s="268">
        <v>3</v>
      </c>
      <c r="L15" s="58"/>
      <c r="M15" s="269">
        <v>2</v>
      </c>
      <c r="N15" s="63"/>
      <c r="P15" s="268">
        <v>3</v>
      </c>
      <c r="Q15" s="58"/>
      <c r="R15" s="269">
        <v>2</v>
      </c>
      <c r="S15" s="63"/>
      <c r="U15" s="278"/>
    </row>
    <row r="16" spans="3:21" ht="22.5" customHeight="1" x14ac:dyDescent="0.45">
      <c r="C16" s="679" t="s">
        <v>149</v>
      </c>
      <c r="D16" s="680"/>
      <c r="F16" s="271" t="s">
        <v>989</v>
      </c>
      <c r="G16" s="58"/>
      <c r="H16" s="272" t="s">
        <v>989</v>
      </c>
      <c r="I16" s="63"/>
      <c r="K16" s="271" t="s">
        <v>989</v>
      </c>
      <c r="L16" s="58"/>
      <c r="M16" s="272" t="s">
        <v>989</v>
      </c>
      <c r="N16" s="63"/>
      <c r="P16" s="268">
        <v>1</v>
      </c>
      <c r="Q16" s="58"/>
      <c r="R16" s="269">
        <v>1</v>
      </c>
      <c r="S16" s="63"/>
      <c r="U16" s="270"/>
    </row>
    <row r="17" spans="3:21" ht="22.5" customHeight="1" x14ac:dyDescent="0.45">
      <c r="C17" s="679" t="s">
        <v>150</v>
      </c>
      <c r="D17" s="680"/>
      <c r="F17" s="268">
        <v>1</v>
      </c>
      <c r="G17" s="58"/>
      <c r="H17" s="269">
        <v>1</v>
      </c>
      <c r="I17" s="63"/>
      <c r="K17" s="268">
        <v>2</v>
      </c>
      <c r="L17" s="58"/>
      <c r="M17" s="269">
        <v>1</v>
      </c>
      <c r="N17" s="63"/>
      <c r="P17" s="268">
        <v>2</v>
      </c>
      <c r="Q17" s="58"/>
      <c r="R17" s="269">
        <v>1</v>
      </c>
      <c r="S17" s="63"/>
      <c r="U17" s="270"/>
    </row>
    <row r="18" spans="3:21" ht="22.5" customHeight="1" x14ac:dyDescent="0.45">
      <c r="C18" s="679" t="s">
        <v>151</v>
      </c>
      <c r="D18" s="680"/>
      <c r="F18" s="268">
        <v>1</v>
      </c>
      <c r="G18" s="58"/>
      <c r="H18" s="269">
        <v>1</v>
      </c>
      <c r="I18" s="63"/>
      <c r="K18" s="268">
        <v>1</v>
      </c>
      <c r="L18" s="58"/>
      <c r="M18" s="269">
        <v>1</v>
      </c>
      <c r="N18" s="63"/>
      <c r="P18" s="268">
        <v>1</v>
      </c>
      <c r="Q18" s="58"/>
      <c r="R18" s="269">
        <v>1</v>
      </c>
      <c r="S18" s="63"/>
      <c r="U18" s="270"/>
    </row>
    <row r="19" spans="3:21" ht="22.5" customHeight="1" x14ac:dyDescent="0.45">
      <c r="C19" s="679" t="s">
        <v>152</v>
      </c>
      <c r="D19" s="680"/>
      <c r="F19" s="271" t="s">
        <v>989</v>
      </c>
      <c r="G19" s="58"/>
      <c r="H19" s="272" t="s">
        <v>989</v>
      </c>
      <c r="I19" s="63"/>
      <c r="K19" s="271" t="s">
        <v>989</v>
      </c>
      <c r="L19" s="58"/>
      <c r="M19" s="272" t="s">
        <v>989</v>
      </c>
      <c r="N19" s="63"/>
      <c r="P19" s="268">
        <v>1</v>
      </c>
      <c r="Q19" s="58"/>
      <c r="R19" s="269">
        <v>1</v>
      </c>
      <c r="S19" s="63"/>
      <c r="U19" s="270"/>
    </row>
    <row r="20" spans="3:21" ht="22.5" customHeight="1" x14ac:dyDescent="0.45">
      <c r="C20" s="679" t="s">
        <v>153</v>
      </c>
      <c r="D20" s="680"/>
      <c r="F20" s="268">
        <v>2</v>
      </c>
      <c r="G20" s="58"/>
      <c r="H20" s="269">
        <v>2</v>
      </c>
      <c r="I20" s="63"/>
      <c r="K20" s="268">
        <v>4</v>
      </c>
      <c r="L20" s="58"/>
      <c r="M20" s="269">
        <v>2</v>
      </c>
      <c r="N20" s="63"/>
      <c r="P20" s="268">
        <v>6</v>
      </c>
      <c r="Q20" s="58"/>
      <c r="R20" s="269">
        <v>4</v>
      </c>
      <c r="S20" s="63"/>
      <c r="U20" s="278"/>
    </row>
    <row r="21" spans="3:21" ht="22.5" customHeight="1" x14ac:dyDescent="0.45">
      <c r="C21" s="679" t="s">
        <v>154</v>
      </c>
      <c r="D21" s="680"/>
      <c r="F21" s="268">
        <v>1</v>
      </c>
      <c r="G21" s="58"/>
      <c r="H21" s="269">
        <v>1</v>
      </c>
      <c r="I21" s="63"/>
      <c r="K21" s="268">
        <v>2</v>
      </c>
      <c r="L21" s="58"/>
      <c r="M21" s="269">
        <v>1</v>
      </c>
      <c r="N21" s="63"/>
      <c r="P21" s="268">
        <v>2</v>
      </c>
      <c r="Q21" s="58"/>
      <c r="R21" s="269">
        <v>1</v>
      </c>
      <c r="S21" s="63"/>
      <c r="U21" s="278"/>
    </row>
    <row r="22" spans="3:21" ht="22.5" customHeight="1" x14ac:dyDescent="0.45">
      <c r="C22" s="679" t="s">
        <v>155</v>
      </c>
      <c r="D22" s="680"/>
      <c r="F22" s="268">
        <v>2</v>
      </c>
      <c r="G22" s="58"/>
      <c r="H22" s="269">
        <v>1</v>
      </c>
      <c r="I22" s="63"/>
      <c r="K22" s="268">
        <v>5</v>
      </c>
      <c r="L22" s="58"/>
      <c r="M22" s="269">
        <v>3</v>
      </c>
      <c r="N22" s="63"/>
      <c r="P22" s="268">
        <v>4</v>
      </c>
      <c r="Q22" s="58"/>
      <c r="R22" s="269">
        <v>2</v>
      </c>
      <c r="S22" s="63"/>
      <c r="U22" s="278"/>
    </row>
    <row r="23" spans="3:21" ht="22.5" customHeight="1" x14ac:dyDescent="0.45">
      <c r="C23" s="679" t="s">
        <v>156</v>
      </c>
      <c r="D23" s="680"/>
      <c r="F23" s="268" t="s">
        <v>449</v>
      </c>
      <c r="G23" s="58"/>
      <c r="H23" s="269" t="s">
        <v>449</v>
      </c>
      <c r="I23" s="63"/>
      <c r="K23" s="268" t="s">
        <v>449</v>
      </c>
      <c r="L23" s="58"/>
      <c r="M23" s="269" t="s">
        <v>449</v>
      </c>
      <c r="N23" s="63"/>
      <c r="P23" s="268">
        <v>3</v>
      </c>
      <c r="Q23" s="58"/>
      <c r="R23" s="269">
        <v>2</v>
      </c>
      <c r="S23" s="63"/>
      <c r="U23" s="270"/>
    </row>
    <row r="24" spans="3:21" ht="22.5" customHeight="1" x14ac:dyDescent="0.45">
      <c r="C24" s="679" t="s">
        <v>157</v>
      </c>
      <c r="D24" s="680"/>
      <c r="F24" s="268">
        <v>1</v>
      </c>
      <c r="G24" s="58"/>
      <c r="H24" s="269">
        <v>1</v>
      </c>
      <c r="I24" s="63"/>
      <c r="K24" s="268">
        <v>2</v>
      </c>
      <c r="L24" s="58"/>
      <c r="M24" s="269">
        <v>1</v>
      </c>
      <c r="N24" s="63"/>
      <c r="P24" s="268">
        <v>3</v>
      </c>
      <c r="Q24" s="58"/>
      <c r="R24" s="269">
        <v>2</v>
      </c>
      <c r="S24" s="63"/>
      <c r="U24" s="278"/>
    </row>
    <row r="25" spans="3:21" ht="22.5" customHeight="1" x14ac:dyDescent="0.45">
      <c r="C25" s="679" t="s">
        <v>22</v>
      </c>
      <c r="D25" s="680"/>
      <c r="F25" s="268">
        <v>1</v>
      </c>
      <c r="G25" s="58"/>
      <c r="H25" s="269">
        <v>1</v>
      </c>
      <c r="I25" s="63"/>
      <c r="K25" s="268">
        <v>1</v>
      </c>
      <c r="L25" s="58"/>
      <c r="M25" s="269">
        <v>1</v>
      </c>
      <c r="N25" s="63"/>
      <c r="P25" s="268">
        <v>1</v>
      </c>
      <c r="Q25" s="58"/>
      <c r="R25" s="269">
        <v>1</v>
      </c>
      <c r="S25" s="63"/>
      <c r="U25" s="278"/>
    </row>
    <row r="26" spans="3:21" ht="22.5" customHeight="1" x14ac:dyDescent="0.45">
      <c r="C26" s="681" t="s">
        <v>158</v>
      </c>
      <c r="D26" s="682"/>
      <c r="F26" s="273">
        <v>4</v>
      </c>
      <c r="G26" s="64"/>
      <c r="H26" s="274">
        <v>4</v>
      </c>
      <c r="I26" s="65"/>
      <c r="K26" s="273">
        <v>4</v>
      </c>
      <c r="L26" s="64"/>
      <c r="M26" s="274">
        <v>4</v>
      </c>
      <c r="N26" s="65"/>
      <c r="P26" s="273">
        <v>4</v>
      </c>
      <c r="Q26" s="64"/>
      <c r="R26" s="274">
        <v>4</v>
      </c>
      <c r="S26" s="65"/>
      <c r="U26" s="279"/>
    </row>
    <row r="27" spans="3:21" ht="10.050000000000001" customHeight="1" x14ac:dyDescent="0.45"/>
    <row r="28" spans="3:21" ht="30" customHeight="1" x14ac:dyDescent="0.45">
      <c r="C28" s="602" t="s">
        <v>450</v>
      </c>
      <c r="D28" s="604"/>
      <c r="F28" s="618" t="s">
        <v>445</v>
      </c>
      <c r="G28" s="688"/>
      <c r="H28" s="689" t="str">
        <f>IF('Paramétrage de base'!$E$63="","Fin de service",'Paramétrage de base'!$E$63)</f>
        <v>30 min avant fin de service</v>
      </c>
      <c r="I28" s="620"/>
      <c r="K28" s="618" t="s">
        <v>445</v>
      </c>
      <c r="L28" s="688"/>
      <c r="M28" s="689" t="str">
        <f>IF('Paramétrage de base'!$E$63="","Fin de service",'Paramétrage de base'!$E$63)</f>
        <v>30 min avant fin de service</v>
      </c>
      <c r="N28" s="620"/>
      <c r="P28" s="618" t="s">
        <v>445</v>
      </c>
      <c r="Q28" s="688"/>
      <c r="R28" s="689" t="str">
        <f>IF('Paramétrage de base'!$E$63="","Fin de service",'Paramétrage de base'!$E$63)</f>
        <v>30 min avant fin de service</v>
      </c>
      <c r="S28" s="620"/>
    </row>
    <row r="29" spans="3:21" ht="30" customHeight="1" x14ac:dyDescent="0.45">
      <c r="C29" s="683"/>
      <c r="D29" s="684"/>
      <c r="F29" s="251" t="s">
        <v>447</v>
      </c>
      <c r="G29" s="57" t="s">
        <v>448</v>
      </c>
      <c r="H29" s="57" t="s">
        <v>447</v>
      </c>
      <c r="I29" s="252" t="s">
        <v>448</v>
      </c>
      <c r="K29" s="251" t="s">
        <v>447</v>
      </c>
      <c r="L29" s="57" t="s">
        <v>448</v>
      </c>
      <c r="M29" s="57" t="s">
        <v>447</v>
      </c>
      <c r="N29" s="252" t="s">
        <v>448</v>
      </c>
      <c r="P29" s="251" t="s">
        <v>447</v>
      </c>
      <c r="Q29" s="57" t="s">
        <v>448</v>
      </c>
      <c r="R29" s="57" t="s">
        <v>447</v>
      </c>
      <c r="S29" s="252" t="s">
        <v>448</v>
      </c>
    </row>
    <row r="30" spans="3:21" ht="22.5" customHeight="1" x14ac:dyDescent="0.45">
      <c r="C30" s="679" t="s">
        <v>451</v>
      </c>
      <c r="D30" s="680"/>
      <c r="F30" s="268">
        <v>1</v>
      </c>
      <c r="G30" s="83"/>
      <c r="H30" s="712">
        <v>1</v>
      </c>
      <c r="I30" s="697"/>
      <c r="K30" s="268">
        <v>1</v>
      </c>
      <c r="L30" s="83"/>
      <c r="M30" s="696">
        <v>1</v>
      </c>
      <c r="N30" s="697"/>
      <c r="P30" s="268">
        <v>1</v>
      </c>
      <c r="Q30" s="83"/>
      <c r="R30" s="696">
        <v>1</v>
      </c>
      <c r="S30" s="697"/>
    </row>
    <row r="31" spans="3:21" ht="22.5" customHeight="1" x14ac:dyDescent="0.45">
      <c r="C31" s="679" t="s">
        <v>452</v>
      </c>
      <c r="D31" s="680"/>
      <c r="F31" s="699">
        <v>1</v>
      </c>
      <c r="G31" s="701"/>
      <c r="H31" s="713"/>
      <c r="I31" s="698"/>
      <c r="K31" s="699">
        <v>2</v>
      </c>
      <c r="L31" s="701"/>
      <c r="M31" s="696"/>
      <c r="N31" s="698"/>
      <c r="P31" s="699">
        <v>2</v>
      </c>
      <c r="Q31" s="701"/>
      <c r="R31" s="696"/>
      <c r="S31" s="698"/>
    </row>
    <row r="32" spans="3:21" ht="22.5" customHeight="1" x14ac:dyDescent="0.45">
      <c r="C32" s="681" t="s">
        <v>453</v>
      </c>
      <c r="D32" s="682"/>
      <c r="F32" s="700"/>
      <c r="G32" s="702"/>
      <c r="H32" s="275" t="s">
        <v>449</v>
      </c>
      <c r="I32" s="65"/>
      <c r="K32" s="700"/>
      <c r="L32" s="702"/>
      <c r="M32" s="275">
        <v>1</v>
      </c>
      <c r="N32" s="65"/>
      <c r="P32" s="700"/>
      <c r="Q32" s="702"/>
      <c r="R32" s="275">
        <v>1</v>
      </c>
      <c r="S32" s="65"/>
    </row>
    <row r="33" spans="3:19" ht="10.050000000000001" customHeight="1" x14ac:dyDescent="0.45"/>
    <row r="34" spans="3:19" ht="22.5" customHeight="1" x14ac:dyDescent="0.45">
      <c r="C34" s="703" t="s">
        <v>454</v>
      </c>
      <c r="D34" s="704"/>
      <c r="E34" s="704"/>
      <c r="F34" s="704"/>
      <c r="G34" s="704"/>
      <c r="H34" s="704"/>
      <c r="I34" s="704"/>
      <c r="J34" s="704"/>
      <c r="K34" s="704"/>
      <c r="L34" s="704"/>
      <c r="M34" s="704"/>
      <c r="N34" s="704"/>
      <c r="O34" s="704"/>
      <c r="P34" s="704"/>
      <c r="Q34" s="704"/>
      <c r="R34" s="704"/>
      <c r="S34" s="705"/>
    </row>
    <row r="35" spans="3:19" ht="22.5" customHeight="1" x14ac:dyDescent="0.45">
      <c r="C35" s="706"/>
      <c r="D35" s="707"/>
      <c r="E35" s="707"/>
      <c r="F35" s="707"/>
      <c r="G35" s="707"/>
      <c r="H35" s="707"/>
      <c r="I35" s="707"/>
      <c r="J35" s="707"/>
      <c r="K35" s="707"/>
      <c r="L35" s="707"/>
      <c r="M35" s="707"/>
      <c r="N35" s="707"/>
      <c r="O35" s="707"/>
      <c r="P35" s="707"/>
      <c r="Q35" s="707"/>
      <c r="R35" s="707"/>
      <c r="S35" s="708"/>
    </row>
    <row r="36" spans="3:19" ht="10.050000000000001" customHeight="1" x14ac:dyDescent="0.45">
      <c r="C36" s="248"/>
      <c r="D36" s="248"/>
      <c r="E36" s="248"/>
      <c r="F36" s="276"/>
      <c r="G36" s="277"/>
      <c r="H36" s="276"/>
      <c r="I36" s="277"/>
    </row>
    <row r="37" spans="3:19" ht="22.5" customHeight="1" x14ac:dyDescent="0.45">
      <c r="C37" s="248"/>
      <c r="D37" s="248"/>
      <c r="E37" s="248"/>
      <c r="F37" s="276"/>
      <c r="G37" s="277"/>
      <c r="H37" s="276"/>
      <c r="I37" s="277"/>
    </row>
    <row r="38" spans="3:19" ht="22.5" customHeight="1" x14ac:dyDescent="0.45">
      <c r="C38" s="248"/>
      <c r="D38" s="248"/>
      <c r="E38" s="248"/>
      <c r="F38" s="276"/>
      <c r="G38" s="277"/>
      <c r="H38" s="276"/>
      <c r="I38" s="277"/>
    </row>
    <row r="39" spans="3:19" ht="22.5" customHeight="1" x14ac:dyDescent="0.45">
      <c r="C39" s="248"/>
      <c r="D39" s="248"/>
      <c r="E39" s="248"/>
      <c r="F39" s="276"/>
      <c r="G39" s="277"/>
      <c r="H39" s="276"/>
      <c r="I39" s="277"/>
    </row>
    <row r="40" spans="3:19" ht="22.5" customHeight="1" x14ac:dyDescent="0.45">
      <c r="C40" s="248"/>
      <c r="D40" s="248"/>
      <c r="E40" s="248"/>
      <c r="F40" s="276"/>
      <c r="G40" s="277"/>
      <c r="H40" s="276"/>
      <c r="I40" s="276"/>
    </row>
    <row r="41" spans="3:19" ht="9.9499999999999993" customHeight="1" x14ac:dyDescent="0.45"/>
    <row r="42" spans="3:19" ht="9.9499999999999993" customHeight="1" x14ac:dyDescent="0.45"/>
  </sheetData>
  <sheetProtection algorithmName="SHA-512" hashValue="0TAPSvAkuguXJNmowuj5gJjwt8vbWTjCjw/htDwqKTaT1+E3+xGd0YpQh15NGMPIgNLjTDPZAkKfOViZvwEnfQ==" saltValue="3cYf36TJugVpBBX4N6dJFw==" spinCount="100000" sheet="1" objects="1" scenarios="1"/>
  <mergeCells count="57">
    <mergeCell ref="C34:S35"/>
    <mergeCell ref="F10:F11"/>
    <mergeCell ref="H10:H11"/>
    <mergeCell ref="M10:M11"/>
    <mergeCell ref="R10:R11"/>
    <mergeCell ref="C20:D20"/>
    <mergeCell ref="C28:D29"/>
    <mergeCell ref="H30:H31"/>
    <mergeCell ref="I30:I31"/>
    <mergeCell ref="C31:D31"/>
    <mergeCell ref="F31:F32"/>
    <mergeCell ref="G31:G32"/>
    <mergeCell ref="C32:D32"/>
    <mergeCell ref="C30:D30"/>
    <mergeCell ref="C17:D17"/>
    <mergeCell ref="C24:D24"/>
    <mergeCell ref="C3:U3"/>
    <mergeCell ref="C4:U4"/>
    <mergeCell ref="U8:U9"/>
    <mergeCell ref="M30:M31"/>
    <mergeCell ref="N30:N31"/>
    <mergeCell ref="K31:K32"/>
    <mergeCell ref="L31:L32"/>
    <mergeCell ref="P6:S6"/>
    <mergeCell ref="P8:Q8"/>
    <mergeCell ref="R8:S8"/>
    <mergeCell ref="P28:Q28"/>
    <mergeCell ref="R28:S28"/>
    <mergeCell ref="R30:R31"/>
    <mergeCell ref="S30:S31"/>
    <mergeCell ref="P31:P32"/>
    <mergeCell ref="Q31:Q32"/>
    <mergeCell ref="F6:I6"/>
    <mergeCell ref="K6:N6"/>
    <mergeCell ref="K8:L8"/>
    <mergeCell ref="M8:N8"/>
    <mergeCell ref="K28:L28"/>
    <mergeCell ref="M28:N28"/>
    <mergeCell ref="F28:G28"/>
    <mergeCell ref="H28:I28"/>
    <mergeCell ref="F8:G8"/>
    <mergeCell ref="H8:I8"/>
    <mergeCell ref="C25:D25"/>
    <mergeCell ref="C26:D26"/>
    <mergeCell ref="C8:D9"/>
    <mergeCell ref="C12:D12"/>
    <mergeCell ref="C14:D14"/>
    <mergeCell ref="C15:D15"/>
    <mergeCell ref="C13:D13"/>
    <mergeCell ref="C10:D10"/>
    <mergeCell ref="C11:D11"/>
    <mergeCell ref="C18:D18"/>
    <mergeCell ref="C21:D21"/>
    <mergeCell ref="C16:D16"/>
    <mergeCell ref="C22:D22"/>
    <mergeCell ref="C23:D23"/>
    <mergeCell ref="C19:D19"/>
  </mergeCells>
  <phoneticPr fontId="26" type="noConversion"/>
  <conditionalFormatting sqref="C12:D26 F12:I26">
    <cfRule type="expression" dxfId="47" priority="20">
      <formula>$C12=""</formula>
    </cfRule>
  </conditionalFormatting>
  <conditionalFormatting sqref="C36:I40">
    <cfRule type="expression" dxfId="46" priority="50">
      <formula>$C36=""</formula>
    </cfRule>
  </conditionalFormatting>
  <conditionalFormatting sqref="F31:G31">
    <cfRule type="expression" dxfId="45" priority="18">
      <formula>$C31=""</formula>
    </cfRule>
  </conditionalFormatting>
  <conditionalFormatting sqref="F30:I30 C30:D32">
    <cfRule type="expression" dxfId="44" priority="16">
      <formula>$C30=""</formula>
    </cfRule>
  </conditionalFormatting>
  <conditionalFormatting sqref="K31:L31">
    <cfRule type="expression" dxfId="43" priority="13">
      <formula>$C31=""</formula>
    </cfRule>
  </conditionalFormatting>
  <conditionalFormatting sqref="K12:N26">
    <cfRule type="expression" dxfId="42" priority="15">
      <formula>$C12=""</formula>
    </cfRule>
  </conditionalFormatting>
  <conditionalFormatting sqref="K30:N30">
    <cfRule type="expression" dxfId="41" priority="12">
      <formula>$C30=""</formula>
    </cfRule>
  </conditionalFormatting>
  <conditionalFormatting sqref="N32">
    <cfRule type="expression" dxfId="40" priority="14">
      <formula>$C32=""</formula>
    </cfRule>
  </conditionalFormatting>
  <conditionalFormatting sqref="P31:Q31">
    <cfRule type="expression" dxfId="39" priority="2">
      <formula>$C31=""</formula>
    </cfRule>
  </conditionalFormatting>
  <conditionalFormatting sqref="P12:S26">
    <cfRule type="expression" dxfId="38" priority="11">
      <formula>$C12=""</formula>
    </cfRule>
  </conditionalFormatting>
  <conditionalFormatting sqref="P30:S30">
    <cfRule type="expression" dxfId="37" priority="1">
      <formula>$C30=""</formula>
    </cfRule>
  </conditionalFormatting>
  <conditionalFormatting sqref="S32">
    <cfRule type="expression" dxfId="36" priority="3">
      <formula>$C32=""</formula>
    </cfRule>
  </conditionalFormatting>
  <conditionalFormatting sqref="U12:U26 I32">
    <cfRule type="expression" dxfId="35" priority="19">
      <formula>$C12=""</formula>
    </cfRule>
  </conditionalFormatting>
  <printOptions horizontalCentered="1"/>
  <pageMargins left="0.19685039370078741" right="0.19685039370078741" top="0.19685039370078741" bottom="0.59055118110236227" header="0.31496062992125984" footer="0.31496062992125984"/>
  <pageSetup paperSize="9" scale="56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4F5BF-52E6-4EC5-AA9D-8EECAAA0714A}">
  <sheetPr codeName="Feuil7">
    <tabColor theme="9"/>
    <pageSetUpPr fitToPage="1"/>
  </sheetPr>
  <dimension ref="C1:R31"/>
  <sheetViews>
    <sheetView showGridLines="0" zoomScale="80" zoomScaleNormal="80" zoomScaleSheetLayoutView="115" workbookViewId="0">
      <selection activeCell="C3" sqref="C3:Q3"/>
    </sheetView>
  </sheetViews>
  <sheetFormatPr baseColWidth="10" defaultColWidth="10.73046875" defaultRowHeight="13.5" x14ac:dyDescent="0.35"/>
  <cols>
    <col min="1" max="1" width="10.73046875" style="284" customWidth="1"/>
    <col min="2" max="2" width="2.59765625" style="284" customWidth="1"/>
    <col min="3" max="3" width="31.86328125" style="280" customWidth="1"/>
    <col min="4" max="4" width="34.265625" style="280" customWidth="1"/>
    <col min="5" max="5" width="15" style="281" customWidth="1"/>
    <col min="6" max="6" width="15.59765625" style="282" customWidth="1"/>
    <col min="7" max="7" width="1.73046875" style="282" customWidth="1"/>
    <col min="8" max="8" width="25.59765625" style="283" customWidth="1"/>
    <col min="9" max="9" width="6.59765625" style="283" hidden="1" customWidth="1"/>
    <col min="10" max="10" width="1.59765625" style="284" customWidth="1"/>
    <col min="11" max="11" width="25.59765625" style="284" customWidth="1"/>
    <col min="12" max="12" width="6.59765625" style="284" hidden="1" customWidth="1"/>
    <col min="13" max="13" width="1.59765625" style="284" customWidth="1"/>
    <col min="14" max="14" width="25.59765625" style="284" customWidth="1"/>
    <col min="15" max="15" width="6.59765625" style="284" hidden="1" customWidth="1"/>
    <col min="16" max="16" width="1.59765625" style="284" customWidth="1"/>
    <col min="17" max="17" width="25.59765625" style="284" customWidth="1"/>
    <col min="18" max="18" width="6.59765625" style="284" hidden="1" customWidth="1"/>
    <col min="19" max="19" width="1.59765625" style="284" customWidth="1"/>
    <col min="20" max="16384" width="10.73046875" style="284"/>
  </cols>
  <sheetData>
    <row r="1" spans="3:18" ht="15" customHeight="1" x14ac:dyDescent="0.35"/>
    <row r="2" spans="3:18" ht="10.050000000000001" customHeight="1" x14ac:dyDescent="0.35"/>
    <row r="3" spans="3:18" ht="50" customHeight="1" x14ac:dyDescent="0.35">
      <c r="C3" s="690" t="s">
        <v>995</v>
      </c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2"/>
    </row>
    <row r="4" spans="3:18" ht="40.049999999999997" customHeight="1" x14ac:dyDescent="0.35">
      <c r="C4" s="693" t="str">
        <f>+'Mode d''emploi'!H14</f>
        <v>SRC</v>
      </c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</row>
    <row r="5" spans="3:18" customFormat="1" ht="65" customHeight="1" x14ac:dyDescent="0.45">
      <c r="C5" s="724" t="s">
        <v>997</v>
      </c>
      <c r="D5" s="725"/>
      <c r="E5" s="722" t="s">
        <v>455</v>
      </c>
      <c r="F5" s="723"/>
      <c r="H5" s="285" t="s">
        <v>1055</v>
      </c>
      <c r="K5" s="285" t="s">
        <v>1056</v>
      </c>
      <c r="N5" s="285" t="s">
        <v>1057</v>
      </c>
      <c r="Q5" s="285" t="s">
        <v>1058</v>
      </c>
    </row>
    <row r="6" spans="3:18" ht="50" customHeight="1" x14ac:dyDescent="0.35">
      <c r="C6" s="726"/>
      <c r="D6" s="727"/>
      <c r="E6" s="286" t="s">
        <v>456</v>
      </c>
      <c r="F6" s="287" t="s">
        <v>457</v>
      </c>
      <c r="H6" s="288" t="s">
        <v>996</v>
      </c>
      <c r="I6" s="289"/>
      <c r="K6" s="288" t="s">
        <v>996</v>
      </c>
      <c r="L6" s="289"/>
      <c r="N6" s="288" t="s">
        <v>996</v>
      </c>
      <c r="O6" s="289"/>
      <c r="Q6" s="288" t="s">
        <v>996</v>
      </c>
      <c r="R6" s="289"/>
    </row>
    <row r="7" spans="3:18" ht="28.5" customHeight="1" x14ac:dyDescent="0.35">
      <c r="C7" s="737" t="s">
        <v>26</v>
      </c>
      <c r="D7" s="738"/>
      <c r="E7" s="84">
        <v>0.4</v>
      </c>
      <c r="F7" s="290"/>
      <c r="H7" s="291"/>
      <c r="I7" s="292">
        <f>+$E7*($F8*H8+$F9*H9+$F10*H10+$F11*H11+$F12*H12)</f>
        <v>0</v>
      </c>
      <c r="K7" s="291"/>
      <c r="L7" s="292">
        <f>+$E7*($F8*K8+$F9*K9+$F10*K10+$F11*K11+$F12*K12)</f>
        <v>0</v>
      </c>
      <c r="N7" s="291"/>
      <c r="O7" s="292">
        <f>+$E7*($F8*N8+$F9*N9+$F10*N10+$F11*N11+$F12*N12)</f>
        <v>0</v>
      </c>
      <c r="Q7" s="291"/>
      <c r="R7" s="292">
        <f>+$E7*($F8*Q8+$F9*Q9+$F10*Q10+$F11*Q11+$F12*Q12)</f>
        <v>0</v>
      </c>
    </row>
    <row r="8" spans="3:18" x14ac:dyDescent="0.35">
      <c r="C8" s="293" t="s">
        <v>458</v>
      </c>
      <c r="D8" s="714" t="s">
        <v>459</v>
      </c>
      <c r="E8" s="716"/>
      <c r="F8" s="82">
        <v>0.2</v>
      </c>
      <c r="H8" s="91"/>
      <c r="I8" s="284"/>
      <c r="K8" s="91"/>
      <c r="N8" s="91"/>
      <c r="Q8" s="91"/>
    </row>
    <row r="9" spans="3:18" x14ac:dyDescent="0.35">
      <c r="C9" s="293" t="s">
        <v>460</v>
      </c>
      <c r="D9" s="715"/>
      <c r="E9" s="716"/>
      <c r="F9" s="82">
        <v>0.4</v>
      </c>
      <c r="H9" s="91"/>
      <c r="I9" s="284"/>
      <c r="K9" s="91"/>
      <c r="N9" s="91"/>
      <c r="Q9" s="91"/>
    </row>
    <row r="10" spans="3:18" x14ac:dyDescent="0.35">
      <c r="C10" s="293" t="s">
        <v>461</v>
      </c>
      <c r="D10" s="715"/>
      <c r="E10" s="716"/>
      <c r="F10" s="82">
        <v>0.2</v>
      </c>
      <c r="H10" s="91"/>
      <c r="I10" s="284"/>
      <c r="K10" s="91"/>
      <c r="N10" s="91"/>
      <c r="Q10" s="91"/>
    </row>
    <row r="11" spans="3:18" x14ac:dyDescent="0.35">
      <c r="C11" s="293" t="s">
        <v>462</v>
      </c>
      <c r="D11" s="89"/>
      <c r="E11" s="716"/>
      <c r="F11" s="82">
        <v>0.15</v>
      </c>
      <c r="H11" s="91"/>
      <c r="I11" s="284"/>
      <c r="K11" s="91"/>
      <c r="N11" s="91"/>
      <c r="Q11" s="91"/>
    </row>
    <row r="12" spans="3:18" x14ac:dyDescent="0.35">
      <c r="C12" s="293" t="s">
        <v>463</v>
      </c>
      <c r="D12" s="89"/>
      <c r="E12" s="716"/>
      <c r="F12" s="82">
        <v>0.05</v>
      </c>
      <c r="H12" s="91"/>
      <c r="I12" s="284"/>
      <c r="K12" s="91"/>
      <c r="N12" s="91"/>
      <c r="Q12" s="91"/>
    </row>
    <row r="13" spans="3:18" ht="28.5" customHeight="1" x14ac:dyDescent="0.35">
      <c r="C13" s="735" t="s">
        <v>464</v>
      </c>
      <c r="D13" s="736"/>
      <c r="E13" s="81">
        <v>0.95</v>
      </c>
      <c r="F13" s="295"/>
      <c r="H13" s="296"/>
      <c r="I13" s="292">
        <f>+$E13*($F14*H14+$F15*H15+$F16*H16)</f>
        <v>0</v>
      </c>
      <c r="K13" s="296"/>
      <c r="L13" s="292">
        <f>+$E13*($F14*K14+$F15*K15+$F16*K16)</f>
        <v>0</v>
      </c>
      <c r="N13" s="296"/>
      <c r="O13" s="292">
        <f>+$E13*($F14*N14+$F15*N15+$F16*N16)</f>
        <v>0</v>
      </c>
      <c r="Q13" s="296"/>
      <c r="R13" s="292">
        <f>+$E13*($F14*Q14+$F15*Q15+$F16*Q16)</f>
        <v>0</v>
      </c>
    </row>
    <row r="14" spans="3:18" x14ac:dyDescent="0.35">
      <c r="C14" s="293" t="str">
        <f>+C8</f>
        <v>Catégorie 1</v>
      </c>
      <c r="D14" s="717"/>
      <c r="E14" s="716"/>
      <c r="F14" s="82">
        <v>0.25</v>
      </c>
      <c r="H14" s="91"/>
      <c r="I14" s="284"/>
      <c r="K14" s="91"/>
      <c r="N14" s="91"/>
      <c r="Q14" s="91"/>
    </row>
    <row r="15" spans="3:18" x14ac:dyDescent="0.35">
      <c r="C15" s="293" t="str">
        <f>+C9</f>
        <v>Catégorie 2</v>
      </c>
      <c r="D15" s="718"/>
      <c r="E15" s="716"/>
      <c r="F15" s="82">
        <v>0.5</v>
      </c>
      <c r="H15" s="91"/>
      <c r="I15" s="284"/>
      <c r="K15" s="91"/>
      <c r="N15" s="91"/>
      <c r="Q15" s="91"/>
    </row>
    <row r="16" spans="3:18" x14ac:dyDescent="0.35">
      <c r="C16" s="293" t="str">
        <f>+C10</f>
        <v>Catégorie 3</v>
      </c>
      <c r="D16" s="718"/>
      <c r="E16" s="716"/>
      <c r="F16" s="82">
        <v>0.25</v>
      </c>
      <c r="H16" s="91"/>
      <c r="I16" s="284"/>
      <c r="K16" s="91"/>
      <c r="N16" s="91"/>
      <c r="Q16" s="91"/>
    </row>
    <row r="17" spans="3:18" ht="28.5" customHeight="1" x14ac:dyDescent="0.35">
      <c r="C17" s="297" t="s">
        <v>465</v>
      </c>
      <c r="D17" s="298" t="s">
        <v>459</v>
      </c>
      <c r="E17" s="81">
        <v>0.05</v>
      </c>
      <c r="F17" s="295"/>
      <c r="H17" s="296"/>
      <c r="I17" s="292">
        <f>+$E17*($F18*H18)</f>
        <v>0</v>
      </c>
      <c r="K17" s="296"/>
      <c r="L17" s="292">
        <f>+$E17*($F18*K18)</f>
        <v>0</v>
      </c>
      <c r="N17" s="296"/>
      <c r="O17" s="292">
        <f>+$E17*($F18*N18)</f>
        <v>0</v>
      </c>
      <c r="Q17" s="296"/>
      <c r="R17" s="292">
        <f>+$E17*($F18*Q18)</f>
        <v>0</v>
      </c>
    </row>
    <row r="18" spans="3:18" x14ac:dyDescent="0.35">
      <c r="C18" s="293" t="s">
        <v>466</v>
      </c>
      <c r="D18" s="90"/>
      <c r="E18" s="294"/>
      <c r="F18" s="82">
        <v>1</v>
      </c>
      <c r="H18" s="91"/>
      <c r="I18" s="284"/>
      <c r="K18" s="91"/>
      <c r="N18" s="91"/>
      <c r="Q18" s="91"/>
    </row>
    <row r="19" spans="3:18" ht="28.5" customHeight="1" x14ac:dyDescent="0.35">
      <c r="C19" s="735" t="s">
        <v>467</v>
      </c>
      <c r="D19" s="736"/>
      <c r="E19" s="81">
        <v>1</v>
      </c>
      <c r="F19" s="295"/>
      <c r="H19" s="296"/>
      <c r="I19" s="292">
        <f>+$E19*($F20*H20+$F21*H21+$F22*H22+$F23*H23+$F24*H24)</f>
        <v>0</v>
      </c>
      <c r="K19" s="296"/>
      <c r="L19" s="292">
        <f>+$E19*($F20*K20+$F21*K21+$F22*K22+$F23*K23+$F24*K24)</f>
        <v>0</v>
      </c>
      <c r="N19" s="296"/>
      <c r="O19" s="292">
        <f>+$E19*($F20*N20+$F21*N21+$F22*N22+$F23*N23+$F24*N24)</f>
        <v>0</v>
      </c>
      <c r="Q19" s="296"/>
      <c r="R19" s="292">
        <f>+$E19*($F20*Q20+$F21*Q21+$F22*Q22+$F23*Q23+$F24*Q24)</f>
        <v>0</v>
      </c>
    </row>
    <row r="20" spans="3:18" x14ac:dyDescent="0.35">
      <c r="C20" s="293" t="str">
        <f>+C14</f>
        <v>Catégorie 1</v>
      </c>
      <c r="D20" s="714" t="s">
        <v>459</v>
      </c>
      <c r="E20" s="716"/>
      <c r="F20" s="82">
        <v>0.2</v>
      </c>
      <c r="H20" s="91"/>
      <c r="K20" s="91"/>
      <c r="L20" s="283"/>
      <c r="N20" s="91"/>
      <c r="O20" s="283"/>
      <c r="Q20" s="91"/>
      <c r="R20" s="283"/>
    </row>
    <row r="21" spans="3:18" x14ac:dyDescent="0.35">
      <c r="C21" s="293" t="str">
        <f>+C15</f>
        <v>Catégorie 2</v>
      </c>
      <c r="D21" s="715"/>
      <c r="E21" s="716"/>
      <c r="F21" s="82">
        <v>0.4</v>
      </c>
      <c r="H21" s="91"/>
      <c r="K21" s="91"/>
      <c r="L21" s="283"/>
      <c r="N21" s="91"/>
      <c r="O21" s="283"/>
      <c r="Q21" s="91"/>
      <c r="R21" s="283"/>
    </row>
    <row r="22" spans="3:18" x14ac:dyDescent="0.35">
      <c r="C22" s="293" t="str">
        <f>+C16</f>
        <v>Catégorie 3</v>
      </c>
      <c r="D22" s="715"/>
      <c r="E22" s="716"/>
      <c r="F22" s="82">
        <v>0.2</v>
      </c>
      <c r="H22" s="91"/>
      <c r="K22" s="91"/>
      <c r="L22" s="283"/>
      <c r="N22" s="91"/>
      <c r="O22" s="283"/>
      <c r="Q22" s="91"/>
      <c r="R22" s="283"/>
    </row>
    <row r="23" spans="3:18" x14ac:dyDescent="0.35">
      <c r="C23" s="293" t="s">
        <v>468</v>
      </c>
      <c r="D23" s="90"/>
      <c r="E23" s="716"/>
      <c r="F23" s="82">
        <v>0.15</v>
      </c>
      <c r="H23" s="92"/>
      <c r="K23" s="92"/>
      <c r="L23" s="283"/>
      <c r="N23" s="92"/>
      <c r="O23" s="283"/>
      <c r="Q23" s="92"/>
      <c r="R23" s="283"/>
    </row>
    <row r="24" spans="3:18" x14ac:dyDescent="0.35">
      <c r="C24" s="293" t="s">
        <v>469</v>
      </c>
      <c r="D24" s="90"/>
      <c r="E24" s="716"/>
      <c r="F24" s="82">
        <v>0.05</v>
      </c>
      <c r="H24" s="91"/>
      <c r="K24" s="91"/>
      <c r="L24" s="283"/>
      <c r="N24" s="91"/>
      <c r="O24" s="283"/>
      <c r="Q24" s="91"/>
      <c r="R24" s="283"/>
    </row>
    <row r="25" spans="3:18" ht="28.5" customHeight="1" x14ac:dyDescent="0.35">
      <c r="C25" s="735" t="s">
        <v>470</v>
      </c>
      <c r="D25" s="736"/>
      <c r="E25" s="299"/>
      <c r="F25" s="295"/>
      <c r="H25" s="300"/>
      <c r="I25" s="289"/>
      <c r="K25" s="300"/>
      <c r="L25" s="289"/>
      <c r="N25" s="300"/>
      <c r="O25" s="289"/>
      <c r="Q25" s="300"/>
      <c r="R25" s="289"/>
    </row>
    <row r="26" spans="3:18" ht="17.649999999999999" x14ac:dyDescent="0.35">
      <c r="C26" s="293" t="s">
        <v>27</v>
      </c>
      <c r="D26" s="301" t="s">
        <v>993</v>
      </c>
      <c r="E26" s="731"/>
      <c r="F26" s="732"/>
      <c r="H26" s="302" t="s">
        <v>471</v>
      </c>
      <c r="I26" s="289"/>
      <c r="K26" s="302" t="s">
        <v>471</v>
      </c>
      <c r="L26" s="289"/>
      <c r="N26" s="302" t="s">
        <v>471</v>
      </c>
      <c r="O26" s="289"/>
      <c r="Q26" s="302" t="s">
        <v>471</v>
      </c>
      <c r="R26" s="289"/>
    </row>
    <row r="27" spans="3:18" ht="17.850000000000001" customHeight="1" x14ac:dyDescent="0.35">
      <c r="C27" s="293" t="s">
        <v>472</v>
      </c>
      <c r="D27" s="301" t="s">
        <v>993</v>
      </c>
      <c r="E27" s="733"/>
      <c r="F27" s="734"/>
      <c r="H27" s="91"/>
      <c r="I27" s="289"/>
      <c r="K27" s="91"/>
      <c r="L27" s="289"/>
      <c r="N27" s="91"/>
      <c r="O27" s="289"/>
      <c r="Q27" s="91"/>
      <c r="R27" s="289"/>
    </row>
    <row r="28" spans="3:18" ht="38.65" customHeight="1" x14ac:dyDescent="0.35">
      <c r="C28" s="719" t="s">
        <v>473</v>
      </c>
      <c r="D28" s="720"/>
      <c r="E28" s="721"/>
      <c r="F28" s="303">
        <f>+(SUM(F8:F12)*E7)+(SUM(F14:F16)*E13)+(E19*SUM(F20:F24))+(E17*SUM(F18:F18))</f>
        <v>2.4</v>
      </c>
      <c r="H28" s="304">
        <f>+I19+I17+I13+I7</f>
        <v>0</v>
      </c>
      <c r="I28" s="289"/>
      <c r="K28" s="304">
        <f>+L19+L17+L13+L7</f>
        <v>0</v>
      </c>
      <c r="L28" s="289"/>
      <c r="N28" s="304">
        <f>+O19+O17+O13+O7</f>
        <v>0</v>
      </c>
      <c r="O28" s="289"/>
      <c r="Q28" s="304">
        <f>+R19+R17+R13+R7</f>
        <v>0</v>
      </c>
      <c r="R28" s="289"/>
    </row>
    <row r="29" spans="3:18" ht="9.9499999999999993" customHeight="1" x14ac:dyDescent="0.35">
      <c r="K29" s="283"/>
      <c r="L29" s="283"/>
      <c r="N29" s="283"/>
      <c r="O29" s="283"/>
      <c r="Q29" s="283"/>
      <c r="R29" s="283"/>
    </row>
    <row r="30" spans="3:18" ht="20.100000000000001" customHeight="1" x14ac:dyDescent="0.35">
      <c r="C30" s="728" t="s">
        <v>994</v>
      </c>
      <c r="D30" s="729"/>
      <c r="E30" s="729"/>
      <c r="F30" s="730"/>
      <c r="G30" s="305"/>
      <c r="H30" s="85"/>
      <c r="K30" s="85"/>
      <c r="L30" s="283"/>
      <c r="N30" s="85"/>
      <c r="O30" s="283"/>
      <c r="Q30" s="85"/>
      <c r="R30" s="283"/>
    </row>
    <row r="31" spans="3:18" ht="10.050000000000001" customHeight="1" x14ac:dyDescent="0.35">
      <c r="C31" s="306"/>
    </row>
  </sheetData>
  <sheetProtection algorithmName="SHA-512" hashValue="G3SKHFtqH3B1JdZDv68DG723xPL1Ew0WoYyH1LVuiokJ13irjqXUuJ//L1boWgYuzVirlyLLRRkm9nE9OrSR3A==" saltValue="s9K1F6m0DL6bP9g0d/lAkg==" spinCount="100000" sheet="1" objects="1" scenarios="1"/>
  <mergeCells count="17">
    <mergeCell ref="C28:E28"/>
    <mergeCell ref="E5:F5"/>
    <mergeCell ref="C5:D6"/>
    <mergeCell ref="C30:F30"/>
    <mergeCell ref="E26:F27"/>
    <mergeCell ref="C25:D25"/>
    <mergeCell ref="C7:D7"/>
    <mergeCell ref="C13:D13"/>
    <mergeCell ref="C19:D19"/>
    <mergeCell ref="C3:Q3"/>
    <mergeCell ref="C4:Q4"/>
    <mergeCell ref="D20:D22"/>
    <mergeCell ref="E20:E24"/>
    <mergeCell ref="D8:D10"/>
    <mergeCell ref="E8:E12"/>
    <mergeCell ref="D14:D16"/>
    <mergeCell ref="E14:E16"/>
  </mergeCells>
  <phoneticPr fontId="26" type="noConversion"/>
  <conditionalFormatting sqref="F8:F12">
    <cfRule type="expression" dxfId="34" priority="555">
      <formula>AND(SUM($F$8:$F$12)&gt;0,SUM($F$8:$F$12)&lt;&gt;1)</formula>
    </cfRule>
  </conditionalFormatting>
  <conditionalFormatting sqref="F14:F16">
    <cfRule type="expression" dxfId="33" priority="553">
      <formula>AND(SUM($F$14:$F$16)&gt;0,SUM($F$14:$F$16)&lt;&gt;1)</formula>
    </cfRule>
  </conditionalFormatting>
  <conditionalFormatting sqref="F18">
    <cfRule type="expression" dxfId="32" priority="3">
      <formula>AND(SUM($F$8:$F$12)&gt;0,SUM($F$8:$F$12)&lt;&gt;1)</formula>
    </cfRule>
  </conditionalFormatting>
  <conditionalFormatting sqref="F20:F24">
    <cfRule type="expression" dxfId="31" priority="1">
      <formula>AND(SUM($F$8:$F$12)&gt;0,SUM($F$8:$F$12)&lt;&gt;1)</formula>
    </cfRule>
  </conditionalFormatting>
  <printOptions horizontalCentered="1"/>
  <pageMargins left="0.19685039370078741" right="0.19685039370078741" top="0.19685039370078741" bottom="0.59055118110236227" header="0.31496062992125984" footer="0.31496062992125984"/>
  <pageSetup paperSize="9" scale="68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EBD2-E24C-4249-AB08-427470BD9A38}">
  <sheetPr codeName="Feuil12">
    <tabColor theme="5" tint="-0.249977111117893"/>
    <pageSetUpPr fitToPage="1"/>
  </sheetPr>
  <dimension ref="C1:K128"/>
  <sheetViews>
    <sheetView showGridLines="0" zoomScale="80" zoomScaleNormal="80" workbookViewId="0">
      <pane ySplit="6" topLeftCell="A7" activePane="bottomLeft" state="frozen"/>
      <selection activeCell="AC12" sqref="AC12"/>
      <selection pane="bottomLeft" activeCell="C3" sqref="C3:I3"/>
    </sheetView>
  </sheetViews>
  <sheetFormatPr baseColWidth="10" defaultColWidth="11.3984375" defaultRowHeight="14.25" x14ac:dyDescent="0.45"/>
  <cols>
    <col min="1" max="1" width="10.59765625" style="307" customWidth="1"/>
    <col min="2" max="2" width="2.59765625" style="307" customWidth="1"/>
    <col min="3" max="3" width="60.59765625" style="307" customWidth="1"/>
    <col min="4" max="4" width="17.59765625" style="307" customWidth="1"/>
    <col min="5" max="5" width="25.59765625" style="308" customWidth="1"/>
    <col min="6" max="6" width="17.59765625" style="308" customWidth="1"/>
    <col min="7" max="9" width="10.59765625" style="307" customWidth="1"/>
    <col min="10" max="10" width="1.73046875" style="307" customWidth="1"/>
    <col min="11" max="11" width="40.59765625" style="307" customWidth="1"/>
    <col min="12" max="12" width="2.59765625" style="307" customWidth="1"/>
    <col min="13" max="16384" width="11.3984375" style="307"/>
  </cols>
  <sheetData>
    <row r="1" spans="3:11" ht="15" customHeight="1" x14ac:dyDescent="0.45"/>
    <row r="2" spans="3:11" ht="10.050000000000001" customHeight="1" x14ac:dyDescent="0.45"/>
    <row r="3" spans="3:11" s="309" customFormat="1" ht="50.1" customHeight="1" x14ac:dyDescent="0.45">
      <c r="C3" s="690" t="s">
        <v>998</v>
      </c>
      <c r="D3" s="691"/>
      <c r="E3" s="691"/>
      <c r="F3" s="691"/>
      <c r="G3" s="691"/>
      <c r="H3" s="691"/>
      <c r="I3" s="692"/>
    </row>
    <row r="4" spans="3:11" s="309" customFormat="1" ht="30" customHeight="1" x14ac:dyDescent="0.45">
      <c r="C4" s="749" t="str">
        <f>'Mode d''emploi'!H14</f>
        <v>SRC</v>
      </c>
      <c r="D4" s="749"/>
      <c r="E4" s="749"/>
      <c r="F4" s="749"/>
      <c r="G4" s="749"/>
      <c r="H4" s="749"/>
      <c r="I4" s="749"/>
    </row>
    <row r="5" spans="3:11" s="310" customFormat="1" ht="60" customHeight="1" x14ac:dyDescent="0.35">
      <c r="C5" s="750" t="s">
        <v>474</v>
      </c>
      <c r="D5" s="755" t="s">
        <v>475</v>
      </c>
      <c r="E5" s="747" t="s">
        <v>999</v>
      </c>
      <c r="F5" s="747" t="s">
        <v>476</v>
      </c>
      <c r="G5" s="752" t="s">
        <v>1003</v>
      </c>
      <c r="H5" s="753"/>
      <c r="I5" s="754"/>
      <c r="K5" s="739" t="s">
        <v>477</v>
      </c>
    </row>
    <row r="6" spans="3:11" s="310" customFormat="1" ht="25.15" customHeight="1" x14ac:dyDescent="0.35">
      <c r="C6" s="751"/>
      <c r="D6" s="756"/>
      <c r="E6" s="748"/>
      <c r="F6" s="748"/>
      <c r="G6" s="311" t="s">
        <v>478</v>
      </c>
      <c r="H6" s="311" t="s">
        <v>479</v>
      </c>
      <c r="I6" s="312" t="s">
        <v>480</v>
      </c>
      <c r="K6" s="740"/>
    </row>
    <row r="7" spans="3:11" s="310" customFormat="1" ht="18" customHeight="1" x14ac:dyDescent="0.35">
      <c r="C7" s="744" t="s">
        <v>481</v>
      </c>
      <c r="D7" s="745"/>
      <c r="E7" s="745"/>
      <c r="F7" s="745"/>
      <c r="G7" s="745"/>
      <c r="H7" s="745"/>
      <c r="I7" s="746"/>
    </row>
    <row r="8" spans="3:11" s="310" customFormat="1" ht="18" customHeight="1" x14ac:dyDescent="0.35">
      <c r="C8" s="313" t="s">
        <v>482</v>
      </c>
      <c r="D8" s="314" t="s">
        <v>483</v>
      </c>
      <c r="E8" s="59" t="str">
        <f>+IF(G8="x",'5. Tarifs alimentaires'!$H$8,IF('6. LPG - Offres HO'!H8="x",'5. Tarifs alimentaires'!$H$9,IF('6. LPG - Offres HO'!I8="x",'5. Tarifs alimentaires'!$H$10,"")))</f>
        <v/>
      </c>
      <c r="F8" s="59" t="str">
        <f>IF(E8="","",E8*(1+'Paramétrage de base'!$I$22))</f>
        <v/>
      </c>
      <c r="G8" s="30"/>
      <c r="H8" s="30"/>
      <c r="I8" s="78"/>
    </row>
    <row r="9" spans="3:11" s="310" customFormat="1" ht="18" customHeight="1" x14ac:dyDescent="0.35">
      <c r="C9" s="313" t="s">
        <v>484</v>
      </c>
      <c r="D9" s="314" t="s">
        <v>483</v>
      </c>
      <c r="E9" s="59" t="str">
        <f>+IF(G9="x",'5. Tarifs alimentaires'!$H$8,IF('6. LPG - Offres HO'!H9="x",'5. Tarifs alimentaires'!$H$9,IF('6. LPG - Offres HO'!I9="x",'5. Tarifs alimentaires'!$H$10,"")))</f>
        <v/>
      </c>
      <c r="F9" s="59" t="str">
        <f>IF(E9="","",E9*(1+'Paramétrage de base'!$I$22))</f>
        <v/>
      </c>
      <c r="G9" s="30"/>
      <c r="H9" s="30"/>
      <c r="I9" s="78"/>
    </row>
    <row r="10" spans="3:11" s="310" customFormat="1" ht="18" customHeight="1" x14ac:dyDescent="0.35">
      <c r="C10" s="313" t="s">
        <v>485</v>
      </c>
      <c r="D10" s="314">
        <v>0.12</v>
      </c>
      <c r="E10" s="59" t="str">
        <f>+IF(G10="x",'5. Tarifs alimentaires'!$H$8,IF('6. LPG - Offres HO'!H10="x",'5. Tarifs alimentaires'!$H$9,IF('6. LPG - Offres HO'!I10="x",'5. Tarifs alimentaires'!$H$10,"")))</f>
        <v/>
      </c>
      <c r="F10" s="59" t="str">
        <f>IF(E10="","",E10*(1+'Paramétrage de base'!$I$22))</f>
        <v/>
      </c>
      <c r="G10" s="30"/>
      <c r="H10" s="30"/>
      <c r="I10" s="78"/>
    </row>
    <row r="11" spans="3:11" s="310" customFormat="1" ht="18" customHeight="1" x14ac:dyDescent="0.35">
      <c r="C11" s="313" t="s">
        <v>486</v>
      </c>
      <c r="D11" s="314">
        <v>0.12</v>
      </c>
      <c r="E11" s="59" t="str">
        <f>+IF(G11="x",'5. Tarifs alimentaires'!$H$8,IF('6. LPG - Offres HO'!H11="x",'5. Tarifs alimentaires'!$H$9,IF('6. LPG - Offres HO'!I11="x",'5. Tarifs alimentaires'!$H$10,"")))</f>
        <v/>
      </c>
      <c r="F11" s="59" t="str">
        <f>IF(E11="","",E11*(1+'Paramétrage de base'!$I$22))</f>
        <v/>
      </c>
      <c r="G11" s="30"/>
      <c r="H11" s="30"/>
      <c r="I11" s="78"/>
    </row>
    <row r="12" spans="3:11" s="310" customFormat="1" ht="18" customHeight="1" x14ac:dyDescent="0.35">
      <c r="C12" s="313" t="s">
        <v>487</v>
      </c>
      <c r="D12" s="314">
        <v>0.12</v>
      </c>
      <c r="E12" s="59" t="str">
        <f>+IF(G12="x",'5. Tarifs alimentaires'!$H$8,IF('6. LPG - Offres HO'!H12="x",'5. Tarifs alimentaires'!$H$9,IF('6. LPG - Offres HO'!I12="x",'5. Tarifs alimentaires'!$H$10,"")))</f>
        <v/>
      </c>
      <c r="F12" s="59" t="str">
        <f>IF(E12="","",E12*(1+'Paramétrage de base'!$I$22))</f>
        <v/>
      </c>
      <c r="G12" s="30"/>
      <c r="H12" s="30"/>
      <c r="I12" s="78"/>
    </row>
    <row r="13" spans="3:11" s="310" customFormat="1" ht="18" customHeight="1" x14ac:dyDescent="0.35">
      <c r="C13" s="313" t="s">
        <v>488</v>
      </c>
      <c r="D13" s="314">
        <v>0.12</v>
      </c>
      <c r="E13" s="59" t="str">
        <f>+IF(G13="x",'5. Tarifs alimentaires'!$H$8,IF('6. LPG - Offres HO'!H13="x",'5. Tarifs alimentaires'!$H$9,IF('6. LPG - Offres HO'!I13="x",'5. Tarifs alimentaires'!$H$10,"")))</f>
        <v/>
      </c>
      <c r="F13" s="59" t="str">
        <f>IF(E13="","",E13*(1+'Paramétrage de base'!$I$22))</f>
        <v/>
      </c>
      <c r="G13" s="30"/>
      <c r="H13" s="30"/>
      <c r="I13" s="78"/>
    </row>
    <row r="14" spans="3:11" s="310" customFormat="1" ht="18" customHeight="1" x14ac:dyDescent="0.35">
      <c r="C14" s="313" t="s">
        <v>489</v>
      </c>
      <c r="D14" s="314">
        <v>0.12</v>
      </c>
      <c r="E14" s="59" t="str">
        <f>+IF(G14="x",'5. Tarifs alimentaires'!$H$8,IF('6. LPG - Offres HO'!H14="x",'5. Tarifs alimentaires'!$H$9,IF('6. LPG - Offres HO'!I14="x",'5. Tarifs alimentaires'!$H$10,"")))</f>
        <v/>
      </c>
      <c r="F14" s="59" t="str">
        <f>IF(E14="","",E14*(1+'Paramétrage de base'!$I$22))</f>
        <v/>
      </c>
      <c r="G14" s="30"/>
      <c r="H14" s="30"/>
      <c r="I14" s="78"/>
    </row>
    <row r="15" spans="3:11" s="310" customFormat="1" ht="18" customHeight="1" x14ac:dyDescent="0.35">
      <c r="C15" s="313" t="s">
        <v>490</v>
      </c>
      <c r="D15" s="314">
        <v>0.12</v>
      </c>
      <c r="E15" s="59" t="str">
        <f>+IF(G15="x",'5. Tarifs alimentaires'!$H$8,IF('6. LPG - Offres HO'!H15="x",'5. Tarifs alimentaires'!$H$9,IF('6. LPG - Offres HO'!I15="x",'5. Tarifs alimentaires'!$H$10,"")))</f>
        <v/>
      </c>
      <c r="F15" s="59" t="str">
        <f>IF(E15="","",E15*(1+'Paramétrage de base'!$I$22))</f>
        <v/>
      </c>
      <c r="G15" s="30"/>
      <c r="H15" s="30"/>
      <c r="I15" s="78"/>
    </row>
    <row r="16" spans="3:11" s="310" customFormat="1" ht="18" customHeight="1" x14ac:dyDescent="0.35">
      <c r="C16" s="313" t="s">
        <v>491</v>
      </c>
      <c r="D16" s="314">
        <v>0.12</v>
      </c>
      <c r="E16" s="59" t="str">
        <f>+IF(G16="x",'5. Tarifs alimentaires'!$H$8,IF('6. LPG - Offres HO'!H16="x",'5. Tarifs alimentaires'!$H$9,IF('6. LPG - Offres HO'!I16="x",'5. Tarifs alimentaires'!$H$10,"")))</f>
        <v/>
      </c>
      <c r="F16" s="59" t="str">
        <f>IF(E16="","",E16*(1+'Paramétrage de base'!$I$22))</f>
        <v/>
      </c>
      <c r="G16" s="30"/>
      <c r="H16" s="30"/>
      <c r="I16" s="78"/>
    </row>
    <row r="17" spans="3:9" s="310" customFormat="1" ht="18" customHeight="1" x14ac:dyDescent="0.35">
      <c r="C17" s="313" t="s">
        <v>492</v>
      </c>
      <c r="D17" s="314">
        <v>0.12</v>
      </c>
      <c r="E17" s="59" t="str">
        <f>+IF(G17="x",'5. Tarifs alimentaires'!$H$8,IF('6. LPG - Offres HO'!H17="x",'5. Tarifs alimentaires'!$H$9,IF('6. LPG - Offres HO'!I17="x",'5. Tarifs alimentaires'!$H$10,"")))</f>
        <v/>
      </c>
      <c r="F17" s="59"/>
      <c r="G17" s="30"/>
      <c r="H17" s="30"/>
      <c r="I17" s="78"/>
    </row>
    <row r="18" spans="3:9" s="310" customFormat="1" ht="18" customHeight="1" x14ac:dyDescent="0.35">
      <c r="C18" s="313" t="s">
        <v>493</v>
      </c>
      <c r="D18" s="314">
        <v>0.1</v>
      </c>
      <c r="E18" s="59" t="str">
        <f>+IF(G18="x",'5. Tarifs alimentaires'!$H$8,IF('6. LPG - Offres HO'!H18="x",'5. Tarifs alimentaires'!$H$9,IF('6. LPG - Offres HO'!I18="x",'5. Tarifs alimentaires'!$H$10,"")))</f>
        <v/>
      </c>
      <c r="F18" s="59" t="str">
        <f>IF(E18="","",E18*(1+'Paramétrage de base'!$I$22))</f>
        <v/>
      </c>
      <c r="G18" s="30"/>
      <c r="H18" s="30"/>
      <c r="I18" s="78"/>
    </row>
    <row r="19" spans="3:9" s="310" customFormat="1" ht="18" customHeight="1" x14ac:dyDescent="0.35">
      <c r="C19" s="313" t="s">
        <v>494</v>
      </c>
      <c r="D19" s="314">
        <v>0.12</v>
      </c>
      <c r="E19" s="59" t="str">
        <f>+IF(G19="x",'5. Tarifs alimentaires'!$H$8,IF('6. LPG - Offres HO'!H19="x",'5. Tarifs alimentaires'!$H$9,IF('6. LPG - Offres HO'!I19="x",'5. Tarifs alimentaires'!$H$10,"")))</f>
        <v/>
      </c>
      <c r="F19" s="59" t="str">
        <f>IF(E19="","",E19*(1+'Paramétrage de base'!$I$22))</f>
        <v/>
      </c>
      <c r="G19" s="30"/>
      <c r="H19" s="30"/>
      <c r="I19" s="78"/>
    </row>
    <row r="20" spans="3:9" s="310" customFormat="1" ht="18" customHeight="1" x14ac:dyDescent="0.35">
      <c r="C20" s="313" t="s">
        <v>495</v>
      </c>
      <c r="D20" s="314">
        <v>0.12</v>
      </c>
      <c r="E20" s="59" t="str">
        <f>+IF(G20="x",'5. Tarifs alimentaires'!$H$8,IF('6. LPG - Offres HO'!H20="x",'5. Tarifs alimentaires'!$H$9,IF('6. LPG - Offres HO'!I20="x",'5. Tarifs alimentaires'!$H$10,"")))</f>
        <v/>
      </c>
      <c r="F20" s="59" t="str">
        <f>IF(E20="","",E20*(1+'Paramétrage de base'!$I$22))</f>
        <v/>
      </c>
      <c r="G20" s="30"/>
      <c r="H20" s="30"/>
      <c r="I20" s="78"/>
    </row>
    <row r="21" spans="3:9" s="310" customFormat="1" ht="18" customHeight="1" x14ac:dyDescent="0.35">
      <c r="C21" s="313" t="s">
        <v>496</v>
      </c>
      <c r="D21" s="314" t="s">
        <v>483</v>
      </c>
      <c r="E21" s="59" t="str">
        <f>+IF(G21="x",'5. Tarifs alimentaires'!$H$8,IF('6. LPG - Offres HO'!H21="x",'5. Tarifs alimentaires'!$H$9,IF('6. LPG - Offres HO'!I21="x",'5. Tarifs alimentaires'!$H$10,"")))</f>
        <v/>
      </c>
      <c r="F21" s="59" t="str">
        <f>IF(E21="","",E21*(1+'Paramétrage de base'!$I$22))</f>
        <v/>
      </c>
      <c r="G21" s="30"/>
      <c r="H21" s="30"/>
      <c r="I21" s="78"/>
    </row>
    <row r="22" spans="3:9" s="310" customFormat="1" ht="18" customHeight="1" x14ac:dyDescent="0.35">
      <c r="C22" s="313" t="s">
        <v>497</v>
      </c>
      <c r="D22" s="314">
        <v>0.2</v>
      </c>
      <c r="E22" s="59" t="str">
        <f>+IF(G22="x",'5. Tarifs alimentaires'!$H$8,IF('6. LPG - Offres HO'!H22="x",'5. Tarifs alimentaires'!$H$9,IF('6. LPG - Offres HO'!I22="x",'5. Tarifs alimentaires'!$H$10,"")))</f>
        <v/>
      </c>
      <c r="F22" s="59" t="str">
        <f>IF(E22="","",E22*(1+'Paramétrage de base'!$I$22))</f>
        <v/>
      </c>
      <c r="G22" s="30"/>
      <c r="H22" s="30"/>
      <c r="I22" s="78"/>
    </row>
    <row r="23" spans="3:9" s="310" customFormat="1" ht="18" customHeight="1" x14ac:dyDescent="0.35">
      <c r="C23" s="313" t="s">
        <v>498</v>
      </c>
      <c r="D23" s="314">
        <v>0.12</v>
      </c>
      <c r="E23" s="59" t="str">
        <f>+IF(G23="x",'5. Tarifs alimentaires'!$H$8,IF('6. LPG - Offres HO'!H23="x",'5. Tarifs alimentaires'!$H$9,IF('6. LPG - Offres HO'!I23="x",'5. Tarifs alimentaires'!$H$10,"")))</f>
        <v/>
      </c>
      <c r="F23" s="59" t="str">
        <f>IF(E23="","",E23*(1+'Paramétrage de base'!$I$22))</f>
        <v/>
      </c>
      <c r="G23" s="30"/>
      <c r="H23" s="30"/>
      <c r="I23" s="78"/>
    </row>
    <row r="24" spans="3:9" s="310" customFormat="1" ht="18" customHeight="1" x14ac:dyDescent="0.35">
      <c r="C24" s="313" t="s">
        <v>499</v>
      </c>
      <c r="D24" s="314">
        <v>0.12</v>
      </c>
      <c r="E24" s="59" t="str">
        <f>+IF(G24="x",'5. Tarifs alimentaires'!$H$8,IF('6. LPG - Offres HO'!H24="x",'5. Tarifs alimentaires'!$H$9,IF('6. LPG - Offres HO'!I24="x",'5. Tarifs alimentaires'!$H$10,"")))</f>
        <v/>
      </c>
      <c r="F24" s="59" t="str">
        <f>IF(E24="","",E24*(1+'Paramétrage de base'!$I$22))</f>
        <v/>
      </c>
      <c r="G24" s="30"/>
      <c r="H24" s="30"/>
      <c r="I24" s="78"/>
    </row>
    <row r="25" spans="3:9" s="310" customFormat="1" ht="18" customHeight="1" x14ac:dyDescent="0.35">
      <c r="C25" s="741" t="s">
        <v>500</v>
      </c>
      <c r="D25" s="742"/>
      <c r="E25" s="742"/>
      <c r="F25" s="742"/>
      <c r="G25" s="742"/>
      <c r="H25" s="742"/>
      <c r="I25" s="743"/>
    </row>
    <row r="26" spans="3:9" s="310" customFormat="1" ht="18" customHeight="1" x14ac:dyDescent="0.35">
      <c r="C26" s="313" t="s">
        <v>501</v>
      </c>
      <c r="D26" s="314">
        <v>0.1</v>
      </c>
      <c r="E26" s="59" t="str">
        <f>+IF(G26="x",'5. Tarifs alimentaires'!$H$8,IF('6. LPG - Offres HO'!H26="x",'5. Tarifs alimentaires'!$H$9,IF('6. LPG - Offres HO'!I26="x",'5. Tarifs alimentaires'!$H$10,"")))</f>
        <v/>
      </c>
      <c r="F26" s="59" t="str">
        <f>IF(E26="","",E26*(1+'Paramétrage de base'!$I$22))</f>
        <v/>
      </c>
      <c r="G26" s="30"/>
      <c r="H26" s="30"/>
      <c r="I26" s="78"/>
    </row>
    <row r="27" spans="3:9" s="310" customFormat="1" ht="18" customHeight="1" x14ac:dyDescent="0.35">
      <c r="C27" s="313" t="s">
        <v>502</v>
      </c>
      <c r="D27" s="314">
        <v>0.14000000000000001</v>
      </c>
      <c r="E27" s="59" t="str">
        <f>+IF(G27="x",'5. Tarifs alimentaires'!$H$8,IF('6. LPG - Offres HO'!H27="x",'5. Tarifs alimentaires'!$H$9,IF('6. LPG - Offres HO'!I27="x",'5. Tarifs alimentaires'!$H$10,"")))</f>
        <v/>
      </c>
      <c r="F27" s="59" t="str">
        <f>IF(E27="","",E27*(1+'Paramétrage de base'!$I$22))</f>
        <v/>
      </c>
      <c r="G27" s="30"/>
      <c r="H27" s="30"/>
      <c r="I27" s="78"/>
    </row>
    <row r="28" spans="3:9" s="310" customFormat="1" ht="18" customHeight="1" x14ac:dyDescent="0.35">
      <c r="C28" s="313" t="s">
        <v>503</v>
      </c>
      <c r="D28" s="314">
        <v>0.12</v>
      </c>
      <c r="E28" s="59" t="str">
        <f>+IF(G28="x",'5. Tarifs alimentaires'!$H$8,IF('6. LPG - Offres HO'!H28="x",'5. Tarifs alimentaires'!$H$9,IF('6. LPG - Offres HO'!I28="x",'5. Tarifs alimentaires'!$H$10,"")))</f>
        <v/>
      </c>
      <c r="F28" s="59" t="str">
        <f>IF(E28="","",E28*(1+'Paramétrage de base'!$I$22))</f>
        <v/>
      </c>
      <c r="G28" s="30"/>
      <c r="H28" s="30"/>
      <c r="I28" s="78"/>
    </row>
    <row r="29" spans="3:9" s="310" customFormat="1" ht="18" customHeight="1" x14ac:dyDescent="0.35">
      <c r="C29" s="313" t="s">
        <v>504</v>
      </c>
      <c r="D29" s="314">
        <v>0.12</v>
      </c>
      <c r="E29" s="59" t="str">
        <f>+IF(G29="x",'5. Tarifs alimentaires'!$H$8,IF('6. LPG - Offres HO'!H29="x",'5. Tarifs alimentaires'!$H$9,IF('6. LPG - Offres HO'!I29="x",'5. Tarifs alimentaires'!$H$10,"")))</f>
        <v/>
      </c>
      <c r="F29" s="59" t="str">
        <f>IF(E29="","",E29*(1+'Paramétrage de base'!$I$22))</f>
        <v/>
      </c>
      <c r="G29" s="30"/>
      <c r="H29" s="30"/>
      <c r="I29" s="78"/>
    </row>
    <row r="30" spans="3:9" s="310" customFormat="1" ht="18" customHeight="1" x14ac:dyDescent="0.35">
      <c r="C30" s="313" t="s">
        <v>505</v>
      </c>
      <c r="D30" s="314">
        <v>0.11</v>
      </c>
      <c r="E30" s="59" t="str">
        <f>+IF(G30="x",'5. Tarifs alimentaires'!$H$8,IF('6. LPG - Offres HO'!H30="x",'5. Tarifs alimentaires'!$H$9,IF('6. LPG - Offres HO'!I30="x",'5. Tarifs alimentaires'!$H$10,"")))</f>
        <v/>
      </c>
      <c r="F30" s="59" t="str">
        <f>IF(E30="","",E30*(1+'Paramétrage de base'!$I$22))</f>
        <v/>
      </c>
      <c r="G30" s="30"/>
      <c r="H30" s="30"/>
      <c r="I30" s="78"/>
    </row>
    <row r="31" spans="3:9" s="310" customFormat="1" ht="18" customHeight="1" x14ac:dyDescent="0.35">
      <c r="C31" s="313" t="s">
        <v>506</v>
      </c>
      <c r="D31" s="314">
        <v>0.12</v>
      </c>
      <c r="E31" s="59" t="str">
        <f>+IF(G31="x",'5. Tarifs alimentaires'!$H$8,IF('6. LPG - Offres HO'!H31="x",'5. Tarifs alimentaires'!$H$9,IF('6. LPG - Offres HO'!I31="x",'5. Tarifs alimentaires'!$H$10,"")))</f>
        <v/>
      </c>
      <c r="F31" s="59" t="str">
        <f>IF(E31="","",E31*(1+'Paramétrage de base'!$I$22))</f>
        <v/>
      </c>
      <c r="G31" s="30"/>
      <c r="H31" s="30"/>
      <c r="I31" s="78"/>
    </row>
    <row r="32" spans="3:9" s="310" customFormat="1" ht="18" customHeight="1" x14ac:dyDescent="0.35">
      <c r="C32" s="313" t="s">
        <v>507</v>
      </c>
      <c r="D32" s="314">
        <v>0.11</v>
      </c>
      <c r="E32" s="59" t="str">
        <f>+IF(G32="x",'5. Tarifs alimentaires'!$H$8,IF('6. LPG - Offres HO'!H32="x",'5. Tarifs alimentaires'!$H$9,IF('6. LPG - Offres HO'!I32="x",'5. Tarifs alimentaires'!$H$10,"")))</f>
        <v/>
      </c>
      <c r="F32" s="59" t="str">
        <f>IF(E32="","",E32*(1+'Paramétrage de base'!$I$22))</f>
        <v/>
      </c>
      <c r="G32" s="30"/>
      <c r="H32" s="30"/>
      <c r="I32" s="78"/>
    </row>
    <row r="33" spans="3:9" s="310" customFormat="1" ht="18" customHeight="1" x14ac:dyDescent="0.35">
      <c r="C33" s="313" t="s">
        <v>508</v>
      </c>
      <c r="D33" s="314">
        <v>0.12</v>
      </c>
      <c r="E33" s="59" t="str">
        <f>+IF(G33="x",'5. Tarifs alimentaires'!$H$8,IF('6. LPG - Offres HO'!H33="x",'5. Tarifs alimentaires'!$H$9,IF('6. LPG - Offres HO'!I33="x",'5. Tarifs alimentaires'!$H$10,"")))</f>
        <v/>
      </c>
      <c r="F33" s="59" t="str">
        <f>IF(E33="","",E33*(1+'Paramétrage de base'!$I$22))</f>
        <v/>
      </c>
      <c r="G33" s="30"/>
      <c r="H33" s="30"/>
      <c r="I33" s="78"/>
    </row>
    <row r="34" spans="3:9" s="310" customFormat="1" ht="18" customHeight="1" x14ac:dyDescent="0.35">
      <c r="C34" s="313" t="s">
        <v>509</v>
      </c>
      <c r="D34" s="314">
        <v>0.08</v>
      </c>
      <c r="E34" s="59" t="str">
        <f>+IF(G34="x",'5. Tarifs alimentaires'!$H$8,IF('6. LPG - Offres HO'!H34="x",'5. Tarifs alimentaires'!$H$9,IF('6. LPG - Offres HO'!I34="x",'5. Tarifs alimentaires'!$H$10,"")))</f>
        <v/>
      </c>
      <c r="F34" s="59"/>
      <c r="G34" s="30"/>
      <c r="H34" s="30"/>
      <c r="I34" s="78"/>
    </row>
    <row r="35" spans="3:9" s="310" customFormat="1" ht="18" customHeight="1" x14ac:dyDescent="0.35">
      <c r="C35" s="313" t="s">
        <v>58</v>
      </c>
      <c r="D35" s="314" t="s">
        <v>510</v>
      </c>
      <c r="E35" s="59" t="str">
        <f>+IF(G35="x",'5. Tarifs alimentaires'!$H$8,IF('6. LPG - Offres HO'!H35="x",'5. Tarifs alimentaires'!$H$9,IF('6. LPG - Offres HO'!I35="x",'5. Tarifs alimentaires'!$H$10,"")))</f>
        <v/>
      </c>
      <c r="F35" s="59" t="str">
        <f>IF(E35="","",E35*(1+'Paramétrage de base'!$I$22))</f>
        <v/>
      </c>
      <c r="G35" s="30"/>
      <c r="H35" s="30"/>
      <c r="I35" s="78"/>
    </row>
    <row r="36" spans="3:9" s="310" customFormat="1" ht="18" customHeight="1" x14ac:dyDescent="0.35">
      <c r="C36" s="313" t="s">
        <v>511</v>
      </c>
      <c r="D36" s="314" t="s">
        <v>510</v>
      </c>
      <c r="E36" s="59" t="str">
        <f>+IF(G36="x",'5. Tarifs alimentaires'!$H$8,IF('6. LPG - Offres HO'!H36="x",'5. Tarifs alimentaires'!$H$9,IF('6. LPG - Offres HO'!I36="x",'5. Tarifs alimentaires'!$H$10,"")))</f>
        <v/>
      </c>
      <c r="F36" s="59" t="str">
        <f>IF(E36="","",E36*(1+'Paramétrage de base'!$I$22))</f>
        <v/>
      </c>
      <c r="G36" s="30"/>
      <c r="H36" s="30"/>
      <c r="I36" s="78"/>
    </row>
    <row r="37" spans="3:9" s="310" customFormat="1" ht="18" customHeight="1" x14ac:dyDescent="0.35">
      <c r="C37" s="313" t="s">
        <v>512</v>
      </c>
      <c r="D37" s="314" t="s">
        <v>510</v>
      </c>
      <c r="E37" s="59" t="str">
        <f>+IF(G37="x",'5. Tarifs alimentaires'!$H$8,IF('6. LPG - Offres HO'!H37="x",'5. Tarifs alimentaires'!$H$9,IF('6. LPG - Offres HO'!I37="x",'5. Tarifs alimentaires'!$H$10,"")))</f>
        <v/>
      </c>
      <c r="F37" s="59" t="str">
        <f>IF(E37="","",E37*(1+'Paramétrage de base'!$I$22))</f>
        <v/>
      </c>
      <c r="G37" s="30"/>
      <c r="H37" s="30"/>
      <c r="I37" s="78"/>
    </row>
    <row r="38" spans="3:9" s="310" customFormat="1" ht="18" customHeight="1" x14ac:dyDescent="0.35">
      <c r="C38" s="313" t="s">
        <v>513</v>
      </c>
      <c r="D38" s="314">
        <v>0.14000000000000001</v>
      </c>
      <c r="E38" s="59" t="str">
        <f>+IF(G38="x",'5. Tarifs alimentaires'!$H$8,IF('6. LPG - Offres HO'!H38="x",'5. Tarifs alimentaires'!$H$9,IF('6. LPG - Offres HO'!I38="x",'5. Tarifs alimentaires'!$H$10,"")))</f>
        <v/>
      </c>
      <c r="F38" s="59" t="str">
        <f>IF(E38="","",E38*(1+'Paramétrage de base'!$I$22))</f>
        <v/>
      </c>
      <c r="G38" s="30"/>
      <c r="H38" s="30"/>
      <c r="I38" s="78"/>
    </row>
    <row r="39" spans="3:9" s="310" customFormat="1" ht="18" customHeight="1" x14ac:dyDescent="0.35">
      <c r="C39" s="741" t="s">
        <v>514</v>
      </c>
      <c r="D39" s="742"/>
      <c r="E39" s="742"/>
      <c r="F39" s="742"/>
      <c r="G39" s="742"/>
      <c r="H39" s="742"/>
      <c r="I39" s="743"/>
    </row>
    <row r="40" spans="3:9" s="310" customFormat="1" ht="18" customHeight="1" x14ac:dyDescent="0.35">
      <c r="C40" s="313" t="s">
        <v>515</v>
      </c>
      <c r="D40" s="314">
        <v>0.12</v>
      </c>
      <c r="E40" s="59" t="str">
        <f>+IF(G40="x",'5. Tarifs alimentaires'!$H$8,IF('6. LPG - Offres HO'!H40="x",'5. Tarifs alimentaires'!$H$9,IF('6. LPG - Offres HO'!I40="x",'5. Tarifs alimentaires'!$H$10,"")))</f>
        <v/>
      </c>
      <c r="F40" s="59" t="str">
        <f>IF(E40="","",E40*(1+'Paramétrage de base'!$I$22))</f>
        <v/>
      </c>
      <c r="G40" s="30"/>
      <c r="H40" s="30"/>
      <c r="I40" s="78"/>
    </row>
    <row r="41" spans="3:9" s="310" customFormat="1" ht="24.95" customHeight="1" x14ac:dyDescent="0.35">
      <c r="C41" s="315" t="s">
        <v>516</v>
      </c>
      <c r="D41" s="314">
        <v>0.14000000000000001</v>
      </c>
      <c r="E41" s="59" t="str">
        <f>+IF(G41="x",'5. Tarifs alimentaires'!$H$8,IF('6. LPG - Offres HO'!H41="x",'5. Tarifs alimentaires'!$H$9,IF('6. LPG - Offres HO'!I41="x",'5. Tarifs alimentaires'!$H$10,"")))</f>
        <v/>
      </c>
      <c r="F41" s="59" t="str">
        <f>IF(E41="","",E41*(1+'Paramétrage de base'!$I$22))</f>
        <v/>
      </c>
      <c r="G41" s="30"/>
      <c r="H41" s="30"/>
      <c r="I41" s="78"/>
    </row>
    <row r="42" spans="3:9" s="310" customFormat="1" ht="24.95" customHeight="1" x14ac:dyDescent="0.35">
      <c r="C42" s="315" t="s">
        <v>517</v>
      </c>
      <c r="D42" s="314">
        <v>0.14000000000000001</v>
      </c>
      <c r="E42" s="59" t="str">
        <f>+IF(G42="x",'5. Tarifs alimentaires'!$H$8,IF('6. LPG - Offres HO'!H42="x",'5. Tarifs alimentaires'!$H$9,IF('6. LPG - Offres HO'!I42="x",'5. Tarifs alimentaires'!$H$10,"")))</f>
        <v/>
      </c>
      <c r="F42" s="59" t="str">
        <f>IF(E42="","",E42*(1+'Paramétrage de base'!$I$22))</f>
        <v/>
      </c>
      <c r="G42" s="30"/>
      <c r="H42" s="30"/>
      <c r="I42" s="78"/>
    </row>
    <row r="43" spans="3:9" s="310" customFormat="1" ht="18" customHeight="1" x14ac:dyDescent="0.35">
      <c r="C43" s="741" t="s">
        <v>518</v>
      </c>
      <c r="D43" s="742"/>
      <c r="E43" s="742"/>
      <c r="F43" s="742"/>
      <c r="G43" s="742"/>
      <c r="H43" s="742"/>
      <c r="I43" s="743"/>
    </row>
    <row r="44" spans="3:9" s="310" customFormat="1" ht="18" customHeight="1" x14ac:dyDescent="0.35">
      <c r="C44" s="313" t="s">
        <v>519</v>
      </c>
      <c r="D44" s="314">
        <v>0.25</v>
      </c>
      <c r="E44" s="59" t="str">
        <f>+IF(G44="x",'5. Tarifs alimentaires'!$H$8,IF('6. LPG - Offres HO'!H44="x",'5. Tarifs alimentaires'!$H$9,IF('6. LPG - Offres HO'!I44="x",'5. Tarifs alimentaires'!$H$10,"")))</f>
        <v/>
      </c>
      <c r="F44" s="59" t="str">
        <f>IF(E44="","",E44*(1+'Paramétrage de base'!$I$22))</f>
        <v/>
      </c>
      <c r="G44" s="30"/>
      <c r="H44" s="30"/>
      <c r="I44" s="78"/>
    </row>
    <row r="45" spans="3:9" s="310" customFormat="1" ht="18" customHeight="1" x14ac:dyDescent="0.35">
      <c r="C45" s="313" t="s">
        <v>520</v>
      </c>
      <c r="D45" s="314">
        <v>0.25</v>
      </c>
      <c r="E45" s="59" t="str">
        <f>+IF(G45="x",'5. Tarifs alimentaires'!$H$8,IF('6. LPG - Offres HO'!H45="x",'5. Tarifs alimentaires'!$H$9,IF('6. LPG - Offres HO'!I45="x",'5. Tarifs alimentaires'!$H$10,"")))</f>
        <v/>
      </c>
      <c r="F45" s="59" t="str">
        <f>IF(E45="","",E45*(1+'Paramétrage de base'!$I$22))</f>
        <v/>
      </c>
      <c r="G45" s="30"/>
      <c r="H45" s="30"/>
      <c r="I45" s="78"/>
    </row>
    <row r="46" spans="3:9" s="310" customFormat="1" ht="18" customHeight="1" x14ac:dyDescent="0.35">
      <c r="C46" s="313" t="s">
        <v>521</v>
      </c>
      <c r="D46" s="314">
        <v>0.25</v>
      </c>
      <c r="E46" s="59" t="str">
        <f>+IF(G46="x",'5. Tarifs alimentaires'!$H$8,IF('6. LPG - Offres HO'!H46="x",'5. Tarifs alimentaires'!$H$9,IF('6. LPG - Offres HO'!I46="x",'5. Tarifs alimentaires'!$H$10,"")))</f>
        <v/>
      </c>
      <c r="F46" s="59" t="str">
        <f>IF(E46="","",E46*(1+'Paramétrage de base'!$I$22))</f>
        <v/>
      </c>
      <c r="G46" s="30"/>
      <c r="H46" s="30"/>
      <c r="I46" s="78"/>
    </row>
    <row r="47" spans="3:9" s="310" customFormat="1" ht="18" customHeight="1" x14ac:dyDescent="0.35">
      <c r="C47" s="741" t="s">
        <v>522</v>
      </c>
      <c r="D47" s="742"/>
      <c r="E47" s="742"/>
      <c r="F47" s="742"/>
      <c r="G47" s="742"/>
      <c r="H47" s="742"/>
      <c r="I47" s="743"/>
    </row>
    <row r="48" spans="3:9" s="310" customFormat="1" ht="18" customHeight="1" x14ac:dyDescent="0.35">
      <c r="C48" s="313" t="s">
        <v>523</v>
      </c>
      <c r="D48" s="314">
        <v>0.12</v>
      </c>
      <c r="E48" s="59" t="str">
        <f>+IF(G48="x",'5. Tarifs alimentaires'!$H$8,IF('6. LPG - Offres HO'!H48="x",'5. Tarifs alimentaires'!$H$9,IF('6. LPG - Offres HO'!I48="x",'5. Tarifs alimentaires'!$H$10,"")))</f>
        <v/>
      </c>
      <c r="F48" s="59" t="str">
        <f>IF(E48="","",E48*(1+'Paramétrage de base'!$I$22))</f>
        <v/>
      </c>
      <c r="G48" s="30"/>
      <c r="H48" s="30"/>
      <c r="I48" s="78"/>
    </row>
    <row r="49" spans="3:9" s="310" customFormat="1" ht="18" customHeight="1" x14ac:dyDescent="0.35">
      <c r="C49" s="313" t="s">
        <v>932</v>
      </c>
      <c r="D49" s="314">
        <v>0.15</v>
      </c>
      <c r="E49" s="59" t="str">
        <f>+IF(G49="x",'5. Tarifs alimentaires'!$H$8,IF('6. LPG - Offres HO'!H49="x",'5. Tarifs alimentaires'!$H$9,IF('6. LPG - Offres HO'!I49="x",'5. Tarifs alimentaires'!$H$10,"")))</f>
        <v/>
      </c>
      <c r="F49" s="59" t="str">
        <f>IF(E49="","",E49*(1+'Paramétrage de base'!$I$22))</f>
        <v/>
      </c>
      <c r="G49" s="30"/>
      <c r="H49" s="30"/>
      <c r="I49" s="78"/>
    </row>
    <row r="50" spans="3:9" s="310" customFormat="1" ht="18" customHeight="1" x14ac:dyDescent="0.35">
      <c r="C50" s="313" t="s">
        <v>524</v>
      </c>
      <c r="D50" s="314">
        <v>0.15</v>
      </c>
      <c r="E50" s="59" t="str">
        <f>+IF(G50="x",'5. Tarifs alimentaires'!$H$8,IF('6. LPG - Offres HO'!H50="x",'5. Tarifs alimentaires'!$H$9,IF('6. LPG - Offres HO'!I50="x",'5. Tarifs alimentaires'!$H$10,"")))</f>
        <v/>
      </c>
      <c r="F50" s="59" t="str">
        <f>IF(E50="","",E50*(1+'Paramétrage de base'!$I$22))</f>
        <v/>
      </c>
      <c r="G50" s="30"/>
      <c r="H50" s="30"/>
      <c r="I50" s="78"/>
    </row>
    <row r="51" spans="3:9" s="310" customFormat="1" ht="18" customHeight="1" x14ac:dyDescent="0.35">
      <c r="C51" s="313" t="s">
        <v>525</v>
      </c>
      <c r="D51" s="314">
        <v>0.15</v>
      </c>
      <c r="E51" s="59" t="str">
        <f>+IF(G51="x",'5. Tarifs alimentaires'!$H$8,IF('6. LPG - Offres HO'!H51="x",'5. Tarifs alimentaires'!$H$9,IF('6. LPG - Offres HO'!I51="x",'5. Tarifs alimentaires'!$H$10,"")))</f>
        <v/>
      </c>
      <c r="F51" s="59" t="str">
        <f>IF(E51="","",E51*(1+'Paramétrage de base'!$I$22))</f>
        <v/>
      </c>
      <c r="G51" s="30"/>
      <c r="H51" s="30"/>
      <c r="I51" s="78"/>
    </row>
    <row r="52" spans="3:9" s="310" customFormat="1" ht="18" customHeight="1" x14ac:dyDescent="0.35">
      <c r="C52" s="313" t="s">
        <v>526</v>
      </c>
      <c r="D52" s="314">
        <v>0.15</v>
      </c>
      <c r="E52" s="59" t="str">
        <f>+IF(G52="x",'5. Tarifs alimentaires'!$H$8,IF('6. LPG - Offres HO'!H52="x",'5. Tarifs alimentaires'!$H$9,IF('6. LPG - Offres HO'!I52="x",'5. Tarifs alimentaires'!$H$10,"")))</f>
        <v/>
      </c>
      <c r="F52" s="59" t="str">
        <f>IF(E52="","",E52*(1+'Paramétrage de base'!$I$22))</f>
        <v/>
      </c>
      <c r="G52" s="30"/>
      <c r="H52" s="30"/>
      <c r="I52" s="78"/>
    </row>
    <row r="53" spans="3:9" s="310" customFormat="1" ht="18" customHeight="1" x14ac:dyDescent="0.35">
      <c r="C53" s="313" t="s">
        <v>527</v>
      </c>
      <c r="D53" s="314">
        <v>0.15</v>
      </c>
      <c r="E53" s="59" t="str">
        <f>+IF(G53="x",'5. Tarifs alimentaires'!$H$8,IF('6. LPG - Offres HO'!H53="x",'5. Tarifs alimentaires'!$H$9,IF('6. LPG - Offres HO'!I53="x",'5. Tarifs alimentaires'!$H$10,"")))</f>
        <v/>
      </c>
      <c r="F53" s="59" t="str">
        <f>IF(E53="","",E53*(1+'Paramétrage de base'!$I$22))</f>
        <v/>
      </c>
      <c r="G53" s="30"/>
      <c r="H53" s="30"/>
      <c r="I53" s="78"/>
    </row>
    <row r="54" spans="3:9" s="310" customFormat="1" ht="18" customHeight="1" x14ac:dyDescent="0.35">
      <c r="C54" s="313" t="s">
        <v>528</v>
      </c>
      <c r="D54" s="314">
        <v>0.15</v>
      </c>
      <c r="E54" s="59" t="str">
        <f>+IF(G54="x",'5. Tarifs alimentaires'!$H$8,IF('6. LPG - Offres HO'!H54="x",'5. Tarifs alimentaires'!$H$9,IF('6. LPG - Offres HO'!I54="x",'5. Tarifs alimentaires'!$H$10,"")))</f>
        <v/>
      </c>
      <c r="F54" s="59" t="str">
        <f>IF(E54="","",E54*(1+'Paramétrage de base'!$I$22))</f>
        <v/>
      </c>
      <c r="G54" s="30"/>
      <c r="H54" s="30"/>
      <c r="I54" s="78"/>
    </row>
    <row r="55" spans="3:9" s="310" customFormat="1" ht="18" customHeight="1" x14ac:dyDescent="0.35">
      <c r="C55" s="313" t="s">
        <v>529</v>
      </c>
      <c r="D55" s="314">
        <v>0.12</v>
      </c>
      <c r="E55" s="59" t="str">
        <f>+IF(G55="x",'5. Tarifs alimentaires'!$H$8,IF('6. LPG - Offres HO'!H55="x",'5. Tarifs alimentaires'!$H$9,IF('6. LPG - Offres HO'!I55="x",'5. Tarifs alimentaires'!$H$10,"")))</f>
        <v/>
      </c>
      <c r="F55" s="59" t="str">
        <f>IF(E55="","",E55*(1+'Paramétrage de base'!$I$22))</f>
        <v/>
      </c>
      <c r="G55" s="30"/>
      <c r="H55" s="30"/>
      <c r="I55" s="78"/>
    </row>
    <row r="56" spans="3:9" s="310" customFormat="1" ht="18" customHeight="1" x14ac:dyDescent="0.35">
      <c r="C56" s="313" t="s">
        <v>530</v>
      </c>
      <c r="D56" s="314">
        <v>0.12</v>
      </c>
      <c r="E56" s="59" t="str">
        <f>+IF(G56="x",'5. Tarifs alimentaires'!$H$8,IF('6. LPG - Offres HO'!H56="x",'5. Tarifs alimentaires'!$H$9,IF('6. LPG - Offres HO'!I56="x",'5. Tarifs alimentaires'!$H$10,"")))</f>
        <v/>
      </c>
      <c r="F56" s="59" t="str">
        <f>IF(E56="","",E56*(1+'Paramétrage de base'!$I$22))</f>
        <v/>
      </c>
      <c r="G56" s="30"/>
      <c r="H56" s="30"/>
      <c r="I56" s="78"/>
    </row>
    <row r="57" spans="3:9" s="310" customFormat="1" ht="18" customHeight="1" x14ac:dyDescent="0.35">
      <c r="C57" s="313" t="s">
        <v>531</v>
      </c>
      <c r="D57" s="314">
        <v>0.12</v>
      </c>
      <c r="E57" s="59" t="str">
        <f>+IF(G57="x",'5. Tarifs alimentaires'!$H$8,IF('6. LPG - Offres HO'!H57="x",'5. Tarifs alimentaires'!$H$9,IF('6. LPG - Offres HO'!I57="x",'5. Tarifs alimentaires'!$H$10,"")))</f>
        <v/>
      </c>
      <c r="F57" s="59" t="str">
        <f>IF(E57="","",E57*(1+'Paramétrage de base'!$I$22))</f>
        <v/>
      </c>
      <c r="G57" s="30"/>
      <c r="H57" s="30"/>
      <c r="I57" s="78"/>
    </row>
    <row r="58" spans="3:9" s="310" customFormat="1" ht="18" customHeight="1" x14ac:dyDescent="0.35">
      <c r="C58" s="741" t="s">
        <v>532</v>
      </c>
      <c r="D58" s="742"/>
      <c r="E58" s="742"/>
      <c r="F58" s="742"/>
      <c r="G58" s="742"/>
      <c r="H58" s="742"/>
      <c r="I58" s="743"/>
    </row>
    <row r="59" spans="3:9" s="310" customFormat="1" ht="18" customHeight="1" x14ac:dyDescent="0.35">
      <c r="C59" s="313" t="s">
        <v>533</v>
      </c>
      <c r="D59" s="314">
        <v>0.1</v>
      </c>
      <c r="E59" s="59" t="str">
        <f>+IF(G59="x",'5. Tarifs alimentaires'!$H$8,IF('6. LPG - Offres HO'!H59="x",'5. Tarifs alimentaires'!$H$9,IF('6. LPG - Offres HO'!I59="x",'5. Tarifs alimentaires'!$H$10,"")))</f>
        <v/>
      </c>
      <c r="F59" s="59" t="str">
        <f>IF(E59="","",E59*(1+'Paramétrage de base'!$I$22))</f>
        <v/>
      </c>
      <c r="G59" s="30"/>
      <c r="H59" s="30"/>
      <c r="I59" s="78"/>
    </row>
    <row r="60" spans="3:9" s="310" customFormat="1" ht="18" customHeight="1" x14ac:dyDescent="0.35">
      <c r="C60" s="313" t="s">
        <v>534</v>
      </c>
      <c r="D60" s="314">
        <v>0.06</v>
      </c>
      <c r="E60" s="59" t="str">
        <f>+IF(G60="x",'5. Tarifs alimentaires'!$H$8,IF('6. LPG - Offres HO'!H60="x",'5. Tarifs alimentaires'!$H$9,IF('6. LPG - Offres HO'!I60="x",'5. Tarifs alimentaires'!$H$10,"")))</f>
        <v/>
      </c>
      <c r="F60" s="59" t="str">
        <f>IF(E60="","",E60*(1+'Paramétrage de base'!$I$22))</f>
        <v/>
      </c>
      <c r="G60" s="30"/>
      <c r="H60" s="30"/>
      <c r="I60" s="78"/>
    </row>
    <row r="61" spans="3:9" s="310" customFormat="1" ht="18" customHeight="1" x14ac:dyDescent="0.35">
      <c r="C61" s="313" t="s">
        <v>535</v>
      </c>
      <c r="D61" s="314">
        <v>0.06</v>
      </c>
      <c r="E61" s="59" t="str">
        <f>+IF(G61="x",'5. Tarifs alimentaires'!$H$8,IF('6. LPG - Offres HO'!H61="x",'5. Tarifs alimentaires'!$H$9,IF('6. LPG - Offres HO'!I61="x",'5. Tarifs alimentaires'!$H$10,"")))</f>
        <v/>
      </c>
      <c r="F61" s="59" t="str">
        <f>IF(E61="","",E61*(1+'Paramétrage de base'!$I$22))</f>
        <v/>
      </c>
      <c r="G61" s="30"/>
      <c r="H61" s="30"/>
      <c r="I61" s="78"/>
    </row>
    <row r="62" spans="3:9" s="310" customFormat="1" ht="18" customHeight="1" x14ac:dyDescent="0.35">
      <c r="C62" s="313" t="s">
        <v>536</v>
      </c>
      <c r="D62" s="314">
        <v>0.06</v>
      </c>
      <c r="E62" s="59" t="str">
        <f>+IF(G62="x",'5. Tarifs alimentaires'!$H$8,IF('6. LPG - Offres HO'!H62="x",'5. Tarifs alimentaires'!$H$9,IF('6. LPG - Offres HO'!I62="x",'5. Tarifs alimentaires'!$H$10,"")))</f>
        <v/>
      </c>
      <c r="F62" s="59" t="str">
        <f>IF(E62="","",E62*(1+'Paramétrage de base'!$I$22))</f>
        <v/>
      </c>
      <c r="G62" s="30"/>
      <c r="H62" s="30"/>
      <c r="I62" s="78"/>
    </row>
    <row r="63" spans="3:9" s="310" customFormat="1" ht="18" customHeight="1" x14ac:dyDescent="0.35">
      <c r="C63" s="313" t="s">
        <v>537</v>
      </c>
      <c r="D63" s="314">
        <v>0.06</v>
      </c>
      <c r="E63" s="59" t="str">
        <f>+IF(G63="x",'5. Tarifs alimentaires'!$H$8,IF('6. LPG - Offres HO'!H63="x",'5. Tarifs alimentaires'!$H$9,IF('6. LPG - Offres HO'!I63="x",'5. Tarifs alimentaires'!$H$10,"")))</f>
        <v/>
      </c>
      <c r="F63" s="59" t="str">
        <f>IF(E63="","",E63*(1+'Paramétrage de base'!$I$22))</f>
        <v/>
      </c>
      <c r="G63" s="30"/>
      <c r="H63" s="30"/>
      <c r="I63" s="78"/>
    </row>
    <row r="64" spans="3:9" s="310" customFormat="1" ht="18" customHeight="1" x14ac:dyDescent="0.35">
      <c r="C64" s="313" t="s">
        <v>538</v>
      </c>
      <c r="D64" s="314">
        <v>0.06</v>
      </c>
      <c r="E64" s="59" t="str">
        <f>+IF(G64="x",'5. Tarifs alimentaires'!$H$8,IF('6. LPG - Offres HO'!H64="x",'5. Tarifs alimentaires'!$H$9,IF('6. LPG - Offres HO'!I64="x",'5. Tarifs alimentaires'!$H$10,"")))</f>
        <v/>
      </c>
      <c r="F64" s="59" t="str">
        <f>IF(E64="","",E64*(1+'Paramétrage de base'!$I$22))</f>
        <v/>
      </c>
      <c r="G64" s="30"/>
      <c r="H64" s="30"/>
      <c r="I64" s="78"/>
    </row>
    <row r="65" spans="3:9" s="310" customFormat="1" ht="18" customHeight="1" x14ac:dyDescent="0.35">
      <c r="C65" s="313" t="s">
        <v>539</v>
      </c>
      <c r="D65" s="314">
        <v>0.06</v>
      </c>
      <c r="E65" s="59" t="str">
        <f>+IF(G65="x",'5. Tarifs alimentaires'!$H$8,IF('6. LPG - Offres HO'!H65="x",'5. Tarifs alimentaires'!$H$9,IF('6. LPG - Offres HO'!I65="x",'5. Tarifs alimentaires'!$H$10,"")))</f>
        <v/>
      </c>
      <c r="F65" s="59" t="str">
        <f>IF(E65="","",E65*(1+'Paramétrage de base'!$I$22))</f>
        <v/>
      </c>
      <c r="G65" s="30"/>
      <c r="H65" s="30"/>
      <c r="I65" s="78"/>
    </row>
    <row r="66" spans="3:9" s="310" customFormat="1" ht="18" customHeight="1" x14ac:dyDescent="0.35">
      <c r="C66" s="313" t="s">
        <v>540</v>
      </c>
      <c r="D66" s="314">
        <v>0.06</v>
      </c>
      <c r="E66" s="59" t="str">
        <f>+IF(G66="x",'5. Tarifs alimentaires'!$H$8,IF('6. LPG - Offres HO'!H66="x",'5. Tarifs alimentaires'!$H$9,IF('6. LPG - Offres HO'!I66="x",'5. Tarifs alimentaires'!$H$10,"")))</f>
        <v/>
      </c>
      <c r="F66" s="59" t="str">
        <f>IF(E66="","",E66*(1+'Paramétrage de base'!$I$22))</f>
        <v/>
      </c>
      <c r="G66" s="30"/>
      <c r="H66" s="30"/>
      <c r="I66" s="78"/>
    </row>
    <row r="67" spans="3:9" s="310" customFormat="1" ht="18" customHeight="1" x14ac:dyDescent="0.35">
      <c r="C67" s="313" t="s">
        <v>541</v>
      </c>
      <c r="D67" s="314">
        <v>0.06</v>
      </c>
      <c r="E67" s="59" t="str">
        <f>+IF(G67="x",'5. Tarifs alimentaires'!$H$8,IF('6. LPG - Offres HO'!H67="x",'5. Tarifs alimentaires'!$H$9,IF('6. LPG - Offres HO'!I67="x",'5. Tarifs alimentaires'!$H$10,"")))</f>
        <v/>
      </c>
      <c r="F67" s="59" t="str">
        <f>IF(E67="","",E67*(1+'Paramétrage de base'!$I$22))</f>
        <v/>
      </c>
      <c r="G67" s="30"/>
      <c r="H67" s="30"/>
      <c r="I67" s="78"/>
    </row>
    <row r="68" spans="3:9" s="310" customFormat="1" ht="18" customHeight="1" x14ac:dyDescent="0.35">
      <c r="C68" s="741" t="s">
        <v>542</v>
      </c>
      <c r="D68" s="742"/>
      <c r="E68" s="742"/>
      <c r="F68" s="742"/>
      <c r="G68" s="742"/>
      <c r="H68" s="742"/>
      <c r="I68" s="743"/>
    </row>
    <row r="69" spans="3:9" s="310" customFormat="1" ht="18" customHeight="1" x14ac:dyDescent="0.35">
      <c r="C69" s="313" t="s">
        <v>543</v>
      </c>
      <c r="D69" s="314">
        <v>0.05</v>
      </c>
      <c r="E69" s="59" t="str">
        <f>+IF(G69="x",'5. Tarifs alimentaires'!$H$8,IF('6. LPG - Offres HO'!H69="x",'5. Tarifs alimentaires'!$H$9,IF('6. LPG - Offres HO'!I69="x",'5. Tarifs alimentaires'!$H$10,"")))</f>
        <v/>
      </c>
      <c r="F69" s="59" t="str">
        <f>IF(E69="","",E69*(1+'Paramétrage de base'!$I$22))</f>
        <v/>
      </c>
      <c r="G69" s="30"/>
      <c r="H69" s="30"/>
      <c r="I69" s="78"/>
    </row>
    <row r="70" spans="3:9" s="310" customFormat="1" ht="18" customHeight="1" x14ac:dyDescent="0.35">
      <c r="C70" s="313" t="s">
        <v>544</v>
      </c>
      <c r="D70" s="314">
        <v>0.06</v>
      </c>
      <c r="E70" s="59" t="str">
        <f>+IF(G70="x",'5. Tarifs alimentaires'!$H$8,IF('6. LPG - Offres HO'!H70="x",'5. Tarifs alimentaires'!$H$9,IF('6. LPG - Offres HO'!I70="x",'5. Tarifs alimentaires'!$H$10,"")))</f>
        <v/>
      </c>
      <c r="F70" s="59" t="str">
        <f>IF(E70="","",E70*(1+'Paramétrage de base'!$I$22))</f>
        <v/>
      </c>
      <c r="G70" s="30"/>
      <c r="H70" s="30"/>
      <c r="I70" s="78"/>
    </row>
    <row r="71" spans="3:9" s="310" customFormat="1" ht="18" customHeight="1" x14ac:dyDescent="0.35">
      <c r="C71" s="313" t="s">
        <v>545</v>
      </c>
      <c r="D71" s="314">
        <v>0.06</v>
      </c>
      <c r="E71" s="59" t="str">
        <f>+IF(G71="x",'5. Tarifs alimentaires'!$H$8,IF('6. LPG - Offres HO'!H71="x",'5. Tarifs alimentaires'!$H$9,IF('6. LPG - Offres HO'!I71="x",'5. Tarifs alimentaires'!$H$10,"")))</f>
        <v/>
      </c>
      <c r="F71" s="59" t="str">
        <f>IF(E71="","",E71*(1+'Paramétrage de base'!$I$22))</f>
        <v/>
      </c>
      <c r="G71" s="30"/>
      <c r="H71" s="30"/>
      <c r="I71" s="78"/>
    </row>
    <row r="72" spans="3:9" s="310" customFormat="1" ht="18" customHeight="1" x14ac:dyDescent="0.35">
      <c r="C72" s="313" t="s">
        <v>546</v>
      </c>
      <c r="D72" s="314">
        <v>0.05</v>
      </c>
      <c r="E72" s="59" t="str">
        <f>+IF(G72="x",'5. Tarifs alimentaires'!$H$8,IF('6. LPG - Offres HO'!H72="x",'5. Tarifs alimentaires'!$H$9,IF('6. LPG - Offres HO'!I72="x",'5. Tarifs alimentaires'!$H$10,"")))</f>
        <v/>
      </c>
      <c r="F72" s="59" t="str">
        <f>IF(E72="","",E72*(1+'Paramétrage de base'!$I$22))</f>
        <v/>
      </c>
      <c r="G72" s="30"/>
      <c r="H72" s="30"/>
      <c r="I72" s="78"/>
    </row>
    <row r="73" spans="3:9" s="310" customFormat="1" ht="18" customHeight="1" x14ac:dyDescent="0.35">
      <c r="C73" s="313" t="s">
        <v>547</v>
      </c>
      <c r="D73" s="314">
        <v>0.06</v>
      </c>
      <c r="E73" s="59" t="str">
        <f>+IF(G73="x",'5. Tarifs alimentaires'!$H$8,IF('6. LPG - Offres HO'!H73="x",'5. Tarifs alimentaires'!$H$9,IF('6. LPG - Offres HO'!I73="x",'5. Tarifs alimentaires'!$H$10,"")))</f>
        <v/>
      </c>
      <c r="F73" s="59"/>
      <c r="G73" s="30"/>
      <c r="H73" s="30"/>
      <c r="I73" s="78"/>
    </row>
    <row r="74" spans="3:9" s="310" customFormat="1" ht="18" customHeight="1" x14ac:dyDescent="0.35">
      <c r="C74" s="313" t="s">
        <v>548</v>
      </c>
      <c r="D74" s="314">
        <v>0.05</v>
      </c>
      <c r="E74" s="59" t="str">
        <f>+IF(G74="x",'5. Tarifs alimentaires'!$H$8,IF('6. LPG - Offres HO'!H74="x",'5. Tarifs alimentaires'!$H$9,IF('6. LPG - Offres HO'!I74="x",'5. Tarifs alimentaires'!$H$10,"")))</f>
        <v/>
      </c>
      <c r="F74" s="59" t="str">
        <f>IF(E74="","",E74*(1+'Paramétrage de base'!$I$22))</f>
        <v/>
      </c>
      <c r="G74" s="30"/>
      <c r="H74" s="30"/>
      <c r="I74" s="78"/>
    </row>
    <row r="75" spans="3:9" s="310" customFormat="1" ht="18" customHeight="1" x14ac:dyDescent="0.35">
      <c r="C75" s="313" t="s">
        <v>549</v>
      </c>
      <c r="D75" s="314">
        <v>0.05</v>
      </c>
      <c r="E75" s="59" t="str">
        <f>+IF(G75="x",'5. Tarifs alimentaires'!$H$8,IF('6. LPG - Offres HO'!H75="x",'5. Tarifs alimentaires'!$H$9,IF('6. LPG - Offres HO'!I75="x",'5. Tarifs alimentaires'!$H$10,"")))</f>
        <v/>
      </c>
      <c r="F75" s="59" t="str">
        <f>IF(E75="","",E75*(1+'Paramétrage de base'!$I$22))</f>
        <v/>
      </c>
      <c r="G75" s="30"/>
      <c r="H75" s="30"/>
      <c r="I75" s="78"/>
    </row>
    <row r="76" spans="3:9" s="310" customFormat="1" ht="18" customHeight="1" x14ac:dyDescent="0.35">
      <c r="C76" s="313" t="s">
        <v>550</v>
      </c>
      <c r="D76" s="314">
        <v>0.05</v>
      </c>
      <c r="E76" s="59" t="str">
        <f>+IF(G76="x",'5. Tarifs alimentaires'!$H$8,IF('6. LPG - Offres HO'!H76="x",'5. Tarifs alimentaires'!$H$9,IF('6. LPG - Offres HO'!I76="x",'5. Tarifs alimentaires'!$H$10,"")))</f>
        <v/>
      </c>
      <c r="F76" s="59" t="str">
        <f>IF(E76="","",E76*(1+'Paramétrage de base'!$I$22))</f>
        <v/>
      </c>
      <c r="G76" s="30"/>
      <c r="H76" s="30"/>
      <c r="I76" s="78"/>
    </row>
    <row r="77" spans="3:9" s="310" customFormat="1" ht="18" customHeight="1" x14ac:dyDescent="0.35">
      <c r="C77" s="741" t="s">
        <v>551</v>
      </c>
      <c r="D77" s="742"/>
      <c r="E77" s="742"/>
      <c r="F77" s="742"/>
      <c r="G77" s="742"/>
      <c r="H77" s="742"/>
      <c r="I77" s="743"/>
    </row>
    <row r="78" spans="3:9" s="310" customFormat="1" ht="18" customHeight="1" x14ac:dyDescent="0.35">
      <c r="C78" s="66"/>
      <c r="D78" s="69"/>
      <c r="E78" s="59" t="str">
        <f>+IF(G78="x",'5. Tarifs alimentaires'!$H$8,IF('6. LPG - Offres HO'!H78="x",'5. Tarifs alimentaires'!$H$9,IF('6. LPG - Offres HO'!I78="x",'5. Tarifs alimentaires'!$H$10,"")))</f>
        <v/>
      </c>
      <c r="F78" s="59" t="str">
        <f>IF(E78="","",E78*(1+'Paramétrage de base'!$I$22))</f>
        <v/>
      </c>
      <c r="G78" s="30"/>
      <c r="H78" s="30"/>
      <c r="I78" s="78"/>
    </row>
    <row r="79" spans="3:9" s="310" customFormat="1" ht="18" customHeight="1" x14ac:dyDescent="0.35">
      <c r="C79" s="66"/>
      <c r="D79" s="69"/>
      <c r="E79" s="59" t="str">
        <f>+IF(G79="x",'5. Tarifs alimentaires'!$H$8,IF('6. LPG - Offres HO'!H79="x",'5. Tarifs alimentaires'!$H$9,IF('6. LPG - Offres HO'!I79="x",'5. Tarifs alimentaires'!$H$10,"")))</f>
        <v/>
      </c>
      <c r="F79" s="59" t="str">
        <f>IF(E79="","",E79*(1+'Paramétrage de base'!$I$22))</f>
        <v/>
      </c>
      <c r="G79" s="30"/>
      <c r="H79" s="30"/>
      <c r="I79" s="78"/>
    </row>
    <row r="80" spans="3:9" s="310" customFormat="1" ht="18" customHeight="1" x14ac:dyDescent="0.35">
      <c r="C80" s="66"/>
      <c r="D80" s="69"/>
      <c r="E80" s="59" t="str">
        <f>+IF(G80="x",'5. Tarifs alimentaires'!$H$8,IF('6. LPG - Offres HO'!H80="x",'5. Tarifs alimentaires'!$H$9,IF('6. LPG - Offres HO'!I80="x",'5. Tarifs alimentaires'!$H$10,"")))</f>
        <v/>
      </c>
      <c r="F80" s="59" t="str">
        <f>IF(E80="","",E80*(1+'Paramétrage de base'!$I$22))</f>
        <v/>
      </c>
      <c r="G80" s="30"/>
      <c r="H80" s="30"/>
      <c r="I80" s="78"/>
    </row>
    <row r="81" spans="3:9" s="310" customFormat="1" ht="18" customHeight="1" x14ac:dyDescent="0.35">
      <c r="C81" s="66"/>
      <c r="D81" s="69"/>
      <c r="E81" s="59" t="str">
        <f>+IF(G81="x",'5. Tarifs alimentaires'!$H$8,IF('6. LPG - Offres HO'!H81="x",'5. Tarifs alimentaires'!$H$9,IF('6. LPG - Offres HO'!I81="x",'5. Tarifs alimentaires'!$H$10,"")))</f>
        <v/>
      </c>
      <c r="F81" s="59" t="str">
        <f>IF(E81="","",E81*(1+'Paramétrage de base'!$I$22))</f>
        <v/>
      </c>
      <c r="G81" s="30"/>
      <c r="H81" s="30"/>
      <c r="I81" s="78"/>
    </row>
    <row r="82" spans="3:9" s="310" customFormat="1" ht="18" customHeight="1" x14ac:dyDescent="0.35">
      <c r="C82" s="66"/>
      <c r="D82" s="69"/>
      <c r="E82" s="59" t="str">
        <f>+IF(G82="x",'5. Tarifs alimentaires'!$H$8,IF('6. LPG - Offres HO'!H82="x",'5. Tarifs alimentaires'!$H$9,IF('6. LPG - Offres HO'!I82="x",'5. Tarifs alimentaires'!$H$10,"")))</f>
        <v/>
      </c>
      <c r="F82" s="59" t="str">
        <f>IF(E82="","",E82*(1+'Paramétrage de base'!$I$22))</f>
        <v/>
      </c>
      <c r="G82" s="30"/>
      <c r="H82" s="30"/>
      <c r="I82" s="78"/>
    </row>
    <row r="83" spans="3:9" s="310" customFormat="1" ht="18" customHeight="1" x14ac:dyDescent="0.35">
      <c r="C83" s="66"/>
      <c r="D83" s="69"/>
      <c r="E83" s="59" t="str">
        <f>+IF(G83="x",'5. Tarifs alimentaires'!$H$8,IF('6. LPG - Offres HO'!H83="x",'5. Tarifs alimentaires'!$H$9,IF('6. LPG - Offres HO'!I83="x",'5. Tarifs alimentaires'!$H$10,"")))</f>
        <v/>
      </c>
      <c r="F83" s="59" t="str">
        <f>IF(E83="","",E83*(1+'Paramétrage de base'!$I$22))</f>
        <v/>
      </c>
      <c r="G83" s="30"/>
      <c r="H83" s="30"/>
      <c r="I83" s="78"/>
    </row>
    <row r="84" spans="3:9" s="310" customFormat="1" ht="18" customHeight="1" x14ac:dyDescent="0.35">
      <c r="C84" s="66"/>
      <c r="D84" s="69"/>
      <c r="E84" s="59" t="str">
        <f>+IF(G84="x",'5. Tarifs alimentaires'!$H$8,IF('6. LPG - Offres HO'!H84="x",'5. Tarifs alimentaires'!$H$9,IF('6. LPG - Offres HO'!I84="x",'5. Tarifs alimentaires'!$H$10,"")))</f>
        <v/>
      </c>
      <c r="F84" s="59" t="str">
        <f>IF(E84="","",E84*(1+'Paramétrage de base'!$I$22))</f>
        <v/>
      </c>
      <c r="G84" s="30"/>
      <c r="H84" s="30"/>
      <c r="I84" s="78"/>
    </row>
    <row r="85" spans="3:9" s="310" customFormat="1" ht="18" customHeight="1" x14ac:dyDescent="0.35">
      <c r="C85" s="66"/>
      <c r="D85" s="69"/>
      <c r="E85" s="59" t="str">
        <f>+IF(G85="x",'5. Tarifs alimentaires'!$H$8,IF('6. LPG - Offres HO'!H85="x",'5. Tarifs alimentaires'!$H$9,IF('6. LPG - Offres HO'!I85="x",'5. Tarifs alimentaires'!$H$10,"")))</f>
        <v/>
      </c>
      <c r="F85" s="59" t="str">
        <f>IF(E85="","",E85*(1+'Paramétrage de base'!$I$22))</f>
        <v/>
      </c>
      <c r="G85" s="30"/>
      <c r="H85" s="30"/>
      <c r="I85" s="78"/>
    </row>
    <row r="86" spans="3:9" s="310" customFormat="1" ht="18" customHeight="1" x14ac:dyDescent="0.35">
      <c r="C86" s="66"/>
      <c r="D86" s="69"/>
      <c r="E86" s="59" t="str">
        <f>+IF(G86="x",'5. Tarifs alimentaires'!$H$8,IF('6. LPG - Offres HO'!H86="x",'5. Tarifs alimentaires'!$H$9,IF('6. LPG - Offres HO'!I86="x",'5. Tarifs alimentaires'!$H$10,"")))</f>
        <v/>
      </c>
      <c r="F86" s="59" t="str">
        <f>IF(E86="","",E86*(1+'Paramétrage de base'!$I$22))</f>
        <v/>
      </c>
      <c r="G86" s="30"/>
      <c r="H86" s="30"/>
      <c r="I86" s="78"/>
    </row>
    <row r="87" spans="3:9" s="310" customFormat="1" ht="18" customHeight="1" x14ac:dyDescent="0.35">
      <c r="C87" s="66"/>
      <c r="D87" s="69"/>
      <c r="E87" s="59" t="str">
        <f>+IF(G87="x",'5. Tarifs alimentaires'!$H$8,IF('6. LPG - Offres HO'!H87="x",'5. Tarifs alimentaires'!$H$9,IF('6. LPG - Offres HO'!I87="x",'5. Tarifs alimentaires'!$H$10,"")))</f>
        <v/>
      </c>
      <c r="F87" s="59" t="str">
        <f>IF(E87="","",E87*(1+'Paramétrage de base'!$I$22))</f>
        <v/>
      </c>
      <c r="G87" s="30"/>
      <c r="H87" s="30"/>
      <c r="I87" s="78"/>
    </row>
    <row r="88" spans="3:9" s="310" customFormat="1" ht="18" customHeight="1" x14ac:dyDescent="0.35">
      <c r="C88" s="66"/>
      <c r="D88" s="69"/>
      <c r="E88" s="59" t="str">
        <f>+IF(G88="x",'5. Tarifs alimentaires'!$H$8,IF('6. LPG - Offres HO'!H88="x",'5. Tarifs alimentaires'!$H$9,IF('6. LPG - Offres HO'!I88="x",'5. Tarifs alimentaires'!$H$10,"")))</f>
        <v/>
      </c>
      <c r="F88" s="59" t="str">
        <f>IF(E88="","",E88*(1+'Paramétrage de base'!$I$22))</f>
        <v/>
      </c>
      <c r="G88" s="30"/>
      <c r="H88" s="30"/>
      <c r="I88" s="78"/>
    </row>
    <row r="89" spans="3:9" s="310" customFormat="1" ht="18" customHeight="1" x14ac:dyDescent="0.35">
      <c r="C89" s="66"/>
      <c r="D89" s="69"/>
      <c r="E89" s="59" t="str">
        <f>+IF(G89="x",'5. Tarifs alimentaires'!$H$8,IF('6. LPG - Offres HO'!H89="x",'5. Tarifs alimentaires'!$H$9,IF('6. LPG - Offres HO'!I89="x",'5. Tarifs alimentaires'!$H$10,"")))</f>
        <v/>
      </c>
      <c r="F89" s="59" t="str">
        <f>IF(E89="","",E89*(1+'Paramétrage de base'!$I$22))</f>
        <v/>
      </c>
      <c r="G89" s="30"/>
      <c r="H89" s="30"/>
      <c r="I89" s="78"/>
    </row>
    <row r="90" spans="3:9" s="310" customFormat="1" ht="18" customHeight="1" x14ac:dyDescent="0.35">
      <c r="C90" s="66"/>
      <c r="D90" s="69"/>
      <c r="E90" s="59" t="str">
        <f>+IF(G90="x",'5. Tarifs alimentaires'!$H$8,IF('6. LPG - Offres HO'!H90="x",'5. Tarifs alimentaires'!$H$9,IF('6. LPG - Offres HO'!I90="x",'5. Tarifs alimentaires'!$H$10,"")))</f>
        <v/>
      </c>
      <c r="F90" s="59" t="str">
        <f>IF(E90="","",E90*(1+'Paramétrage de base'!$I$22))</f>
        <v/>
      </c>
      <c r="G90" s="30"/>
      <c r="H90" s="30"/>
      <c r="I90" s="78"/>
    </row>
    <row r="91" spans="3:9" s="310" customFormat="1" ht="18" customHeight="1" x14ac:dyDescent="0.35">
      <c r="C91" s="66"/>
      <c r="D91" s="69"/>
      <c r="E91" s="59" t="str">
        <f>+IF(G91="x",'5. Tarifs alimentaires'!$H$8,IF('6. LPG - Offres HO'!H91="x",'5. Tarifs alimentaires'!$H$9,IF('6. LPG - Offres HO'!I91="x",'5. Tarifs alimentaires'!$H$10,"")))</f>
        <v/>
      </c>
      <c r="F91" s="59" t="str">
        <f>IF(E91="","",E91*(1+'Paramétrage de base'!$I$22))</f>
        <v/>
      </c>
      <c r="G91" s="30"/>
      <c r="H91" s="30"/>
      <c r="I91" s="78"/>
    </row>
    <row r="92" spans="3:9" s="310" customFormat="1" ht="18" customHeight="1" x14ac:dyDescent="0.35">
      <c r="C92" s="66"/>
      <c r="D92" s="69"/>
      <c r="E92" s="59" t="str">
        <f>+IF(G92="x",'5. Tarifs alimentaires'!$H$8,IF('6. LPG - Offres HO'!H92="x",'5. Tarifs alimentaires'!$H$9,IF('6. LPG - Offres HO'!I92="x",'5. Tarifs alimentaires'!$H$10,"")))</f>
        <v/>
      </c>
      <c r="F92" s="59" t="str">
        <f>IF(E92="","",E92*(1+'Paramétrage de base'!$I$22))</f>
        <v/>
      </c>
      <c r="G92" s="30"/>
      <c r="H92" s="30"/>
      <c r="I92" s="78"/>
    </row>
    <row r="93" spans="3:9" s="310" customFormat="1" ht="18" customHeight="1" x14ac:dyDescent="0.35">
      <c r="C93" s="66"/>
      <c r="D93" s="69"/>
      <c r="E93" s="59" t="str">
        <f>+IF(G93="x",'5. Tarifs alimentaires'!$H$8,IF('6. LPG - Offres HO'!H93="x",'5. Tarifs alimentaires'!$H$9,IF('6. LPG - Offres HO'!I93="x",'5. Tarifs alimentaires'!$H$10,"")))</f>
        <v/>
      </c>
      <c r="F93" s="59" t="str">
        <f>IF(E93="","",E93*(1+'Paramétrage de base'!$I$22))</f>
        <v/>
      </c>
      <c r="G93" s="30"/>
      <c r="H93" s="30"/>
      <c r="I93" s="78"/>
    </row>
    <row r="94" spans="3:9" s="310" customFormat="1" ht="18" customHeight="1" x14ac:dyDescent="0.35">
      <c r="C94" s="66"/>
      <c r="D94" s="69"/>
      <c r="E94" s="59" t="str">
        <f>+IF(G94="x",'5. Tarifs alimentaires'!$H$8,IF('6. LPG - Offres HO'!H94="x",'5. Tarifs alimentaires'!$H$9,IF('6. LPG - Offres HO'!I94="x",'5. Tarifs alimentaires'!$H$10,"")))</f>
        <v/>
      </c>
      <c r="F94" s="59" t="str">
        <f>IF(E94="","",E94*(1+'Paramétrage de base'!$I$22))</f>
        <v/>
      </c>
      <c r="G94" s="30"/>
      <c r="H94" s="30"/>
      <c r="I94" s="78"/>
    </row>
    <row r="95" spans="3:9" s="310" customFormat="1" ht="18" customHeight="1" x14ac:dyDescent="0.35">
      <c r="C95" s="66"/>
      <c r="D95" s="69"/>
      <c r="E95" s="59" t="str">
        <f>+IF(G95="x",'5. Tarifs alimentaires'!$H$8,IF('6. LPG - Offres HO'!H95="x",'5. Tarifs alimentaires'!$H$9,IF('6. LPG - Offres HO'!I95="x",'5. Tarifs alimentaires'!$H$10,"")))</f>
        <v/>
      </c>
      <c r="F95" s="59" t="str">
        <f>IF(E95="","",E95*(1+'Paramétrage de base'!$I$22))</f>
        <v/>
      </c>
      <c r="G95" s="30"/>
      <c r="H95" s="30"/>
      <c r="I95" s="78"/>
    </row>
    <row r="96" spans="3:9" s="310" customFormat="1" ht="18" customHeight="1" x14ac:dyDescent="0.35">
      <c r="C96" s="66"/>
      <c r="D96" s="69"/>
      <c r="E96" s="59" t="str">
        <f>+IF(G96="x",'5. Tarifs alimentaires'!$H$8,IF('6. LPG - Offres HO'!H96="x",'5. Tarifs alimentaires'!$H$9,IF('6. LPG - Offres HO'!I96="x",'5. Tarifs alimentaires'!$H$10,"")))</f>
        <v/>
      </c>
      <c r="F96" s="59" t="str">
        <f>IF(E96="","",E96*(1+'Paramétrage de base'!$I$22))</f>
        <v/>
      </c>
      <c r="G96" s="30"/>
      <c r="H96" s="30"/>
      <c r="I96" s="78"/>
    </row>
    <row r="97" spans="3:9" s="310" customFormat="1" ht="18" customHeight="1" x14ac:dyDescent="0.35">
      <c r="C97" s="66"/>
      <c r="D97" s="69"/>
      <c r="E97" s="59" t="str">
        <f>+IF(G97="x",'5. Tarifs alimentaires'!$H$8,IF('6. LPG - Offres HO'!H97="x",'5. Tarifs alimentaires'!$H$9,IF('6. LPG - Offres HO'!I97="x",'5. Tarifs alimentaires'!$H$10,"")))</f>
        <v/>
      </c>
      <c r="F97" s="59" t="str">
        <f>IF(E97="","",E97*(1+'Paramétrage de base'!$I$22))</f>
        <v/>
      </c>
      <c r="G97" s="30"/>
      <c r="H97" s="30"/>
      <c r="I97" s="78"/>
    </row>
    <row r="98" spans="3:9" s="310" customFormat="1" ht="18" customHeight="1" x14ac:dyDescent="0.35">
      <c r="C98" s="66"/>
      <c r="D98" s="69"/>
      <c r="E98" s="59" t="str">
        <f>+IF(G98="x",'5. Tarifs alimentaires'!$H$8,IF('6. LPG - Offres HO'!H98="x",'5. Tarifs alimentaires'!$H$9,IF('6. LPG - Offres HO'!I98="x",'5. Tarifs alimentaires'!$H$10,"")))</f>
        <v/>
      </c>
      <c r="F98" s="59" t="str">
        <f>IF(E98="","",E98*(1+'Paramétrage de base'!$I$22))</f>
        <v/>
      </c>
      <c r="G98" s="30"/>
      <c r="H98" s="30"/>
      <c r="I98" s="78"/>
    </row>
    <row r="99" spans="3:9" s="310" customFormat="1" ht="18" customHeight="1" x14ac:dyDescent="0.35">
      <c r="C99" s="66"/>
      <c r="D99" s="69"/>
      <c r="E99" s="59" t="str">
        <f>+IF(G99="x",'5. Tarifs alimentaires'!$H$8,IF('6. LPG - Offres HO'!H99="x",'5. Tarifs alimentaires'!$H$9,IF('6. LPG - Offres HO'!I99="x",'5. Tarifs alimentaires'!$H$10,"")))</f>
        <v/>
      </c>
      <c r="F99" s="59" t="str">
        <f>IF(E99="","",E99*(1+'Paramétrage de base'!$I$22))</f>
        <v/>
      </c>
      <c r="G99" s="30"/>
      <c r="H99" s="30"/>
      <c r="I99" s="78"/>
    </row>
    <row r="100" spans="3:9" s="310" customFormat="1" ht="18" customHeight="1" x14ac:dyDescent="0.35">
      <c r="C100" s="66"/>
      <c r="D100" s="69"/>
      <c r="E100" s="59" t="str">
        <f>+IF(G100="x",'5. Tarifs alimentaires'!$H$8,IF('6. LPG - Offres HO'!H100="x",'5. Tarifs alimentaires'!$H$9,IF('6. LPG - Offres HO'!I100="x",'5. Tarifs alimentaires'!$H$10,"")))</f>
        <v/>
      </c>
      <c r="F100" s="59" t="str">
        <f>IF(E100="","",E100*(1+'Paramétrage de base'!$I$22))</f>
        <v/>
      </c>
      <c r="G100" s="30"/>
      <c r="H100" s="30"/>
      <c r="I100" s="78"/>
    </row>
    <row r="101" spans="3:9" s="310" customFormat="1" ht="18" customHeight="1" x14ac:dyDescent="0.35">
      <c r="C101" s="66"/>
      <c r="D101" s="69"/>
      <c r="E101" s="59" t="str">
        <f>+IF(G101="x",'5. Tarifs alimentaires'!$H$8,IF('6. LPG - Offres HO'!H101="x",'5. Tarifs alimentaires'!$H$9,IF('6. LPG - Offres HO'!I101="x",'5. Tarifs alimentaires'!$H$10,"")))</f>
        <v/>
      </c>
      <c r="F101" s="59" t="str">
        <f>IF(E101="","",E101*(1+'Paramétrage de base'!$I$22))</f>
        <v/>
      </c>
      <c r="G101" s="30"/>
      <c r="H101" s="30"/>
      <c r="I101" s="78"/>
    </row>
    <row r="102" spans="3:9" s="310" customFormat="1" ht="18" customHeight="1" x14ac:dyDescent="0.35">
      <c r="C102" s="66"/>
      <c r="D102" s="69"/>
      <c r="E102" s="59" t="str">
        <f>+IF(G102="x",'5. Tarifs alimentaires'!$H$8,IF('6. LPG - Offres HO'!H102="x",'5. Tarifs alimentaires'!$H$9,IF('6. LPG - Offres HO'!I102="x",'5. Tarifs alimentaires'!$H$10,"")))</f>
        <v/>
      </c>
      <c r="F102" s="59" t="str">
        <f>IF(E102="","",E102*(1+'Paramétrage de base'!$I$22))</f>
        <v/>
      </c>
      <c r="G102" s="30"/>
      <c r="H102" s="30"/>
      <c r="I102" s="78"/>
    </row>
    <row r="103" spans="3:9" s="310" customFormat="1" ht="18" customHeight="1" x14ac:dyDescent="0.35">
      <c r="C103" s="66"/>
      <c r="D103" s="69"/>
      <c r="E103" s="59" t="str">
        <f>+IF(G103="x",'5. Tarifs alimentaires'!$H$8,IF('6. LPG - Offres HO'!H103="x",'5. Tarifs alimentaires'!$H$9,IF('6. LPG - Offres HO'!I103="x",'5. Tarifs alimentaires'!$H$10,"")))</f>
        <v/>
      </c>
      <c r="F103" s="59" t="str">
        <f>IF(E103="","",E103*(1+'Paramétrage de base'!$I$22))</f>
        <v/>
      </c>
      <c r="G103" s="30"/>
      <c r="H103" s="30"/>
      <c r="I103" s="78"/>
    </row>
    <row r="104" spans="3:9" s="310" customFormat="1" ht="18" customHeight="1" x14ac:dyDescent="0.35">
      <c r="C104" s="66"/>
      <c r="D104" s="69"/>
      <c r="E104" s="59" t="str">
        <f>+IF(G104="x",'5. Tarifs alimentaires'!$H$8,IF('6. LPG - Offres HO'!H104="x",'5. Tarifs alimentaires'!$H$9,IF('6. LPG - Offres HO'!I104="x",'5. Tarifs alimentaires'!$H$10,"")))</f>
        <v/>
      </c>
      <c r="F104" s="59" t="str">
        <f>IF(E104="","",E104*(1+'Paramétrage de base'!$I$22))</f>
        <v/>
      </c>
      <c r="G104" s="30"/>
      <c r="H104" s="30"/>
      <c r="I104" s="78"/>
    </row>
    <row r="105" spans="3:9" s="310" customFormat="1" ht="18" customHeight="1" x14ac:dyDescent="0.35">
      <c r="C105" s="66"/>
      <c r="D105" s="69"/>
      <c r="E105" s="59" t="str">
        <f>+IF(G105="x",'5. Tarifs alimentaires'!$H$8,IF('6. LPG - Offres HO'!H105="x",'5. Tarifs alimentaires'!$H$9,IF('6. LPG - Offres HO'!I105="x",'5. Tarifs alimentaires'!$H$10,"")))</f>
        <v/>
      </c>
      <c r="F105" s="59" t="str">
        <f>IF(E105="","",E105*(1+'Paramétrage de base'!$I$22))</f>
        <v/>
      </c>
      <c r="G105" s="30"/>
      <c r="H105" s="30"/>
      <c r="I105" s="78"/>
    </row>
    <row r="106" spans="3:9" s="310" customFormat="1" ht="18" customHeight="1" x14ac:dyDescent="0.35">
      <c r="C106" s="66"/>
      <c r="D106" s="69"/>
      <c r="E106" s="59" t="str">
        <f>+IF(G106="x",'5. Tarifs alimentaires'!$H$8,IF('6. LPG - Offres HO'!H106="x",'5. Tarifs alimentaires'!$H$9,IF('6. LPG - Offres HO'!I106="x",'5. Tarifs alimentaires'!$H$10,"")))</f>
        <v/>
      </c>
      <c r="F106" s="59" t="str">
        <f>IF(E106="","",E106*(1+'Paramétrage de base'!$I$22))</f>
        <v/>
      </c>
      <c r="G106" s="30"/>
      <c r="H106" s="30"/>
      <c r="I106" s="78"/>
    </row>
    <row r="107" spans="3:9" s="310" customFormat="1" ht="18" customHeight="1" x14ac:dyDescent="0.35">
      <c r="C107" s="66"/>
      <c r="D107" s="69"/>
      <c r="E107" s="59" t="str">
        <f>+IF(G107="x",'5. Tarifs alimentaires'!$H$8,IF('6. LPG - Offres HO'!H107="x",'5. Tarifs alimentaires'!$H$9,IF('6. LPG - Offres HO'!I107="x",'5. Tarifs alimentaires'!$H$10,"")))</f>
        <v/>
      </c>
      <c r="F107" s="59" t="str">
        <f>IF(E107="","",E107*(1+'Paramétrage de base'!$I$22))</f>
        <v/>
      </c>
      <c r="G107" s="30"/>
      <c r="H107" s="30"/>
      <c r="I107" s="78"/>
    </row>
    <row r="108" spans="3:9" s="310" customFormat="1" ht="18" customHeight="1" x14ac:dyDescent="0.35">
      <c r="C108" s="66"/>
      <c r="D108" s="69"/>
      <c r="E108" s="59" t="str">
        <f>+IF(G108="x",'5. Tarifs alimentaires'!$H$8,IF('6. LPG - Offres HO'!H108="x",'5. Tarifs alimentaires'!$H$9,IF('6. LPG - Offres HO'!I108="x",'5. Tarifs alimentaires'!$H$10,"")))</f>
        <v/>
      </c>
      <c r="F108" s="59" t="str">
        <f>IF(E108="","",E108*(1+'Paramétrage de base'!$I$22))</f>
        <v/>
      </c>
      <c r="G108" s="30"/>
      <c r="H108" s="30"/>
      <c r="I108" s="78"/>
    </row>
    <row r="109" spans="3:9" s="310" customFormat="1" ht="18" customHeight="1" x14ac:dyDescent="0.35">
      <c r="C109" s="66"/>
      <c r="D109" s="69"/>
      <c r="E109" s="59" t="str">
        <f>+IF(G109="x",'5. Tarifs alimentaires'!$H$8,IF('6. LPG - Offres HO'!H109="x",'5. Tarifs alimentaires'!$H$9,IF('6. LPG - Offres HO'!I109="x",'5. Tarifs alimentaires'!$H$10,"")))</f>
        <v/>
      </c>
      <c r="F109" s="59" t="str">
        <f>IF(E109="","",E109*(1+'Paramétrage de base'!$I$22))</f>
        <v/>
      </c>
      <c r="G109" s="30"/>
      <c r="H109" s="30"/>
      <c r="I109" s="78"/>
    </row>
    <row r="110" spans="3:9" s="310" customFormat="1" ht="18" customHeight="1" x14ac:dyDescent="0.35">
      <c r="C110" s="66"/>
      <c r="D110" s="69"/>
      <c r="E110" s="59" t="str">
        <f>+IF(G110="x",'5. Tarifs alimentaires'!$H$8,IF('6. LPG - Offres HO'!H110="x",'5. Tarifs alimentaires'!$H$9,IF('6. LPG - Offres HO'!I110="x",'5. Tarifs alimentaires'!$H$10,"")))</f>
        <v/>
      </c>
      <c r="F110" s="59" t="str">
        <f>IF(E110="","",E110*(1+'Paramétrage de base'!$I$22))</f>
        <v/>
      </c>
      <c r="G110" s="30"/>
      <c r="H110" s="30"/>
      <c r="I110" s="78"/>
    </row>
    <row r="111" spans="3:9" s="310" customFormat="1" ht="18" customHeight="1" x14ac:dyDescent="0.35">
      <c r="C111" s="66"/>
      <c r="D111" s="69"/>
      <c r="E111" s="59" t="str">
        <f>+IF(G111="x",'5. Tarifs alimentaires'!$H$8,IF('6. LPG - Offres HO'!H111="x",'5. Tarifs alimentaires'!$H$9,IF('6. LPG - Offres HO'!I111="x",'5. Tarifs alimentaires'!$H$10,"")))</f>
        <v/>
      </c>
      <c r="F111" s="59" t="str">
        <f>IF(E111="","",E111*(1+'Paramétrage de base'!$I$22))</f>
        <v/>
      </c>
      <c r="G111" s="30"/>
      <c r="H111" s="30"/>
      <c r="I111" s="78"/>
    </row>
    <row r="112" spans="3:9" s="310" customFormat="1" ht="18" customHeight="1" x14ac:dyDescent="0.35">
      <c r="C112" s="66"/>
      <c r="D112" s="69"/>
      <c r="E112" s="59" t="str">
        <f>+IF(G112="x",'5. Tarifs alimentaires'!$H$8,IF('6. LPG - Offres HO'!H112="x",'5. Tarifs alimentaires'!$H$9,IF('6. LPG - Offres HO'!I112="x",'5. Tarifs alimentaires'!$H$10,"")))</f>
        <v/>
      </c>
      <c r="F112" s="59" t="str">
        <f>IF(E112="","",E112*(1+'Paramétrage de base'!$I$22))</f>
        <v/>
      </c>
      <c r="G112" s="30"/>
      <c r="H112" s="30"/>
      <c r="I112" s="78"/>
    </row>
    <row r="113" spans="3:9" s="310" customFormat="1" ht="18" customHeight="1" x14ac:dyDescent="0.35">
      <c r="C113" s="66"/>
      <c r="D113" s="69"/>
      <c r="E113" s="59" t="str">
        <f>+IF(G113="x",'5. Tarifs alimentaires'!$H$8,IF('6. LPG - Offres HO'!H113="x",'5. Tarifs alimentaires'!$H$9,IF('6. LPG - Offres HO'!I113="x",'5. Tarifs alimentaires'!$H$10,"")))</f>
        <v/>
      </c>
      <c r="F113" s="59" t="str">
        <f>IF(E113="","",E113*(1+'Paramétrage de base'!$I$22))</f>
        <v/>
      </c>
      <c r="G113" s="30"/>
      <c r="H113" s="30"/>
      <c r="I113" s="78"/>
    </row>
    <row r="114" spans="3:9" s="310" customFormat="1" ht="18" customHeight="1" x14ac:dyDescent="0.35">
      <c r="C114" s="66"/>
      <c r="D114" s="69"/>
      <c r="E114" s="59" t="str">
        <f>+IF(G114="x",'5. Tarifs alimentaires'!$H$8,IF('6. LPG - Offres HO'!H114="x",'5. Tarifs alimentaires'!$H$9,IF('6. LPG - Offres HO'!I114="x",'5. Tarifs alimentaires'!$H$10,"")))</f>
        <v/>
      </c>
      <c r="F114" s="59" t="str">
        <f>IF(E114="","",E114*(1+'Paramétrage de base'!$I$22))</f>
        <v/>
      </c>
      <c r="G114" s="30"/>
      <c r="H114" s="30"/>
      <c r="I114" s="78"/>
    </row>
    <row r="115" spans="3:9" s="310" customFormat="1" ht="18" customHeight="1" x14ac:dyDescent="0.35">
      <c r="C115" s="66"/>
      <c r="D115" s="69"/>
      <c r="E115" s="59" t="str">
        <f>+IF(G115="x",'5. Tarifs alimentaires'!$H$8,IF('6. LPG - Offres HO'!H115="x",'5. Tarifs alimentaires'!$H$9,IF('6. LPG - Offres HO'!I115="x",'5. Tarifs alimentaires'!$H$10,"")))</f>
        <v/>
      </c>
      <c r="F115" s="59" t="str">
        <f>IF(E115="","",E115*(1+'Paramétrage de base'!$I$22))</f>
        <v/>
      </c>
      <c r="G115" s="30"/>
      <c r="H115" s="30"/>
      <c r="I115" s="78"/>
    </row>
    <row r="116" spans="3:9" s="310" customFormat="1" ht="18" customHeight="1" x14ac:dyDescent="0.35">
      <c r="C116" s="66"/>
      <c r="D116" s="69"/>
      <c r="E116" s="59" t="str">
        <f>+IF(G116="x",'5. Tarifs alimentaires'!$H$8,IF('6. LPG - Offres HO'!H116="x",'5. Tarifs alimentaires'!$H$9,IF('6. LPG - Offres HO'!I116="x",'5. Tarifs alimentaires'!$H$10,"")))</f>
        <v/>
      </c>
      <c r="F116" s="59" t="str">
        <f>IF(E116="","",E116*(1+'Paramétrage de base'!$I$22))</f>
        <v/>
      </c>
      <c r="G116" s="30"/>
      <c r="H116" s="30"/>
      <c r="I116" s="78"/>
    </row>
    <row r="117" spans="3:9" s="310" customFormat="1" ht="18" customHeight="1" x14ac:dyDescent="0.35">
      <c r="C117" s="66"/>
      <c r="D117" s="69"/>
      <c r="E117" s="59" t="str">
        <f>+IF(G117="x",'5. Tarifs alimentaires'!$H$8,IF('6. LPG - Offres HO'!H117="x",'5. Tarifs alimentaires'!$H$9,IF('6. LPG - Offres HO'!I117="x",'5. Tarifs alimentaires'!$H$10,"")))</f>
        <v/>
      </c>
      <c r="F117" s="59" t="str">
        <f>IF(E117="","",E117*(1+'Paramétrage de base'!$I$22))</f>
        <v/>
      </c>
      <c r="G117" s="30"/>
      <c r="H117" s="30"/>
      <c r="I117" s="78"/>
    </row>
    <row r="118" spans="3:9" s="310" customFormat="1" ht="18" customHeight="1" x14ac:dyDescent="0.35">
      <c r="C118" s="66"/>
      <c r="D118" s="69"/>
      <c r="E118" s="59" t="str">
        <f>+IF(G118="x",'5. Tarifs alimentaires'!$H$8,IF('6. LPG - Offres HO'!H118="x",'5. Tarifs alimentaires'!$H$9,IF('6. LPG - Offres HO'!I118="x",'5. Tarifs alimentaires'!$H$10,"")))</f>
        <v/>
      </c>
      <c r="F118" s="59" t="str">
        <f>IF(E118="","",E118*(1+'Paramétrage de base'!$I$22))</f>
        <v/>
      </c>
      <c r="G118" s="30"/>
      <c r="H118" s="30"/>
      <c r="I118" s="78"/>
    </row>
    <row r="119" spans="3:9" s="310" customFormat="1" ht="18" customHeight="1" x14ac:dyDescent="0.35">
      <c r="C119" s="66"/>
      <c r="D119" s="69"/>
      <c r="E119" s="59" t="str">
        <f>+IF(G119="x",'5. Tarifs alimentaires'!$H$8,IF('6. LPG - Offres HO'!H119="x",'5. Tarifs alimentaires'!$H$9,IF('6. LPG - Offres HO'!I119="x",'5. Tarifs alimentaires'!$H$10,"")))</f>
        <v/>
      </c>
      <c r="F119" s="59" t="str">
        <f>IF(E119="","",E119*(1+'Paramétrage de base'!$I$22))</f>
        <v/>
      </c>
      <c r="G119" s="30"/>
      <c r="H119" s="30"/>
      <c r="I119" s="78"/>
    </row>
    <row r="120" spans="3:9" s="310" customFormat="1" ht="18" customHeight="1" x14ac:dyDescent="0.35">
      <c r="C120" s="66"/>
      <c r="D120" s="69"/>
      <c r="E120" s="59" t="str">
        <f>+IF(G120="x",'5. Tarifs alimentaires'!$H$8,IF('6. LPG - Offres HO'!H120="x",'5. Tarifs alimentaires'!$H$9,IF('6. LPG - Offres HO'!I120="x",'5. Tarifs alimentaires'!$H$10,"")))</f>
        <v/>
      </c>
      <c r="F120" s="59" t="str">
        <f>IF(E120="","",E120*(1+'Paramétrage de base'!$I$22))</f>
        <v/>
      </c>
      <c r="G120" s="30"/>
      <c r="H120" s="30"/>
      <c r="I120" s="78"/>
    </row>
    <row r="121" spans="3:9" s="310" customFormat="1" ht="18" customHeight="1" x14ac:dyDescent="0.35">
      <c r="C121" s="66"/>
      <c r="D121" s="69"/>
      <c r="E121" s="59" t="str">
        <f>+IF(G121="x",'5. Tarifs alimentaires'!$H$8,IF('6. LPG - Offres HO'!H121="x",'5. Tarifs alimentaires'!$H$9,IF('6. LPG - Offres HO'!I121="x",'5. Tarifs alimentaires'!$H$10,"")))</f>
        <v/>
      </c>
      <c r="F121" s="59" t="str">
        <f>IF(E121="","",E121*(1+'Paramétrage de base'!$I$22))</f>
        <v/>
      </c>
      <c r="G121" s="30"/>
      <c r="H121" s="30"/>
      <c r="I121" s="78"/>
    </row>
    <row r="122" spans="3:9" s="310" customFormat="1" ht="18" customHeight="1" x14ac:dyDescent="0.35">
      <c r="C122" s="66"/>
      <c r="D122" s="69"/>
      <c r="E122" s="59" t="str">
        <f>+IF(G122="x",'5. Tarifs alimentaires'!$H$8,IF('6. LPG - Offres HO'!H122="x",'5. Tarifs alimentaires'!$H$9,IF('6. LPG - Offres HO'!I122="x",'5. Tarifs alimentaires'!$H$10,"")))</f>
        <v/>
      </c>
      <c r="F122" s="59" t="str">
        <f>IF(E122="","",E122*(1+'Paramétrage de base'!$I$22))</f>
        <v/>
      </c>
      <c r="G122" s="30"/>
      <c r="H122" s="30"/>
      <c r="I122" s="78"/>
    </row>
    <row r="123" spans="3:9" s="310" customFormat="1" ht="18" customHeight="1" x14ac:dyDescent="0.35">
      <c r="C123" s="66"/>
      <c r="D123" s="69"/>
      <c r="E123" s="59" t="str">
        <f>+IF(G123="x",'5. Tarifs alimentaires'!$H$8,IF('6. LPG - Offres HO'!H123="x",'5. Tarifs alimentaires'!$H$9,IF('6. LPG - Offres HO'!I123="x",'5. Tarifs alimentaires'!$H$10,"")))</f>
        <v/>
      </c>
      <c r="F123" s="59" t="str">
        <f>IF(E123="","",E123*(1+'Paramétrage de base'!$I$22))</f>
        <v/>
      </c>
      <c r="G123" s="30"/>
      <c r="H123" s="30"/>
      <c r="I123" s="78"/>
    </row>
    <row r="124" spans="3:9" s="310" customFormat="1" ht="18" customHeight="1" x14ac:dyDescent="0.35">
      <c r="C124" s="66"/>
      <c r="D124" s="69"/>
      <c r="E124" s="59" t="str">
        <f>+IF(G124="x",'5. Tarifs alimentaires'!$H$8,IF('6. LPG - Offres HO'!H124="x",'5. Tarifs alimentaires'!$H$9,IF('6. LPG - Offres HO'!I124="x",'5. Tarifs alimentaires'!$H$10,"")))</f>
        <v/>
      </c>
      <c r="F124" s="59" t="str">
        <f>IF(E124="","",E124*(1+'Paramétrage de base'!$I$22))</f>
        <v/>
      </c>
      <c r="G124" s="30"/>
      <c r="H124" s="30"/>
      <c r="I124" s="78"/>
    </row>
    <row r="125" spans="3:9" s="310" customFormat="1" ht="18" customHeight="1" x14ac:dyDescent="0.35">
      <c r="C125" s="66"/>
      <c r="D125" s="69"/>
      <c r="E125" s="59" t="str">
        <f>+IF(G125="x",'5. Tarifs alimentaires'!$H$8,IF('6. LPG - Offres HO'!H125="x",'5. Tarifs alimentaires'!$H$9,IF('6. LPG - Offres HO'!I125="x",'5. Tarifs alimentaires'!$H$10,"")))</f>
        <v/>
      </c>
      <c r="F125" s="59" t="str">
        <f>IF(E125="","",E125*(1+'Paramétrage de base'!$I$22))</f>
        <v/>
      </c>
      <c r="G125" s="30"/>
      <c r="H125" s="30"/>
      <c r="I125" s="78"/>
    </row>
    <row r="126" spans="3:9" s="310" customFormat="1" ht="18" customHeight="1" x14ac:dyDescent="0.35">
      <c r="C126" s="66"/>
      <c r="D126" s="69"/>
      <c r="E126" s="59" t="str">
        <f>+IF(G126="x",'5. Tarifs alimentaires'!$H$8,IF('6. LPG - Offres HO'!H126="x",'5. Tarifs alimentaires'!$H$9,IF('6. LPG - Offres HO'!I126="x",'5. Tarifs alimentaires'!$H$10,"")))</f>
        <v/>
      </c>
      <c r="F126" s="59" t="str">
        <f>IF(E126="","",E126*(1+'Paramétrage de base'!$I$22))</f>
        <v/>
      </c>
      <c r="G126" s="30"/>
      <c r="H126" s="30"/>
      <c r="I126" s="78"/>
    </row>
    <row r="127" spans="3:9" s="310" customFormat="1" ht="18" customHeight="1" x14ac:dyDescent="0.35">
      <c r="C127" s="67"/>
      <c r="D127" s="70"/>
      <c r="E127" s="68" t="str">
        <f>+IF(G127="x",'5. Tarifs alimentaires'!$H$8,IF('6. LPG - Offres HO'!H127="x",'5. Tarifs alimentaires'!$H$9,IF('6. LPG - Offres HO'!I127="x",'5. Tarifs alimentaires'!$H$10,"")))</f>
        <v/>
      </c>
      <c r="F127" s="68" t="str">
        <f>IF(E127="","",E127*(1+'Paramétrage de base'!$I$22))</f>
        <v/>
      </c>
      <c r="G127" s="79"/>
      <c r="H127" s="79"/>
      <c r="I127" s="80"/>
    </row>
    <row r="128" spans="3:9" ht="10.050000000000001" customHeight="1" x14ac:dyDescent="0.45"/>
  </sheetData>
  <sheetProtection algorithmName="SHA-512" hashValue="FUNOStiTaBMOihI9RlJ0pk4dxmWh7OBmb54TunchnFR7+q655Q1C9wNbbKv4//SqHoos92GmRRfa+CQqpktr5Q==" saltValue="0x0036RJub01b8PjJoJH2A==" spinCount="100000" sheet="1" objects="1" scenarios="1"/>
  <sortState xmlns:xlrd2="http://schemas.microsoft.com/office/spreadsheetml/2017/richdata2" ref="C50:C55">
    <sortCondition ref="C50:C55"/>
  </sortState>
  <mergeCells count="16">
    <mergeCell ref="C3:I3"/>
    <mergeCell ref="C4:I4"/>
    <mergeCell ref="C5:C6"/>
    <mergeCell ref="G5:I5"/>
    <mergeCell ref="D5:D6"/>
    <mergeCell ref="E5:E6"/>
    <mergeCell ref="K5:K6"/>
    <mergeCell ref="C47:I47"/>
    <mergeCell ref="C58:I58"/>
    <mergeCell ref="C68:I68"/>
    <mergeCell ref="C77:I77"/>
    <mergeCell ref="C7:I7"/>
    <mergeCell ref="C25:I25"/>
    <mergeCell ref="C39:I39"/>
    <mergeCell ref="C43:I43"/>
    <mergeCell ref="F5:F6"/>
  </mergeCells>
  <phoneticPr fontId="26" type="noConversion"/>
  <printOptions horizontalCentered="1"/>
  <pageMargins left="0.19685039370078741" right="0.19685039370078741" top="0.19685039370078741" bottom="0.59055118110236227" header="0.31496062992125984" footer="0.31496062992125984"/>
  <pageSetup paperSize="9" scale="71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rowBreaks count="1" manualBreakCount="1">
    <brk id="37" min="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A687-CC56-4B8A-9094-F5B5AB5EFC06}">
  <sheetPr codeName="Feuil13">
    <tabColor theme="5" tint="-0.249977111117893"/>
    <pageSetUpPr fitToPage="1"/>
  </sheetPr>
  <dimension ref="C1:K373"/>
  <sheetViews>
    <sheetView showGridLines="0" zoomScale="80" zoomScaleNormal="80" workbookViewId="0">
      <pane ySplit="6" topLeftCell="A7" activePane="bottomLeft" state="frozen"/>
      <selection activeCell="AC12" sqref="AC12"/>
      <selection pane="bottomLeft" activeCell="C3" sqref="C3:I3"/>
    </sheetView>
  </sheetViews>
  <sheetFormatPr baseColWidth="10" defaultColWidth="11.3984375" defaultRowHeight="14.25" x14ac:dyDescent="0.45"/>
  <cols>
    <col min="1" max="1" width="10.73046875" customWidth="1"/>
    <col min="2" max="2" width="2.59765625" customWidth="1"/>
    <col min="3" max="3" width="60.59765625" customWidth="1"/>
    <col min="4" max="4" width="17.59765625" customWidth="1"/>
    <col min="5" max="5" width="25.59765625" customWidth="1"/>
    <col min="6" max="6" width="17.59765625" customWidth="1"/>
    <col min="7" max="9" width="10.59765625" customWidth="1"/>
    <col min="10" max="10" width="1.73046875" customWidth="1"/>
    <col min="11" max="11" width="55.73046875" customWidth="1"/>
    <col min="12" max="12" width="2.59765625" customWidth="1"/>
  </cols>
  <sheetData>
    <row r="1" spans="3:11" ht="15" customHeight="1" x14ac:dyDescent="0.45"/>
    <row r="2" spans="3:11" ht="10.050000000000001" customHeight="1" x14ac:dyDescent="0.45"/>
    <row r="3" spans="3:11" s="309" customFormat="1" ht="39.950000000000003" customHeight="1" x14ac:dyDescent="0.45">
      <c r="C3" s="690" t="s">
        <v>1000</v>
      </c>
      <c r="D3" s="691"/>
      <c r="E3" s="691"/>
      <c r="F3" s="691"/>
      <c r="G3" s="691"/>
      <c r="H3" s="691"/>
      <c r="I3" s="692"/>
    </row>
    <row r="4" spans="3:11" s="309" customFormat="1" ht="30" customHeight="1" x14ac:dyDescent="0.45">
      <c r="C4" s="749" t="str">
        <f>'Mode d''emploi'!H14</f>
        <v>SRC</v>
      </c>
      <c r="D4" s="749"/>
      <c r="E4" s="749"/>
      <c r="F4" s="749"/>
      <c r="G4" s="749"/>
      <c r="H4" s="749"/>
      <c r="I4" s="749"/>
    </row>
    <row r="5" spans="3:11" s="310" customFormat="1" ht="60" customHeight="1" x14ac:dyDescent="0.35">
      <c r="C5" s="750" t="s">
        <v>474</v>
      </c>
      <c r="D5" s="755" t="s">
        <v>475</v>
      </c>
      <c r="E5" s="747" t="s">
        <v>999</v>
      </c>
      <c r="F5" s="747" t="s">
        <v>476</v>
      </c>
      <c r="G5" s="759" t="s">
        <v>552</v>
      </c>
      <c r="H5" s="753"/>
      <c r="I5" s="754"/>
      <c r="K5" s="739" t="s">
        <v>477</v>
      </c>
    </row>
    <row r="6" spans="3:11" s="310" customFormat="1" ht="25.15" customHeight="1" x14ac:dyDescent="0.35">
      <c r="C6" s="758"/>
      <c r="D6" s="760"/>
      <c r="E6" s="748"/>
      <c r="F6" s="757"/>
      <c r="G6" s="316" t="s">
        <v>478</v>
      </c>
      <c r="H6" s="316" t="s">
        <v>479</v>
      </c>
      <c r="I6" s="317" t="s">
        <v>480</v>
      </c>
      <c r="K6" s="740"/>
    </row>
    <row r="7" spans="3:11" s="310" customFormat="1" ht="18" customHeight="1" x14ac:dyDescent="0.35">
      <c r="C7" s="741" t="s">
        <v>553</v>
      </c>
      <c r="D7" s="742"/>
      <c r="E7" s="742"/>
      <c r="F7" s="742"/>
      <c r="G7" s="742"/>
      <c r="H7" s="742"/>
      <c r="I7" s="743"/>
    </row>
    <row r="8" spans="3:11" s="310" customFormat="1" ht="18" customHeight="1" x14ac:dyDescent="0.35">
      <c r="C8" s="313" t="s">
        <v>554</v>
      </c>
      <c r="D8" s="314">
        <v>0.24</v>
      </c>
      <c r="E8" s="59" t="str">
        <f>+IF(G8="x",'5. Tarifs alimentaires'!$H$14,IF(H8="x",'5. Tarifs alimentaires'!$H$15,IF(I8="x",'5. Tarifs alimentaires'!$H$16,"")))</f>
        <v/>
      </c>
      <c r="F8" s="59" t="str">
        <f>IF(E8="","",E8*(1+'Paramétrage de base'!$I$22))</f>
        <v/>
      </c>
      <c r="G8" s="30"/>
      <c r="H8" s="30"/>
      <c r="I8" s="78"/>
    </row>
    <row r="9" spans="3:11" s="310" customFormat="1" ht="18" customHeight="1" x14ac:dyDescent="0.35">
      <c r="C9" s="313" t="s">
        <v>555</v>
      </c>
      <c r="D9" s="314">
        <v>0.16</v>
      </c>
      <c r="E9" s="59" t="str">
        <f>+IF(G9="x",'5. Tarifs alimentaires'!$H$14,IF(H9="x",'5. Tarifs alimentaires'!$H$15,IF(I9="x",'5. Tarifs alimentaires'!$H$16,"")))</f>
        <v/>
      </c>
      <c r="F9" s="59" t="str">
        <f>IF(E9="","",E9*(1+'Paramétrage de base'!$I$22))</f>
        <v/>
      </c>
      <c r="G9" s="30"/>
      <c r="H9" s="30"/>
      <c r="I9" s="78"/>
    </row>
    <row r="10" spans="3:11" s="310" customFormat="1" ht="18" customHeight="1" x14ac:dyDescent="0.35">
      <c r="C10" s="313" t="s">
        <v>556</v>
      </c>
      <c r="D10" s="314">
        <v>0.24</v>
      </c>
      <c r="E10" s="59" t="str">
        <f>+IF(G10="x",'5. Tarifs alimentaires'!$H$14,IF(H10="x",'5. Tarifs alimentaires'!$H$15,IF(I10="x",'5. Tarifs alimentaires'!$H$16,"")))</f>
        <v/>
      </c>
      <c r="F10" s="59" t="str">
        <f>IF(E10="","",E10*(1+'Paramétrage de base'!$I$22))</f>
        <v/>
      </c>
      <c r="G10" s="30"/>
      <c r="H10" s="30"/>
      <c r="I10" s="78"/>
    </row>
    <row r="11" spans="3:11" s="310" customFormat="1" ht="18" customHeight="1" x14ac:dyDescent="0.35">
      <c r="C11" s="313" t="s">
        <v>557</v>
      </c>
      <c r="D11" s="314">
        <v>0.16</v>
      </c>
      <c r="E11" s="59" t="str">
        <f>+IF(G11="x",'5. Tarifs alimentaires'!$H$14,IF(H11="x",'5. Tarifs alimentaires'!$H$15,IF(I11="x",'5. Tarifs alimentaires'!$H$16,"")))</f>
        <v/>
      </c>
      <c r="F11" s="59" t="str">
        <f>IF(E11="","",E11*(1+'Paramétrage de base'!$I$22))</f>
        <v/>
      </c>
      <c r="G11" s="30"/>
      <c r="H11" s="30"/>
      <c r="I11" s="78"/>
    </row>
    <row r="12" spans="3:11" s="310" customFormat="1" ht="18" customHeight="1" x14ac:dyDescent="0.35">
      <c r="C12" s="313" t="s">
        <v>558</v>
      </c>
      <c r="D12" s="314">
        <v>0.18</v>
      </c>
      <c r="E12" s="59" t="str">
        <f>+IF(G12="x",'5. Tarifs alimentaires'!$H$14,IF(H12="x",'5. Tarifs alimentaires'!$H$15,IF(I12="x",'5. Tarifs alimentaires'!$H$16,"")))</f>
        <v/>
      </c>
      <c r="F12" s="59" t="str">
        <f>IF(E12="","",E12*(1+'Paramétrage de base'!$I$22))</f>
        <v/>
      </c>
      <c r="G12" s="30"/>
      <c r="H12" s="30"/>
      <c r="I12" s="78"/>
    </row>
    <row r="13" spans="3:11" s="310" customFormat="1" ht="18" customHeight="1" x14ac:dyDescent="0.35">
      <c r="C13" s="313" t="s">
        <v>559</v>
      </c>
      <c r="D13" s="314">
        <v>0.16</v>
      </c>
      <c r="E13" s="59" t="str">
        <f>+IF(G13="x",'5. Tarifs alimentaires'!$H$14,IF(H13="x",'5. Tarifs alimentaires'!$H$15,IF(I13="x",'5. Tarifs alimentaires'!$H$16,"")))</f>
        <v/>
      </c>
      <c r="F13" s="59" t="str">
        <f>IF(E13="","",E13*(1+'Paramétrage de base'!$I$22))</f>
        <v/>
      </c>
      <c r="G13" s="30"/>
      <c r="H13" s="30"/>
      <c r="I13" s="78"/>
    </row>
    <row r="14" spans="3:11" s="310" customFormat="1" ht="18" customHeight="1" x14ac:dyDescent="0.35">
      <c r="C14" s="313" t="s">
        <v>560</v>
      </c>
      <c r="D14" s="314">
        <v>0.18</v>
      </c>
      <c r="E14" s="59" t="str">
        <f>+IF(G14="x",'5. Tarifs alimentaires'!$H$14,IF(H14="x",'5. Tarifs alimentaires'!$H$15,IF(I14="x",'5. Tarifs alimentaires'!$H$16,"")))</f>
        <v/>
      </c>
      <c r="F14" s="59" t="str">
        <f>IF(E14="","",E14*(1+'Paramétrage de base'!$I$22))</f>
        <v/>
      </c>
      <c r="G14" s="30"/>
      <c r="H14" s="30"/>
      <c r="I14" s="78"/>
    </row>
    <row r="15" spans="3:11" s="310" customFormat="1" ht="18" customHeight="1" x14ac:dyDescent="0.35">
      <c r="C15" s="313" t="s">
        <v>561</v>
      </c>
      <c r="D15" s="314">
        <v>0.16</v>
      </c>
      <c r="E15" s="59" t="str">
        <f>+IF(G15="x",'5. Tarifs alimentaires'!$H$14,IF(H15="x",'5. Tarifs alimentaires'!$H$15,IF(I15="x",'5. Tarifs alimentaires'!$H$16,"")))</f>
        <v/>
      </c>
      <c r="F15" s="59" t="str">
        <f>IF(E15="","",E15*(1+'Paramétrage de base'!$I$22))</f>
        <v/>
      </c>
      <c r="G15" s="30"/>
      <c r="H15" s="30"/>
      <c r="I15" s="78"/>
    </row>
    <row r="16" spans="3:11" s="310" customFormat="1" ht="18" customHeight="1" x14ac:dyDescent="0.35">
      <c r="C16" s="313" t="s">
        <v>562</v>
      </c>
      <c r="D16" s="314">
        <v>0.16</v>
      </c>
      <c r="E16" s="59" t="str">
        <f>+IF(G16="x",'5. Tarifs alimentaires'!$H$14,IF(H16="x",'5. Tarifs alimentaires'!$H$15,IF(I16="x",'5. Tarifs alimentaires'!$H$16,"")))</f>
        <v/>
      </c>
      <c r="F16" s="59" t="str">
        <f>IF(E16="","",E16*(1+'Paramétrage de base'!$I$22))</f>
        <v/>
      </c>
      <c r="G16" s="30"/>
      <c r="H16" s="30"/>
      <c r="I16" s="78"/>
    </row>
    <row r="17" spans="3:9" s="310" customFormat="1" ht="18" customHeight="1" x14ac:dyDescent="0.35">
      <c r="C17" s="313" t="s">
        <v>563</v>
      </c>
      <c r="D17" s="314">
        <v>0.16</v>
      </c>
      <c r="E17" s="59" t="str">
        <f>+IF(G17="x",'5. Tarifs alimentaires'!$H$14,IF(H17="x",'5. Tarifs alimentaires'!$H$15,IF(I17="x",'5. Tarifs alimentaires'!$H$16,"")))</f>
        <v/>
      </c>
      <c r="F17" s="59" t="str">
        <f>IF(E17="","",E17*(1+'Paramétrage de base'!$I$22))</f>
        <v/>
      </c>
      <c r="G17" s="30"/>
      <c r="H17" s="30"/>
      <c r="I17" s="78"/>
    </row>
    <row r="18" spans="3:9" s="310" customFormat="1" ht="18" customHeight="1" x14ac:dyDescent="0.35">
      <c r="C18" s="313" t="s">
        <v>564</v>
      </c>
      <c r="D18" s="314">
        <v>0.16</v>
      </c>
      <c r="E18" s="59" t="str">
        <f>+IF(G18="x",'5. Tarifs alimentaires'!$H$14,IF(H18="x",'5. Tarifs alimentaires'!$H$15,IF(I18="x",'5. Tarifs alimentaires'!$H$16,"")))</f>
        <v/>
      </c>
      <c r="F18" s="59" t="str">
        <f>IF(E18="","",E18*(1+'Paramétrage de base'!$I$22))</f>
        <v/>
      </c>
      <c r="G18" s="30"/>
      <c r="H18" s="30"/>
      <c r="I18" s="78"/>
    </row>
    <row r="19" spans="3:9" s="310" customFormat="1" ht="18" customHeight="1" x14ac:dyDescent="0.35">
      <c r="C19" s="313" t="s">
        <v>565</v>
      </c>
      <c r="D19" s="314">
        <v>0.16</v>
      </c>
      <c r="E19" s="59" t="str">
        <f>+IF(G19="x",'5. Tarifs alimentaires'!$H$14,IF(H19="x",'5. Tarifs alimentaires'!$H$15,IF(I19="x",'5. Tarifs alimentaires'!$H$16,"")))</f>
        <v/>
      </c>
      <c r="F19" s="59" t="str">
        <f>IF(E19="","",E19*(1+'Paramétrage de base'!$I$22))</f>
        <v/>
      </c>
      <c r="G19" s="30"/>
      <c r="H19" s="30"/>
      <c r="I19" s="78"/>
    </row>
    <row r="20" spans="3:9" s="310" customFormat="1" ht="18" customHeight="1" x14ac:dyDescent="0.35">
      <c r="C20" s="313" t="s">
        <v>566</v>
      </c>
      <c r="D20" s="314">
        <v>0.16</v>
      </c>
      <c r="E20" s="59" t="str">
        <f>+IF(G20="x",'5. Tarifs alimentaires'!$H$14,IF(H20="x",'5. Tarifs alimentaires'!$H$15,IF(I20="x",'5. Tarifs alimentaires'!$H$16,"")))</f>
        <v/>
      </c>
      <c r="F20" s="59" t="str">
        <f>IF(E20="","",E20*(1+'Paramétrage de base'!$I$22))</f>
        <v/>
      </c>
      <c r="G20" s="30"/>
      <c r="H20" s="30"/>
      <c r="I20" s="78"/>
    </row>
    <row r="21" spans="3:9" s="310" customFormat="1" ht="18" customHeight="1" x14ac:dyDescent="0.35">
      <c r="C21" s="313" t="s">
        <v>567</v>
      </c>
      <c r="D21" s="314">
        <v>0.16</v>
      </c>
      <c r="E21" s="59" t="str">
        <f>+IF(G21="x",'5. Tarifs alimentaires'!$H$14,IF(H21="x",'5. Tarifs alimentaires'!$H$15,IF(I21="x",'5. Tarifs alimentaires'!$H$16,"")))</f>
        <v/>
      </c>
      <c r="F21" s="59" t="str">
        <f>IF(E21="","",E21*(1+'Paramétrage de base'!$I$22))</f>
        <v/>
      </c>
      <c r="G21" s="30"/>
      <c r="H21" s="30"/>
      <c r="I21" s="78"/>
    </row>
    <row r="22" spans="3:9" s="310" customFormat="1" ht="18" customHeight="1" x14ac:dyDescent="0.35">
      <c r="C22" s="313" t="s">
        <v>568</v>
      </c>
      <c r="D22" s="314">
        <v>0.16</v>
      </c>
      <c r="E22" s="59" t="str">
        <f>+IF(G22="x",'5. Tarifs alimentaires'!$H$14,IF(H22="x",'5. Tarifs alimentaires'!$H$15,IF(I22="x",'5. Tarifs alimentaires'!$H$16,"")))</f>
        <v/>
      </c>
      <c r="F22" s="59" t="str">
        <f>IF(E22="","",E22*(1+'Paramétrage de base'!$I$22))</f>
        <v/>
      </c>
      <c r="G22" s="30"/>
      <c r="H22" s="30"/>
      <c r="I22" s="78"/>
    </row>
    <row r="23" spans="3:9" s="310" customFormat="1" ht="18" customHeight="1" x14ac:dyDescent="0.35">
      <c r="C23" s="313" t="s">
        <v>569</v>
      </c>
      <c r="D23" s="314">
        <v>0.16</v>
      </c>
      <c r="E23" s="59" t="str">
        <f>+IF(G23="x",'5. Tarifs alimentaires'!$H$14,IF(H23="x",'5. Tarifs alimentaires'!$H$15,IF(I23="x",'5. Tarifs alimentaires'!$H$16,"")))</f>
        <v/>
      </c>
      <c r="F23" s="59" t="str">
        <f>IF(E23="","",E23*(1+'Paramétrage de base'!$I$22))</f>
        <v/>
      </c>
      <c r="G23" s="30"/>
      <c r="H23" s="30"/>
      <c r="I23" s="78"/>
    </row>
    <row r="24" spans="3:9" s="310" customFormat="1" ht="18" customHeight="1" x14ac:dyDescent="0.35">
      <c r="C24" s="313" t="s">
        <v>570</v>
      </c>
      <c r="D24" s="314">
        <v>0.16</v>
      </c>
      <c r="E24" s="59" t="str">
        <f>+IF(G24="x",'5. Tarifs alimentaires'!$H$14,IF(H24="x",'5. Tarifs alimentaires'!$H$15,IF(I24="x",'5. Tarifs alimentaires'!$H$16,"")))</f>
        <v/>
      </c>
      <c r="F24" s="59" t="str">
        <f>IF(E24="","",E24*(1+'Paramétrage de base'!$I$22))</f>
        <v/>
      </c>
      <c r="G24" s="30"/>
      <c r="H24" s="30"/>
      <c r="I24" s="78"/>
    </row>
    <row r="25" spans="3:9" s="310" customFormat="1" ht="18" customHeight="1" x14ac:dyDescent="0.35">
      <c r="C25" s="313" t="s">
        <v>571</v>
      </c>
      <c r="D25" s="314">
        <v>0.16</v>
      </c>
      <c r="E25" s="59" t="str">
        <f>+IF(G25="x",'5. Tarifs alimentaires'!$H$14,IF(H25="x",'5. Tarifs alimentaires'!$H$15,IF(I25="x",'5. Tarifs alimentaires'!$H$16,"")))</f>
        <v/>
      </c>
      <c r="F25" s="59" t="str">
        <f>IF(E25="","",E25*(1+'Paramétrage de base'!$I$22))</f>
        <v/>
      </c>
      <c r="G25" s="30"/>
      <c r="H25" s="30"/>
      <c r="I25" s="78"/>
    </row>
    <row r="26" spans="3:9" s="310" customFormat="1" ht="18" customHeight="1" x14ac:dyDescent="0.35">
      <c r="C26" s="313" t="s">
        <v>572</v>
      </c>
      <c r="D26" s="314">
        <v>0.16</v>
      </c>
      <c r="E26" s="59" t="str">
        <f>+IF(G26="x",'5. Tarifs alimentaires'!$H$14,IF(H26="x",'5. Tarifs alimentaires'!$H$15,IF(I26="x",'5. Tarifs alimentaires'!$H$16,"")))</f>
        <v/>
      </c>
      <c r="F26" s="59" t="str">
        <f>IF(E26="","",E26*(1+'Paramétrage de base'!$I$22))</f>
        <v/>
      </c>
      <c r="G26" s="30"/>
      <c r="H26" s="30"/>
      <c r="I26" s="78"/>
    </row>
    <row r="27" spans="3:9" s="310" customFormat="1" ht="18" customHeight="1" x14ac:dyDescent="0.35">
      <c r="C27" s="313" t="s">
        <v>573</v>
      </c>
      <c r="D27" s="314">
        <v>0.16</v>
      </c>
      <c r="E27" s="59" t="str">
        <f>+IF(G27="x",'5. Tarifs alimentaires'!$H$14,IF(H27="x",'5. Tarifs alimentaires'!$H$15,IF(I27="x",'5. Tarifs alimentaires'!$H$16,"")))</f>
        <v/>
      </c>
      <c r="F27" s="59" t="str">
        <f>IF(E27="","",E27*(1+'Paramétrage de base'!$I$22))</f>
        <v/>
      </c>
      <c r="G27" s="30"/>
      <c r="H27" s="30"/>
      <c r="I27" s="78"/>
    </row>
    <row r="28" spans="3:9" s="310" customFormat="1" ht="18" customHeight="1" x14ac:dyDescent="0.35">
      <c r="C28" s="313" t="s">
        <v>574</v>
      </c>
      <c r="D28" s="314">
        <v>0.16</v>
      </c>
      <c r="E28" s="59" t="str">
        <f>+IF(G28="x",'5. Tarifs alimentaires'!$H$14,IF(H28="x",'5. Tarifs alimentaires'!$H$15,IF(I28="x",'5. Tarifs alimentaires'!$H$16,"")))</f>
        <v/>
      </c>
      <c r="F28" s="59" t="str">
        <f>IF(E28="","",E28*(1+'Paramétrage de base'!$I$22))</f>
        <v/>
      </c>
      <c r="G28" s="30"/>
      <c r="H28" s="30"/>
      <c r="I28" s="78"/>
    </row>
    <row r="29" spans="3:9" s="310" customFormat="1" ht="18" customHeight="1" x14ac:dyDescent="0.35">
      <c r="C29" s="313" t="s">
        <v>575</v>
      </c>
      <c r="D29" s="314">
        <v>0.16</v>
      </c>
      <c r="E29" s="59" t="str">
        <f>+IF(G29="x",'5. Tarifs alimentaires'!$H$14,IF(H29="x",'5. Tarifs alimentaires'!$H$15,IF(I29="x",'5. Tarifs alimentaires'!$H$16,"")))</f>
        <v/>
      </c>
      <c r="F29" s="59" t="str">
        <f>IF(E29="","",E29*(1+'Paramétrage de base'!$I$22))</f>
        <v/>
      </c>
      <c r="G29" s="30"/>
      <c r="H29" s="30"/>
      <c r="I29" s="78"/>
    </row>
    <row r="30" spans="3:9" s="310" customFormat="1" ht="18" customHeight="1" x14ac:dyDescent="0.35">
      <c r="C30" s="313" t="s">
        <v>576</v>
      </c>
      <c r="D30" s="314">
        <v>0.16</v>
      </c>
      <c r="E30" s="59" t="str">
        <f>+IF(G30="x",'5. Tarifs alimentaires'!$H$14,IF(H30="x",'5. Tarifs alimentaires'!$H$15,IF(I30="x",'5. Tarifs alimentaires'!$H$16,"")))</f>
        <v/>
      </c>
      <c r="F30" s="59" t="str">
        <f>IF(E30="","",E30*(1+'Paramétrage de base'!$I$22))</f>
        <v/>
      </c>
      <c r="G30" s="30"/>
      <c r="H30" s="30"/>
      <c r="I30" s="78"/>
    </row>
    <row r="31" spans="3:9" s="310" customFormat="1" ht="18" customHeight="1" x14ac:dyDescent="0.35">
      <c r="C31" s="313" t="s">
        <v>577</v>
      </c>
      <c r="D31" s="314">
        <v>0.4</v>
      </c>
      <c r="E31" s="59" t="str">
        <f>+IF(G31="x",'5. Tarifs alimentaires'!$H$14,IF(H31="x",'5. Tarifs alimentaires'!$H$15,IF(I31="x",'5. Tarifs alimentaires'!$H$16,"")))</f>
        <v/>
      </c>
      <c r="F31" s="59" t="str">
        <f>IF(E31="","",E31*(1+'Paramétrage de base'!$I$22))</f>
        <v/>
      </c>
      <c r="G31" s="30"/>
      <c r="H31" s="30"/>
      <c r="I31" s="78"/>
    </row>
    <row r="32" spans="3:9" s="310" customFormat="1" ht="18" customHeight="1" x14ac:dyDescent="0.35">
      <c r="C32" s="313" t="s">
        <v>578</v>
      </c>
      <c r="D32" s="314">
        <v>0.12</v>
      </c>
      <c r="E32" s="59" t="str">
        <f>+IF(G32="x",'5. Tarifs alimentaires'!$H$14,IF(H32="x",'5. Tarifs alimentaires'!$H$15,IF(I32="x",'5. Tarifs alimentaires'!$H$16,"")))</f>
        <v/>
      </c>
      <c r="F32" s="59" t="str">
        <f>IF(E32="","",E32*(1+'Paramétrage de base'!$I$22))</f>
        <v/>
      </c>
      <c r="G32" s="30"/>
      <c r="H32" s="30"/>
      <c r="I32" s="78"/>
    </row>
    <row r="33" spans="3:9" s="310" customFormat="1" ht="18" customHeight="1" x14ac:dyDescent="0.35">
      <c r="C33" s="313" t="s">
        <v>579</v>
      </c>
      <c r="D33" s="314">
        <v>0.16</v>
      </c>
      <c r="E33" s="59" t="str">
        <f>+IF(G33="x",'5. Tarifs alimentaires'!$H$14,IF(H33="x",'5. Tarifs alimentaires'!$H$15,IF(I33="x",'5. Tarifs alimentaires'!$H$16,"")))</f>
        <v/>
      </c>
      <c r="F33" s="59" t="str">
        <f>IF(E33="","",E33*(1+'Paramétrage de base'!$I$22))</f>
        <v/>
      </c>
      <c r="G33" s="30"/>
      <c r="H33" s="30"/>
      <c r="I33" s="78"/>
    </row>
    <row r="34" spans="3:9" s="310" customFormat="1" ht="18" customHeight="1" x14ac:dyDescent="0.35">
      <c r="C34" s="313" t="s">
        <v>580</v>
      </c>
      <c r="D34" s="314">
        <v>0.15</v>
      </c>
      <c r="E34" s="59" t="str">
        <f>+IF(G34="x",'5. Tarifs alimentaires'!$H$14,IF(H34="x",'5. Tarifs alimentaires'!$H$15,IF(I34="x",'5. Tarifs alimentaires'!$H$16,"")))</f>
        <v/>
      </c>
      <c r="F34" s="59" t="str">
        <f>IF(E34="","",E34*(1+'Paramétrage de base'!$I$22))</f>
        <v/>
      </c>
      <c r="G34" s="30"/>
      <c r="H34" s="30"/>
      <c r="I34" s="78"/>
    </row>
    <row r="35" spans="3:9" s="310" customFormat="1" ht="18" customHeight="1" x14ac:dyDescent="0.35">
      <c r="C35" s="313" t="s">
        <v>581</v>
      </c>
      <c r="D35" s="314">
        <v>0.16</v>
      </c>
      <c r="E35" s="59" t="str">
        <f>+IF(G35="x",'5. Tarifs alimentaires'!$H$14,IF(H35="x",'5. Tarifs alimentaires'!$H$15,IF(I35="x",'5. Tarifs alimentaires'!$H$16,"")))</f>
        <v/>
      </c>
      <c r="F35" s="59" t="str">
        <f>IF(E35="","",E35*(1+'Paramétrage de base'!$I$22))</f>
        <v/>
      </c>
      <c r="G35" s="30"/>
      <c r="H35" s="30"/>
      <c r="I35" s="78"/>
    </row>
    <row r="36" spans="3:9" s="310" customFormat="1" ht="18" customHeight="1" x14ac:dyDescent="0.35">
      <c r="C36" s="741" t="s">
        <v>582</v>
      </c>
      <c r="D36" s="742"/>
      <c r="E36" s="742"/>
      <c r="F36" s="742"/>
      <c r="G36" s="742"/>
      <c r="H36" s="742"/>
      <c r="I36" s="743"/>
    </row>
    <row r="37" spans="3:9" s="310" customFormat="1" ht="18" customHeight="1" x14ac:dyDescent="0.35">
      <c r="C37" s="313" t="s">
        <v>583</v>
      </c>
      <c r="D37" s="314" t="s">
        <v>584</v>
      </c>
      <c r="E37" s="59" t="str">
        <f>+IF(G37="x",'5. Tarifs alimentaires'!$H$14,IF(H37="x",'5. Tarifs alimentaires'!$H$15,IF(I37="x",'5. Tarifs alimentaires'!$H$16,"")))</f>
        <v/>
      </c>
      <c r="F37" s="59" t="str">
        <f>IF(E37="","",E37*(1+'Paramétrage de base'!$I$22))</f>
        <v/>
      </c>
      <c r="G37" s="30"/>
      <c r="H37" s="30"/>
      <c r="I37" s="78"/>
    </row>
    <row r="38" spans="3:9" s="310" customFormat="1" ht="18" customHeight="1" x14ac:dyDescent="0.35">
      <c r="C38" s="313" t="s">
        <v>585</v>
      </c>
      <c r="D38" s="314" t="s">
        <v>584</v>
      </c>
      <c r="E38" s="59" t="str">
        <f>+IF(G38="x",'5. Tarifs alimentaires'!$H$14,IF(H38="x",'5. Tarifs alimentaires'!$H$15,IF(I38="x",'5. Tarifs alimentaires'!$H$16,"")))</f>
        <v/>
      </c>
      <c r="F38" s="59" t="str">
        <f>IF(E38="","",E38*(1+'Paramétrage de base'!$I$22))</f>
        <v/>
      </c>
      <c r="G38" s="30"/>
      <c r="H38" s="30"/>
      <c r="I38" s="78"/>
    </row>
    <row r="39" spans="3:9" s="310" customFormat="1" ht="18" customHeight="1" x14ac:dyDescent="0.35">
      <c r="C39" s="313" t="s">
        <v>586</v>
      </c>
      <c r="D39" s="314" t="s">
        <v>584</v>
      </c>
      <c r="E39" s="59" t="str">
        <f>+IF(G39="x",'5. Tarifs alimentaires'!$H$14,IF(H39="x",'5. Tarifs alimentaires'!$H$15,IF(I39="x",'5. Tarifs alimentaires'!$H$16,"")))</f>
        <v/>
      </c>
      <c r="F39" s="59" t="str">
        <f>IF(E39="","",E39*(1+'Paramétrage de base'!$I$22))</f>
        <v/>
      </c>
      <c r="G39" s="30"/>
      <c r="H39" s="30"/>
      <c r="I39" s="78"/>
    </row>
    <row r="40" spans="3:9" s="310" customFormat="1" ht="18" customHeight="1" x14ac:dyDescent="0.35">
      <c r="C40" s="313" t="s">
        <v>587</v>
      </c>
      <c r="D40" s="314" t="s">
        <v>584</v>
      </c>
      <c r="E40" s="59" t="str">
        <f>+IF(G40="x",'5. Tarifs alimentaires'!$H$14,IF(H40="x",'5. Tarifs alimentaires'!$H$15,IF(I40="x",'5. Tarifs alimentaires'!$H$16,"")))</f>
        <v/>
      </c>
      <c r="F40" s="59" t="str">
        <f>IF(E40="","",E40*(1+'Paramétrage de base'!$I$22))</f>
        <v/>
      </c>
      <c r="G40" s="30"/>
      <c r="H40" s="30"/>
      <c r="I40" s="78"/>
    </row>
    <row r="41" spans="3:9" s="310" customFormat="1" ht="18" customHeight="1" x14ac:dyDescent="0.35">
      <c r="C41" s="313" t="s">
        <v>588</v>
      </c>
      <c r="D41" s="314" t="s">
        <v>584</v>
      </c>
      <c r="E41" s="59" t="str">
        <f>+IF(G41="x",'5. Tarifs alimentaires'!$H$14,IF(H41="x",'5. Tarifs alimentaires'!$H$15,IF(I41="x",'5. Tarifs alimentaires'!$H$16,"")))</f>
        <v/>
      </c>
      <c r="F41" s="59" t="str">
        <f>IF(E41="","",E41*(1+'Paramétrage de base'!$I$22))</f>
        <v/>
      </c>
      <c r="G41" s="30"/>
      <c r="H41" s="30"/>
      <c r="I41" s="78"/>
    </row>
    <row r="42" spans="3:9" s="310" customFormat="1" ht="18" customHeight="1" x14ac:dyDescent="0.35">
      <c r="C42" s="741" t="s">
        <v>589</v>
      </c>
      <c r="D42" s="742"/>
      <c r="E42" s="742"/>
      <c r="F42" s="742"/>
      <c r="G42" s="742"/>
      <c r="H42" s="742"/>
      <c r="I42" s="743"/>
    </row>
    <row r="43" spans="3:9" s="310" customFormat="1" ht="18" customHeight="1" x14ac:dyDescent="0.35">
      <c r="C43" s="313" t="s">
        <v>590</v>
      </c>
      <c r="D43" s="314">
        <v>0.14000000000000001</v>
      </c>
      <c r="E43" s="59" t="str">
        <f>+IF(G43="x",'5. Tarifs alimentaires'!$H$14,IF(H43="x",'5. Tarifs alimentaires'!$H$15,IF(I43="x",'5. Tarifs alimentaires'!$H$16,"")))</f>
        <v/>
      </c>
      <c r="F43" s="59" t="str">
        <f>IF(E43="","",E43*(1+'Paramétrage de base'!$I$22))</f>
        <v/>
      </c>
      <c r="G43" s="30"/>
      <c r="H43" s="30"/>
      <c r="I43" s="78"/>
    </row>
    <row r="44" spans="3:9" s="310" customFormat="1" ht="18" customHeight="1" x14ac:dyDescent="0.35">
      <c r="C44" s="313" t="s">
        <v>591</v>
      </c>
      <c r="D44" s="314">
        <v>0.14000000000000001</v>
      </c>
      <c r="E44" s="59" t="str">
        <f>+IF(G44="x",'5. Tarifs alimentaires'!$H$14,IF(H44="x",'5. Tarifs alimentaires'!$H$15,IF(I44="x",'5. Tarifs alimentaires'!$H$16,"")))</f>
        <v/>
      </c>
      <c r="F44" s="59" t="str">
        <f>IF(E44="","",E44*(1+'Paramétrage de base'!$I$22))</f>
        <v/>
      </c>
      <c r="G44" s="30"/>
      <c r="H44" s="30"/>
      <c r="I44" s="78"/>
    </row>
    <row r="45" spans="3:9" s="310" customFormat="1" ht="18" customHeight="1" x14ac:dyDescent="0.35">
      <c r="C45" s="313" t="s">
        <v>592</v>
      </c>
      <c r="D45" s="314">
        <v>0.1</v>
      </c>
      <c r="E45" s="59" t="str">
        <f>+IF(G45="x",'5. Tarifs alimentaires'!$H$14,IF(H45="x",'5. Tarifs alimentaires'!$H$15,IF(I45="x",'5. Tarifs alimentaires'!$H$16,"")))</f>
        <v/>
      </c>
      <c r="F45" s="59" t="str">
        <f>IF(E45="","",E45*(1+'Paramétrage de base'!$I$22))</f>
        <v/>
      </c>
      <c r="G45" s="30"/>
      <c r="H45" s="30"/>
      <c r="I45" s="78"/>
    </row>
    <row r="46" spans="3:9" s="310" customFormat="1" ht="18" customHeight="1" x14ac:dyDescent="0.35">
      <c r="C46" s="313" t="s">
        <v>593</v>
      </c>
      <c r="D46" s="314">
        <v>0.14000000000000001</v>
      </c>
      <c r="E46" s="59" t="str">
        <f>+IF(G46="x",'5. Tarifs alimentaires'!$H$14,IF(H46="x",'5. Tarifs alimentaires'!$H$15,IF(I46="x",'5. Tarifs alimentaires'!$H$16,"")))</f>
        <v/>
      </c>
      <c r="F46" s="59" t="str">
        <f>IF(E46="","",E46*(1+'Paramétrage de base'!$I$22))</f>
        <v/>
      </c>
      <c r="G46" s="30"/>
      <c r="H46" s="30"/>
      <c r="I46" s="78"/>
    </row>
    <row r="47" spans="3:9" s="310" customFormat="1" ht="18" customHeight="1" x14ac:dyDescent="0.35">
      <c r="C47" s="313" t="s">
        <v>594</v>
      </c>
      <c r="D47" s="314">
        <v>0.14000000000000001</v>
      </c>
      <c r="E47" s="59" t="str">
        <f>+IF(G47="x",'5. Tarifs alimentaires'!$H$14,IF(H47="x",'5. Tarifs alimentaires'!$H$15,IF(I47="x",'5. Tarifs alimentaires'!$H$16,"")))</f>
        <v/>
      </c>
      <c r="F47" s="59" t="str">
        <f>IF(E47="","",E47*(1+'Paramétrage de base'!$I$22))</f>
        <v/>
      </c>
      <c r="G47" s="30"/>
      <c r="H47" s="30"/>
      <c r="I47" s="78"/>
    </row>
    <row r="48" spans="3:9" s="310" customFormat="1" ht="18" customHeight="1" x14ac:dyDescent="0.35">
      <c r="C48" s="313" t="s">
        <v>595</v>
      </c>
      <c r="D48" s="314">
        <v>0.12</v>
      </c>
      <c r="E48" s="59" t="str">
        <f>+IF(G48="x",'5. Tarifs alimentaires'!$H$14,IF(H48="x",'5. Tarifs alimentaires'!$H$15,IF(I48="x",'5. Tarifs alimentaires'!$H$16,"")))</f>
        <v/>
      </c>
      <c r="F48" s="59" t="str">
        <f>IF(E48="","",E48*(1+'Paramétrage de base'!$I$22))</f>
        <v/>
      </c>
      <c r="G48" s="30"/>
      <c r="H48" s="30"/>
      <c r="I48" s="78"/>
    </row>
    <row r="49" spans="3:9" s="310" customFormat="1" ht="18" customHeight="1" x14ac:dyDescent="0.35">
      <c r="C49" s="313" t="s">
        <v>596</v>
      </c>
      <c r="D49" s="314">
        <v>0.14000000000000001</v>
      </c>
      <c r="E49" s="59" t="str">
        <f>+IF(G49="x",'5. Tarifs alimentaires'!$H$14,IF(H49="x",'5. Tarifs alimentaires'!$H$15,IF(I49="x",'5. Tarifs alimentaires'!$H$16,"")))</f>
        <v/>
      </c>
      <c r="F49" s="59" t="str">
        <f>IF(E49="","",E49*(1+'Paramétrage de base'!$I$22))</f>
        <v/>
      </c>
      <c r="G49" s="30"/>
      <c r="H49" s="30"/>
      <c r="I49" s="78"/>
    </row>
    <row r="50" spans="3:9" s="310" customFormat="1" ht="18" customHeight="1" x14ac:dyDescent="0.35">
      <c r="C50" s="313" t="s">
        <v>597</v>
      </c>
      <c r="D50" s="314">
        <v>0.14000000000000001</v>
      </c>
      <c r="E50" s="59" t="str">
        <f>+IF(G50="x",'5. Tarifs alimentaires'!$H$14,IF(H50="x",'5. Tarifs alimentaires'!$H$15,IF(I50="x",'5. Tarifs alimentaires'!$H$16,"")))</f>
        <v/>
      </c>
      <c r="F50" s="59" t="str">
        <f>IF(E50="","",E50*(1+'Paramétrage de base'!$I$22))</f>
        <v/>
      </c>
      <c r="G50" s="30"/>
      <c r="H50" s="30"/>
      <c r="I50" s="78"/>
    </row>
    <row r="51" spans="3:9" s="310" customFormat="1" ht="18" customHeight="1" x14ac:dyDescent="0.35">
      <c r="C51" s="313" t="s">
        <v>598</v>
      </c>
      <c r="D51" s="314">
        <v>0.18</v>
      </c>
      <c r="E51" s="59" t="str">
        <f>+IF(G51="x",'5. Tarifs alimentaires'!$H$14,IF(H51="x",'5. Tarifs alimentaires'!$H$15,IF(I51="x",'5. Tarifs alimentaires'!$H$16,"")))</f>
        <v/>
      </c>
      <c r="F51" s="59" t="str">
        <f>IF(E51="","",E51*(1+'Paramétrage de base'!$I$22))</f>
        <v/>
      </c>
      <c r="G51" s="30"/>
      <c r="H51" s="30"/>
      <c r="I51" s="78"/>
    </row>
    <row r="52" spans="3:9" s="310" customFormat="1" ht="18" customHeight="1" x14ac:dyDescent="0.35">
      <c r="C52" s="313" t="s">
        <v>599</v>
      </c>
      <c r="D52" s="314">
        <v>0.13</v>
      </c>
      <c r="E52" s="59" t="str">
        <f>+IF(G52="x",'5. Tarifs alimentaires'!$H$14,IF(H52="x",'5. Tarifs alimentaires'!$H$15,IF(I52="x",'5. Tarifs alimentaires'!$H$16,"")))</f>
        <v/>
      </c>
      <c r="F52" s="59" t="str">
        <f>IF(E52="","",E52*(1+'Paramétrage de base'!$I$22))</f>
        <v/>
      </c>
      <c r="G52" s="30"/>
      <c r="H52" s="30"/>
      <c r="I52" s="78"/>
    </row>
    <row r="53" spans="3:9" s="310" customFormat="1" ht="18" customHeight="1" x14ac:dyDescent="0.35">
      <c r="C53" s="313" t="s">
        <v>600</v>
      </c>
      <c r="D53" s="314">
        <v>0.13</v>
      </c>
      <c r="E53" s="59" t="str">
        <f>+IF(G53="x",'5. Tarifs alimentaires'!$H$14,IF(H53="x",'5. Tarifs alimentaires'!$H$15,IF(I53="x",'5. Tarifs alimentaires'!$H$16,"")))</f>
        <v/>
      </c>
      <c r="F53" s="59" t="str">
        <f>IF(E53="","",E53*(1+'Paramétrage de base'!$I$22))</f>
        <v/>
      </c>
      <c r="G53" s="30"/>
      <c r="H53" s="30"/>
      <c r="I53" s="78"/>
    </row>
    <row r="54" spans="3:9" s="310" customFormat="1" ht="18" customHeight="1" x14ac:dyDescent="0.35">
      <c r="C54" s="313" t="s">
        <v>601</v>
      </c>
      <c r="D54" s="314">
        <v>0.13</v>
      </c>
      <c r="E54" s="59" t="str">
        <f>+IF(G54="x",'5. Tarifs alimentaires'!$H$14,IF(H54="x",'5. Tarifs alimentaires'!$H$15,IF(I54="x",'5. Tarifs alimentaires'!$H$16,"")))</f>
        <v/>
      </c>
      <c r="F54" s="59" t="str">
        <f>IF(E54="","",E54*(1+'Paramétrage de base'!$I$22))</f>
        <v/>
      </c>
      <c r="G54" s="30"/>
      <c r="H54" s="30"/>
      <c r="I54" s="78"/>
    </row>
    <row r="55" spans="3:9" s="310" customFormat="1" ht="18" customHeight="1" x14ac:dyDescent="0.35">
      <c r="C55" s="313" t="s">
        <v>602</v>
      </c>
      <c r="D55" s="314">
        <v>0.16</v>
      </c>
      <c r="E55" s="59" t="str">
        <f>+IF(G55="x",'5. Tarifs alimentaires'!$H$14,IF(H55="x",'5. Tarifs alimentaires'!$H$15,IF(I55="x",'5. Tarifs alimentaires'!$H$16,"")))</f>
        <v/>
      </c>
      <c r="F55" s="59" t="str">
        <f>IF(E55="","",E55*(1+'Paramétrage de base'!$I$22))</f>
        <v/>
      </c>
      <c r="G55" s="30"/>
      <c r="H55" s="30"/>
      <c r="I55" s="78"/>
    </row>
    <row r="56" spans="3:9" s="310" customFormat="1" ht="18" customHeight="1" x14ac:dyDescent="0.35">
      <c r="C56" s="741" t="s">
        <v>603</v>
      </c>
      <c r="D56" s="742"/>
      <c r="E56" s="742"/>
      <c r="F56" s="742"/>
      <c r="G56" s="742"/>
      <c r="H56" s="742"/>
      <c r="I56" s="743"/>
    </row>
    <row r="57" spans="3:9" s="310" customFormat="1" ht="18" customHeight="1" x14ac:dyDescent="0.35">
      <c r="C57" s="313" t="s">
        <v>604</v>
      </c>
      <c r="D57" s="314">
        <v>0.14000000000000001</v>
      </c>
      <c r="E57" s="59" t="str">
        <f>+IF(G57="x",'5. Tarifs alimentaires'!$H$14,IF(H57="x",'5. Tarifs alimentaires'!$H$15,IF(I57="x",'5. Tarifs alimentaires'!$H$16,"")))</f>
        <v/>
      </c>
      <c r="F57" s="59" t="str">
        <f>IF(E57="","",E57*(1+'Paramétrage de base'!$I$22))</f>
        <v/>
      </c>
      <c r="G57" s="30"/>
      <c r="H57" s="30"/>
      <c r="I57" s="78"/>
    </row>
    <row r="58" spans="3:9" s="310" customFormat="1" ht="18" customHeight="1" x14ac:dyDescent="0.35">
      <c r="C58" s="313" t="s">
        <v>605</v>
      </c>
      <c r="D58" s="314">
        <v>0.18</v>
      </c>
      <c r="E58" s="59" t="str">
        <f>+IF(G58="x",'5. Tarifs alimentaires'!$H$14,IF(H58="x",'5. Tarifs alimentaires'!$H$15,IF(I58="x",'5. Tarifs alimentaires'!$H$16,"")))</f>
        <v/>
      </c>
      <c r="F58" s="59" t="str">
        <f>IF(E58="","",E58*(1+'Paramétrage de base'!$I$22))</f>
        <v/>
      </c>
      <c r="G58" s="30"/>
      <c r="H58" s="30"/>
      <c r="I58" s="78"/>
    </row>
    <row r="59" spans="3:9" s="310" customFormat="1" ht="18" customHeight="1" x14ac:dyDescent="0.35">
      <c r="C59" s="313" t="s">
        <v>606</v>
      </c>
      <c r="D59" s="314">
        <v>0.14000000000000001</v>
      </c>
      <c r="E59" s="59" t="str">
        <f>+IF(G59="x",'5. Tarifs alimentaires'!$H$14,IF(H59="x",'5. Tarifs alimentaires'!$H$15,IF(I59="x",'5. Tarifs alimentaires'!$H$16,"")))</f>
        <v/>
      </c>
      <c r="F59" s="59" t="str">
        <f>IF(E59="","",E59*(1+'Paramétrage de base'!$I$22))</f>
        <v/>
      </c>
      <c r="G59" s="30"/>
      <c r="H59" s="30"/>
      <c r="I59" s="78"/>
    </row>
    <row r="60" spans="3:9" s="310" customFormat="1" ht="18" customHeight="1" x14ac:dyDescent="0.35">
      <c r="C60" s="313" t="s">
        <v>607</v>
      </c>
      <c r="D60" s="314">
        <v>0.14000000000000001</v>
      </c>
      <c r="E60" s="59" t="str">
        <f>+IF(G60="x",'5. Tarifs alimentaires'!$H$14,IF(H60="x",'5. Tarifs alimentaires'!$H$15,IF(I60="x",'5. Tarifs alimentaires'!$H$16,"")))</f>
        <v/>
      </c>
      <c r="F60" s="59" t="str">
        <f>IF(E60="","",E60*(1+'Paramétrage de base'!$I$22))</f>
        <v/>
      </c>
      <c r="G60" s="30"/>
      <c r="H60" s="30"/>
      <c r="I60" s="78"/>
    </row>
    <row r="61" spans="3:9" s="310" customFormat="1" ht="18" customHeight="1" x14ac:dyDescent="0.35">
      <c r="C61" s="313" t="s">
        <v>608</v>
      </c>
      <c r="D61" s="314">
        <v>0.14000000000000001</v>
      </c>
      <c r="E61" s="59" t="str">
        <f>+IF(G61="x",'5. Tarifs alimentaires'!$H$14,IF(H61="x",'5. Tarifs alimentaires'!$H$15,IF(I61="x",'5. Tarifs alimentaires'!$H$16,"")))</f>
        <v/>
      </c>
      <c r="F61" s="59" t="str">
        <f>IF(E61="","",E61*(1+'Paramétrage de base'!$I$22))</f>
        <v/>
      </c>
      <c r="G61" s="30"/>
      <c r="H61" s="30"/>
      <c r="I61" s="78"/>
    </row>
    <row r="62" spans="3:9" s="310" customFormat="1" ht="18" customHeight="1" x14ac:dyDescent="0.35">
      <c r="C62" s="313" t="s">
        <v>609</v>
      </c>
      <c r="D62" s="314">
        <v>0.18</v>
      </c>
      <c r="E62" s="59" t="str">
        <f>+IF(G62="x",'5. Tarifs alimentaires'!$H$14,IF(H62="x",'5. Tarifs alimentaires'!$H$15,IF(I62="x",'5. Tarifs alimentaires'!$H$16,"")))</f>
        <v/>
      </c>
      <c r="F62" s="59" t="str">
        <f>IF(E62="","",E62*(1+'Paramétrage de base'!$I$22))</f>
        <v/>
      </c>
      <c r="G62" s="30"/>
      <c r="H62" s="30"/>
      <c r="I62" s="78"/>
    </row>
    <row r="63" spans="3:9" s="310" customFormat="1" ht="18" customHeight="1" x14ac:dyDescent="0.35">
      <c r="C63" s="741" t="s">
        <v>610</v>
      </c>
      <c r="D63" s="742"/>
      <c r="E63" s="742"/>
      <c r="F63" s="742"/>
      <c r="G63" s="742"/>
      <c r="H63" s="742"/>
      <c r="I63" s="743"/>
    </row>
    <row r="64" spans="3:9" s="310" customFormat="1" ht="18" customHeight="1" x14ac:dyDescent="0.35">
      <c r="C64" s="313" t="s">
        <v>611</v>
      </c>
      <c r="D64" s="314">
        <v>0.14000000000000001</v>
      </c>
      <c r="E64" s="59" t="str">
        <f>+IF(G64="x",'5. Tarifs alimentaires'!$H$14,IF(H64="x",'5. Tarifs alimentaires'!$H$15,IF(I64="x",'5. Tarifs alimentaires'!$H$16,"")))</f>
        <v/>
      </c>
      <c r="F64" s="59" t="str">
        <f>IF(E64="","",E64*(1+'Paramétrage de base'!$I$22))</f>
        <v/>
      </c>
      <c r="G64" s="30"/>
      <c r="H64" s="30"/>
      <c r="I64" s="78"/>
    </row>
    <row r="65" spans="3:9" s="310" customFormat="1" ht="18" customHeight="1" x14ac:dyDescent="0.35">
      <c r="C65" s="313" t="s">
        <v>612</v>
      </c>
      <c r="D65" s="314">
        <v>0.18</v>
      </c>
      <c r="E65" s="59" t="str">
        <f>+IF(G65="x",'5. Tarifs alimentaires'!$H$14,IF(H65="x",'5. Tarifs alimentaires'!$H$15,IF(I65="x",'5. Tarifs alimentaires'!$H$16,"")))</f>
        <v/>
      </c>
      <c r="F65" s="59" t="str">
        <f>IF(E65="","",E65*(1+'Paramétrage de base'!$I$22))</f>
        <v/>
      </c>
      <c r="G65" s="30"/>
      <c r="H65" s="30"/>
      <c r="I65" s="78"/>
    </row>
    <row r="66" spans="3:9" s="310" customFormat="1" ht="18" customHeight="1" x14ac:dyDescent="0.35">
      <c r="C66" s="313" t="s">
        <v>613</v>
      </c>
      <c r="D66" s="314">
        <v>0.18</v>
      </c>
      <c r="E66" s="59" t="str">
        <f>+IF(G66="x",'5. Tarifs alimentaires'!$H$14,IF(H66="x",'5. Tarifs alimentaires'!$H$15,IF(I66="x",'5. Tarifs alimentaires'!$H$16,"")))</f>
        <v/>
      </c>
      <c r="F66" s="59" t="str">
        <f>IF(E66="","",E66*(1+'Paramétrage de base'!$I$22))</f>
        <v/>
      </c>
      <c r="G66" s="30"/>
      <c r="H66" s="30"/>
      <c r="I66" s="78"/>
    </row>
    <row r="67" spans="3:9" s="310" customFormat="1" ht="18" customHeight="1" x14ac:dyDescent="0.35">
      <c r="C67" s="313" t="s">
        <v>614</v>
      </c>
      <c r="D67" s="314">
        <v>0.14000000000000001</v>
      </c>
      <c r="E67" s="59" t="str">
        <f>+IF(G67="x",'5. Tarifs alimentaires'!$H$14,IF(H67="x",'5. Tarifs alimentaires'!$H$15,IF(I67="x",'5. Tarifs alimentaires'!$H$16,"")))</f>
        <v/>
      </c>
      <c r="F67" s="59" t="str">
        <f>IF(E67="","",E67*(1+'Paramétrage de base'!$I$22))</f>
        <v/>
      </c>
      <c r="G67" s="30"/>
      <c r="H67" s="30"/>
      <c r="I67" s="78"/>
    </row>
    <row r="68" spans="3:9" s="310" customFormat="1" ht="18" customHeight="1" x14ac:dyDescent="0.35">
      <c r="C68" s="313" t="s">
        <v>615</v>
      </c>
      <c r="D68" s="314">
        <v>0.18</v>
      </c>
      <c r="E68" s="59" t="str">
        <f>+IF(G68="x",'5. Tarifs alimentaires'!$H$14,IF(H68="x",'5. Tarifs alimentaires'!$H$15,IF(I68="x",'5. Tarifs alimentaires'!$H$16,"")))</f>
        <v/>
      </c>
      <c r="F68" s="59" t="str">
        <f>IF(E68="","",E68*(1+'Paramétrage de base'!$I$22))</f>
        <v/>
      </c>
      <c r="G68" s="30"/>
      <c r="H68" s="30"/>
      <c r="I68" s="78"/>
    </row>
    <row r="69" spans="3:9" s="310" customFormat="1" ht="18" customHeight="1" x14ac:dyDescent="0.35">
      <c r="C69" s="741" t="s">
        <v>616</v>
      </c>
      <c r="D69" s="742"/>
      <c r="E69" s="742"/>
      <c r="F69" s="742"/>
      <c r="G69" s="742"/>
      <c r="H69" s="742"/>
      <c r="I69" s="743"/>
    </row>
    <row r="70" spans="3:9" s="310" customFormat="1" ht="18" customHeight="1" x14ac:dyDescent="0.35">
      <c r="C70" s="313" t="s">
        <v>617</v>
      </c>
      <c r="D70" s="314">
        <v>0.14000000000000001</v>
      </c>
      <c r="E70" s="59" t="str">
        <f>+IF(G70="x",'5. Tarifs alimentaires'!$H$14,IF(H70="x",'5. Tarifs alimentaires'!$H$15,IF(I70="x",'5. Tarifs alimentaires'!$H$16,"")))</f>
        <v/>
      </c>
      <c r="F70" s="59" t="str">
        <f>IF(E70="","",E70*(1+'Paramétrage de base'!$I$22))</f>
        <v/>
      </c>
      <c r="G70" s="30"/>
      <c r="H70" s="30"/>
      <c r="I70" s="78"/>
    </row>
    <row r="71" spans="3:9" s="310" customFormat="1" ht="18" customHeight="1" x14ac:dyDescent="0.35">
      <c r="C71" s="313" t="s">
        <v>618</v>
      </c>
      <c r="D71" s="314">
        <v>0.14000000000000001</v>
      </c>
      <c r="E71" s="59" t="str">
        <f>+IF(G71="x",'5. Tarifs alimentaires'!$H$14,IF(H71="x",'5. Tarifs alimentaires'!$H$15,IF(I71="x",'5. Tarifs alimentaires'!$H$16,"")))</f>
        <v/>
      </c>
      <c r="F71" s="59" t="str">
        <f>IF(E71="","",E71*(1+'Paramétrage de base'!$I$22))</f>
        <v/>
      </c>
      <c r="G71" s="30"/>
      <c r="H71" s="30"/>
      <c r="I71" s="78"/>
    </row>
    <row r="72" spans="3:9" s="310" customFormat="1" ht="18" customHeight="1" x14ac:dyDescent="0.35">
      <c r="C72" s="313" t="s">
        <v>619</v>
      </c>
      <c r="D72" s="314">
        <v>0.14000000000000001</v>
      </c>
      <c r="E72" s="59" t="str">
        <f>+IF(G72="x",'5. Tarifs alimentaires'!$H$14,IF(H72="x",'5. Tarifs alimentaires'!$H$15,IF(I72="x",'5. Tarifs alimentaires'!$H$16,"")))</f>
        <v/>
      </c>
      <c r="F72" s="59" t="str">
        <f>IF(E72="","",E72*(1+'Paramétrage de base'!$I$22))</f>
        <v/>
      </c>
      <c r="G72" s="30"/>
      <c r="H72" s="30"/>
      <c r="I72" s="78"/>
    </row>
    <row r="73" spans="3:9" s="310" customFormat="1" ht="18" customHeight="1" x14ac:dyDescent="0.35">
      <c r="C73" s="313" t="s">
        <v>620</v>
      </c>
      <c r="D73" s="314">
        <v>0.15</v>
      </c>
      <c r="E73" s="59" t="str">
        <f>+IF(G73="x",'5. Tarifs alimentaires'!$H$14,IF(H73="x",'5. Tarifs alimentaires'!$H$15,IF(I73="x",'5. Tarifs alimentaires'!$H$16,"")))</f>
        <v/>
      </c>
      <c r="F73" s="59" t="str">
        <f>IF(E73="","",E73*(1+'Paramétrage de base'!$I$22))</f>
        <v/>
      </c>
      <c r="G73" s="30"/>
      <c r="H73" s="30"/>
      <c r="I73" s="78"/>
    </row>
    <row r="74" spans="3:9" s="310" customFormat="1" ht="18" customHeight="1" x14ac:dyDescent="0.35">
      <c r="C74" s="313" t="s">
        <v>621</v>
      </c>
      <c r="D74" s="314">
        <v>0.16</v>
      </c>
      <c r="E74" s="59" t="str">
        <f>+IF(G74="x",'5. Tarifs alimentaires'!$H$14,IF(H74="x",'5. Tarifs alimentaires'!$H$15,IF(I74="x",'5. Tarifs alimentaires'!$H$16,"")))</f>
        <v/>
      </c>
      <c r="F74" s="59" t="str">
        <f>IF(E74="","",E74*(1+'Paramétrage de base'!$I$22))</f>
        <v/>
      </c>
      <c r="G74" s="30"/>
      <c r="H74" s="30"/>
      <c r="I74" s="78"/>
    </row>
    <row r="75" spans="3:9" s="310" customFormat="1" ht="18" customHeight="1" x14ac:dyDescent="0.35">
      <c r="C75" s="313" t="s">
        <v>622</v>
      </c>
      <c r="D75" s="314">
        <v>0.18</v>
      </c>
      <c r="E75" s="59" t="str">
        <f>+IF(G75="x",'5. Tarifs alimentaires'!$H$14,IF(H75="x",'5. Tarifs alimentaires'!$H$15,IF(I75="x",'5. Tarifs alimentaires'!$H$16,"")))</f>
        <v/>
      </c>
      <c r="F75" s="59" t="str">
        <f>IF(E75="","",E75*(1+'Paramétrage de base'!$I$22))</f>
        <v/>
      </c>
      <c r="G75" s="30"/>
      <c r="H75" s="30"/>
      <c r="I75" s="78"/>
    </row>
    <row r="76" spans="3:9" s="310" customFormat="1" ht="18" customHeight="1" x14ac:dyDescent="0.35">
      <c r="C76" s="313" t="s">
        <v>623</v>
      </c>
      <c r="D76" s="314">
        <v>0.14000000000000001</v>
      </c>
      <c r="E76" s="59" t="str">
        <f>+IF(G76="x",'5. Tarifs alimentaires'!$H$14,IF(H76="x",'5. Tarifs alimentaires'!$H$15,IF(I76="x",'5. Tarifs alimentaires'!$H$16,"")))</f>
        <v/>
      </c>
      <c r="F76" s="59" t="str">
        <f>IF(E76="","",E76*(1+'Paramétrage de base'!$I$22))</f>
        <v/>
      </c>
      <c r="G76" s="30"/>
      <c r="H76" s="30"/>
      <c r="I76" s="78"/>
    </row>
    <row r="77" spans="3:9" s="310" customFormat="1" ht="18" customHeight="1" x14ac:dyDescent="0.35">
      <c r="C77" s="313" t="s">
        <v>624</v>
      </c>
      <c r="D77" s="314">
        <v>0.16</v>
      </c>
      <c r="E77" s="59" t="str">
        <f>+IF(G77="x",'5. Tarifs alimentaires'!$H$14,IF(H77="x",'5. Tarifs alimentaires'!$H$15,IF(I77="x",'5. Tarifs alimentaires'!$H$16,"")))</f>
        <v/>
      </c>
      <c r="F77" s="59" t="str">
        <f>IF(E77="","",E77*(1+'Paramétrage de base'!$I$22))</f>
        <v/>
      </c>
      <c r="G77" s="30"/>
      <c r="H77" s="30"/>
      <c r="I77" s="78"/>
    </row>
    <row r="78" spans="3:9" s="310" customFormat="1" ht="18" customHeight="1" x14ac:dyDescent="0.35">
      <c r="C78" s="313" t="s">
        <v>625</v>
      </c>
      <c r="D78" s="314">
        <v>0.12</v>
      </c>
      <c r="E78" s="59" t="str">
        <f>+IF(G78="x",'5. Tarifs alimentaires'!$H$14,IF(H78="x",'5. Tarifs alimentaires'!$H$15,IF(I78="x",'5. Tarifs alimentaires'!$H$16,"")))</f>
        <v/>
      </c>
      <c r="F78" s="59" t="str">
        <f>IF(E78="","",E78*(1+'Paramétrage de base'!$I$22))</f>
        <v/>
      </c>
      <c r="G78" s="30"/>
      <c r="H78" s="30"/>
      <c r="I78" s="78"/>
    </row>
    <row r="79" spans="3:9" s="310" customFormat="1" ht="18" customHeight="1" x14ac:dyDescent="0.35">
      <c r="C79" s="313" t="s">
        <v>626</v>
      </c>
      <c r="D79" s="314">
        <v>0.12</v>
      </c>
      <c r="E79" s="59" t="str">
        <f>+IF(G79="x",'5. Tarifs alimentaires'!$H$14,IF(H79="x",'5. Tarifs alimentaires'!$H$15,IF(I79="x",'5. Tarifs alimentaires'!$H$16,"")))</f>
        <v/>
      </c>
      <c r="F79" s="59" t="str">
        <f>IF(E79="","",E79*(1+'Paramétrage de base'!$I$22))</f>
        <v/>
      </c>
      <c r="G79" s="30"/>
      <c r="H79" s="30"/>
      <c r="I79" s="78"/>
    </row>
    <row r="80" spans="3:9" s="310" customFormat="1" ht="18" customHeight="1" x14ac:dyDescent="0.35">
      <c r="C80" s="313" t="s">
        <v>627</v>
      </c>
      <c r="D80" s="314">
        <v>0.3</v>
      </c>
      <c r="E80" s="59" t="str">
        <f>+IF(G80="x",'5. Tarifs alimentaires'!$H$14,IF(H80="x",'5. Tarifs alimentaires'!$H$15,IF(I80="x",'5. Tarifs alimentaires'!$H$16,"")))</f>
        <v/>
      </c>
      <c r="F80" s="59" t="str">
        <f>IF(E80="","",E80*(1+'Paramétrage de base'!$I$22))</f>
        <v/>
      </c>
      <c r="G80" s="30"/>
      <c r="H80" s="30"/>
      <c r="I80" s="78"/>
    </row>
    <row r="81" spans="3:9" s="310" customFormat="1" ht="18" customHeight="1" x14ac:dyDescent="0.35">
      <c r="C81" s="313" t="s">
        <v>628</v>
      </c>
      <c r="D81" s="314">
        <v>0.16</v>
      </c>
      <c r="E81" s="59" t="str">
        <f>+IF(G81="x",'5. Tarifs alimentaires'!$H$14,IF(H81="x",'5. Tarifs alimentaires'!$H$15,IF(I81="x",'5. Tarifs alimentaires'!$H$16,"")))</f>
        <v/>
      </c>
      <c r="F81" s="59" t="str">
        <f>IF(E81="","",E81*(1+'Paramétrage de base'!$I$22))</f>
        <v/>
      </c>
      <c r="G81" s="30"/>
      <c r="H81" s="30"/>
      <c r="I81" s="78"/>
    </row>
    <row r="82" spans="3:9" s="310" customFormat="1" ht="18" customHeight="1" x14ac:dyDescent="0.35">
      <c r="C82" s="313" t="s">
        <v>629</v>
      </c>
      <c r="D82" s="314">
        <v>0.15</v>
      </c>
      <c r="E82" s="59" t="str">
        <f>+IF(G82="x",'5. Tarifs alimentaires'!$H$14,IF(H82="x",'5. Tarifs alimentaires'!$H$15,IF(I82="x",'5. Tarifs alimentaires'!$H$16,"")))</f>
        <v/>
      </c>
      <c r="F82" s="59" t="str">
        <f>IF(E82="","",E82*(1+'Paramétrage de base'!$I$22))</f>
        <v/>
      </c>
      <c r="G82" s="30"/>
      <c r="H82" s="30"/>
      <c r="I82" s="78"/>
    </row>
    <row r="83" spans="3:9" s="310" customFormat="1" ht="18" customHeight="1" x14ac:dyDescent="0.35">
      <c r="C83" s="313" t="s">
        <v>630</v>
      </c>
      <c r="D83" s="314">
        <v>0.13</v>
      </c>
      <c r="E83" s="59" t="str">
        <f>+IF(G83="x",'5. Tarifs alimentaires'!$H$14,IF(H83="x",'5. Tarifs alimentaires'!$H$15,IF(I83="x",'5. Tarifs alimentaires'!$H$16,"")))</f>
        <v/>
      </c>
      <c r="F83" s="59" t="str">
        <f>IF(E83="","",E83*(1+'Paramétrage de base'!$I$22))</f>
        <v/>
      </c>
      <c r="G83" s="30"/>
      <c r="H83" s="30"/>
      <c r="I83" s="78"/>
    </row>
    <row r="84" spans="3:9" s="310" customFormat="1" ht="18" customHeight="1" x14ac:dyDescent="0.35">
      <c r="C84" s="313" t="s">
        <v>631</v>
      </c>
      <c r="D84" s="314">
        <v>0.3</v>
      </c>
      <c r="E84" s="59" t="str">
        <f>+IF(G84="x",'5. Tarifs alimentaires'!$H$14,IF(H84="x",'5. Tarifs alimentaires'!$H$15,IF(I84="x",'5. Tarifs alimentaires'!$H$16,"")))</f>
        <v/>
      </c>
      <c r="F84" s="59" t="str">
        <f>IF(E84="","",E84*(1+'Paramétrage de base'!$I$22))</f>
        <v/>
      </c>
      <c r="G84" s="30"/>
      <c r="H84" s="30"/>
      <c r="I84" s="78"/>
    </row>
    <row r="85" spans="3:9" s="310" customFormat="1" ht="18" customHeight="1" x14ac:dyDescent="0.35">
      <c r="C85" s="313" t="s">
        <v>632</v>
      </c>
      <c r="D85" s="314">
        <v>0.18</v>
      </c>
      <c r="E85" s="59" t="str">
        <f>+IF(G85="x",'5. Tarifs alimentaires'!$H$14,IF(H85="x",'5. Tarifs alimentaires'!$H$15,IF(I85="x",'5. Tarifs alimentaires'!$H$16,"")))</f>
        <v/>
      </c>
      <c r="F85" s="59" t="str">
        <f>IF(E85="","",E85*(1+'Paramétrage de base'!$I$22))</f>
        <v/>
      </c>
      <c r="G85" s="30"/>
      <c r="H85" s="30"/>
      <c r="I85" s="78"/>
    </row>
    <row r="86" spans="3:9" s="310" customFormat="1" ht="18" customHeight="1" x14ac:dyDescent="0.35">
      <c r="C86" s="741" t="s">
        <v>633</v>
      </c>
      <c r="D86" s="742"/>
      <c r="E86" s="742"/>
      <c r="F86" s="742"/>
      <c r="G86" s="742"/>
      <c r="H86" s="742"/>
      <c r="I86" s="743"/>
    </row>
    <row r="87" spans="3:9" s="310" customFormat="1" ht="18" customHeight="1" x14ac:dyDescent="0.35">
      <c r="C87" s="313" t="s">
        <v>634</v>
      </c>
      <c r="D87" s="314">
        <v>0.14000000000000001</v>
      </c>
      <c r="E87" s="59" t="str">
        <f>+IF(G87="x",'5. Tarifs alimentaires'!$H$14,IF(H87="x",'5. Tarifs alimentaires'!$H$15,IF(I87="x",'5. Tarifs alimentaires'!$H$16,"")))</f>
        <v/>
      </c>
      <c r="F87" s="59" t="str">
        <f>IF(E87="","",E87*(1+'Paramétrage de base'!$I$22))</f>
        <v/>
      </c>
      <c r="G87" s="30"/>
      <c r="H87" s="30"/>
      <c r="I87" s="78"/>
    </row>
    <row r="88" spans="3:9" s="310" customFormat="1" ht="18" customHeight="1" x14ac:dyDescent="0.35">
      <c r="C88" s="313" t="s">
        <v>635</v>
      </c>
      <c r="D88" s="314">
        <v>0.14000000000000001</v>
      </c>
      <c r="E88" s="59" t="str">
        <f>+IF(G88="x",'5. Tarifs alimentaires'!$H$14,IF(H88="x",'5. Tarifs alimentaires'!$H$15,IF(I88="x",'5. Tarifs alimentaires'!$H$16,"")))</f>
        <v/>
      </c>
      <c r="F88" s="59" t="str">
        <f>IF(E88="","",E88*(1+'Paramétrage de base'!$I$22))</f>
        <v/>
      </c>
      <c r="G88" s="30"/>
      <c r="H88" s="30"/>
      <c r="I88" s="78"/>
    </row>
    <row r="89" spans="3:9" s="310" customFormat="1" ht="18" customHeight="1" x14ac:dyDescent="0.35">
      <c r="C89" s="313" t="s">
        <v>636</v>
      </c>
      <c r="D89" s="314">
        <v>0.18</v>
      </c>
      <c r="E89" s="59" t="str">
        <f>+IF(G89="x",'5. Tarifs alimentaires'!$H$14,IF(H89="x",'5. Tarifs alimentaires'!$H$15,IF(I89="x",'5. Tarifs alimentaires'!$H$16,"")))</f>
        <v/>
      </c>
      <c r="F89" s="59" t="str">
        <f>IF(E89="","",E89*(1+'Paramétrage de base'!$I$22))</f>
        <v/>
      </c>
      <c r="G89" s="30"/>
      <c r="H89" s="30"/>
      <c r="I89" s="78"/>
    </row>
    <row r="90" spans="3:9" s="310" customFormat="1" ht="18" customHeight="1" x14ac:dyDescent="0.35">
      <c r="C90" s="313" t="s">
        <v>637</v>
      </c>
      <c r="D90" s="314">
        <v>0.3</v>
      </c>
      <c r="E90" s="59" t="str">
        <f>+IF(G90="x",'5. Tarifs alimentaires'!$H$14,IF(H90="x",'5. Tarifs alimentaires'!$H$15,IF(I90="x",'5. Tarifs alimentaires'!$H$16,"")))</f>
        <v/>
      </c>
      <c r="F90" s="59" t="str">
        <f>IF(E90="","",E90*(1+'Paramétrage de base'!$I$22))</f>
        <v/>
      </c>
      <c r="G90" s="30"/>
      <c r="H90" s="30"/>
      <c r="I90" s="78"/>
    </row>
    <row r="91" spans="3:9" s="310" customFormat="1" ht="18" customHeight="1" x14ac:dyDescent="0.35">
      <c r="C91" s="313" t="s">
        <v>638</v>
      </c>
      <c r="D91" s="314">
        <v>0.3</v>
      </c>
      <c r="E91" s="59" t="str">
        <f>+IF(G91="x",'5. Tarifs alimentaires'!$H$14,IF(H91="x",'5. Tarifs alimentaires'!$H$15,IF(I91="x",'5. Tarifs alimentaires'!$H$16,"")))</f>
        <v/>
      </c>
      <c r="F91" s="59" t="str">
        <f>IF(E91="","",E91*(1+'Paramétrage de base'!$I$22))</f>
        <v/>
      </c>
      <c r="G91" s="30"/>
      <c r="H91" s="30"/>
      <c r="I91" s="78"/>
    </row>
    <row r="92" spans="3:9" s="310" customFormat="1" ht="18" customHeight="1" x14ac:dyDescent="0.35">
      <c r="C92" s="313" t="s">
        <v>639</v>
      </c>
      <c r="D92" s="314">
        <v>0.22</v>
      </c>
      <c r="E92" s="59" t="str">
        <f>+IF(G92="x",'5. Tarifs alimentaires'!$H$14,IF(H92="x",'5. Tarifs alimentaires'!$H$15,IF(I92="x",'5. Tarifs alimentaires'!$H$16,"")))</f>
        <v/>
      </c>
      <c r="F92" s="59" t="str">
        <f>IF(E92="","",E92*(1+'Paramétrage de base'!$I$22))</f>
        <v/>
      </c>
      <c r="G92" s="30"/>
      <c r="H92" s="30"/>
      <c r="I92" s="78"/>
    </row>
    <row r="93" spans="3:9" s="310" customFormat="1" ht="18" customHeight="1" x14ac:dyDescent="0.35">
      <c r="C93" s="313" t="s">
        <v>640</v>
      </c>
      <c r="D93" s="314">
        <v>0.22</v>
      </c>
      <c r="E93" s="59" t="str">
        <f>+IF(G93="x",'5. Tarifs alimentaires'!$H$14,IF(H93="x",'5. Tarifs alimentaires'!$H$15,IF(I93="x",'5. Tarifs alimentaires'!$H$16,"")))</f>
        <v/>
      </c>
      <c r="F93" s="59" t="str">
        <f>IF(E93="","",E93*(1+'Paramétrage de base'!$I$22))</f>
        <v/>
      </c>
      <c r="G93" s="30"/>
      <c r="H93" s="30"/>
      <c r="I93" s="78"/>
    </row>
    <row r="94" spans="3:9" s="310" customFormat="1" ht="18" customHeight="1" x14ac:dyDescent="0.35">
      <c r="C94" s="313" t="s">
        <v>641</v>
      </c>
      <c r="D94" s="314">
        <v>0.22</v>
      </c>
      <c r="E94" s="59" t="str">
        <f>+IF(G94="x",'5. Tarifs alimentaires'!$H$14,IF(H94="x",'5. Tarifs alimentaires'!$H$15,IF(I94="x",'5. Tarifs alimentaires'!$H$16,"")))</f>
        <v/>
      </c>
      <c r="F94" s="59" t="str">
        <f>IF(E94="","",E94*(1+'Paramétrage de base'!$I$22))</f>
        <v/>
      </c>
      <c r="G94" s="30"/>
      <c r="H94" s="30"/>
      <c r="I94" s="78"/>
    </row>
    <row r="95" spans="3:9" s="310" customFormat="1" ht="18" customHeight="1" x14ac:dyDescent="0.35">
      <c r="C95" s="313" t="s">
        <v>642</v>
      </c>
      <c r="D95" s="314">
        <v>0.22</v>
      </c>
      <c r="E95" s="59" t="str">
        <f>+IF(G95="x",'5. Tarifs alimentaires'!$H$14,IF(H95="x",'5. Tarifs alimentaires'!$H$15,IF(I95="x",'5. Tarifs alimentaires'!$H$16,"")))</f>
        <v/>
      </c>
      <c r="F95" s="59" t="str">
        <f>IF(E95="","",E95*(1+'Paramétrage de base'!$I$22))</f>
        <v/>
      </c>
      <c r="G95" s="30"/>
      <c r="H95" s="30"/>
      <c r="I95" s="78"/>
    </row>
    <row r="96" spans="3:9" s="310" customFormat="1" ht="18" customHeight="1" x14ac:dyDescent="0.35">
      <c r="C96" s="313" t="s">
        <v>643</v>
      </c>
      <c r="D96" s="314">
        <v>0.18</v>
      </c>
      <c r="E96" s="59" t="str">
        <f>+IF(G96="x",'5. Tarifs alimentaires'!$H$14,IF(H96="x",'5. Tarifs alimentaires'!$H$15,IF(I96="x",'5. Tarifs alimentaires'!$H$16,"")))</f>
        <v/>
      </c>
      <c r="F96" s="59" t="str">
        <f>IF(E96="","",E96*(1+'Paramétrage de base'!$I$22))</f>
        <v/>
      </c>
      <c r="G96" s="30"/>
      <c r="H96" s="30"/>
      <c r="I96" s="78"/>
    </row>
    <row r="97" spans="3:9" s="310" customFormat="1" ht="18" customHeight="1" x14ac:dyDescent="0.35">
      <c r="C97" s="313" t="s">
        <v>644</v>
      </c>
      <c r="D97" s="314">
        <v>0.12</v>
      </c>
      <c r="E97" s="59" t="str">
        <f>+IF(G97="x",'5. Tarifs alimentaires'!$H$14,IF(H97="x",'5. Tarifs alimentaires'!$H$15,IF(I97="x",'5. Tarifs alimentaires'!$H$16,"")))</f>
        <v/>
      </c>
      <c r="F97" s="59" t="str">
        <f>IF(E97="","",E97*(1+'Paramétrage de base'!$I$22))</f>
        <v/>
      </c>
      <c r="G97" s="30"/>
      <c r="H97" s="30"/>
      <c r="I97" s="78"/>
    </row>
    <row r="98" spans="3:9" s="310" customFormat="1" ht="18" customHeight="1" x14ac:dyDescent="0.35">
      <c r="C98" s="313" t="s">
        <v>645</v>
      </c>
      <c r="D98" s="314">
        <v>0.15</v>
      </c>
      <c r="E98" s="59" t="str">
        <f>+IF(G98="x",'5. Tarifs alimentaires'!$H$14,IF(H98="x",'5. Tarifs alimentaires'!$H$15,IF(I98="x",'5. Tarifs alimentaires'!$H$16,"")))</f>
        <v/>
      </c>
      <c r="F98" s="59" t="str">
        <f>IF(E98="","",E98*(1+'Paramétrage de base'!$I$22))</f>
        <v/>
      </c>
      <c r="G98" s="30"/>
      <c r="H98" s="30"/>
      <c r="I98" s="78"/>
    </row>
    <row r="99" spans="3:9" s="310" customFormat="1" ht="18" customHeight="1" x14ac:dyDescent="0.35">
      <c r="C99" s="313" t="s">
        <v>646</v>
      </c>
      <c r="D99" s="314">
        <v>0.18</v>
      </c>
      <c r="E99" s="59" t="str">
        <f>+IF(G99="x",'5. Tarifs alimentaires'!$H$14,IF(H99="x",'5. Tarifs alimentaires'!$H$15,IF(I99="x",'5. Tarifs alimentaires'!$H$16,"")))</f>
        <v/>
      </c>
      <c r="F99" s="59" t="str">
        <f>IF(E99="","",E99*(1+'Paramétrage de base'!$I$22))</f>
        <v/>
      </c>
      <c r="G99" s="30"/>
      <c r="H99" s="30"/>
      <c r="I99" s="78"/>
    </row>
    <row r="100" spans="3:9" s="310" customFormat="1" ht="18" customHeight="1" x14ac:dyDescent="0.35">
      <c r="C100" s="313" t="s">
        <v>647</v>
      </c>
      <c r="D100" s="314">
        <v>0.18</v>
      </c>
      <c r="E100" s="59" t="str">
        <f>+IF(G100="x",'5. Tarifs alimentaires'!$H$14,IF(H100="x",'5. Tarifs alimentaires'!$H$15,IF(I100="x",'5. Tarifs alimentaires'!$H$16,"")))</f>
        <v/>
      </c>
      <c r="F100" s="59" t="str">
        <f>IF(E100="","",E100*(1+'Paramétrage de base'!$I$22))</f>
        <v/>
      </c>
      <c r="G100" s="30"/>
      <c r="H100" s="30"/>
      <c r="I100" s="78"/>
    </row>
    <row r="101" spans="3:9" s="310" customFormat="1" ht="18" customHeight="1" x14ac:dyDescent="0.35">
      <c r="C101" s="313" t="s">
        <v>648</v>
      </c>
      <c r="D101" s="314">
        <v>0.25</v>
      </c>
      <c r="E101" s="59" t="str">
        <f>+IF(G101="x",'5. Tarifs alimentaires'!$H$14,IF(H101="x",'5. Tarifs alimentaires'!$H$15,IF(I101="x",'5. Tarifs alimentaires'!$H$16,"")))</f>
        <v/>
      </c>
      <c r="F101" s="59" t="str">
        <f>IF(E101="","",E101*(1+'Paramétrage de base'!$I$22))</f>
        <v/>
      </c>
      <c r="G101" s="30"/>
      <c r="H101" s="30"/>
      <c r="I101" s="78"/>
    </row>
    <row r="102" spans="3:9" s="310" customFormat="1" ht="18" customHeight="1" x14ac:dyDescent="0.35">
      <c r="C102" s="313" t="s">
        <v>649</v>
      </c>
      <c r="D102" s="314">
        <v>0.15</v>
      </c>
      <c r="E102" s="59" t="str">
        <f>+IF(G102="x",'5. Tarifs alimentaires'!$H$14,IF(H102="x",'5. Tarifs alimentaires'!$H$15,IF(I102="x",'5. Tarifs alimentaires'!$H$16,"")))</f>
        <v/>
      </c>
      <c r="F102" s="59" t="str">
        <f>IF(E102="","",E102*(1+'Paramétrage de base'!$I$22))</f>
        <v/>
      </c>
      <c r="G102" s="30"/>
      <c r="H102" s="30"/>
      <c r="I102" s="78"/>
    </row>
    <row r="103" spans="3:9" s="310" customFormat="1" ht="18" customHeight="1" x14ac:dyDescent="0.35">
      <c r="C103" s="313" t="s">
        <v>650</v>
      </c>
      <c r="D103" s="314">
        <v>0.35</v>
      </c>
      <c r="E103" s="59" t="str">
        <f>+IF(G103="x",'5. Tarifs alimentaires'!$H$14,IF(H103="x",'5. Tarifs alimentaires'!$H$15,IF(I103="x",'5. Tarifs alimentaires'!$H$16,"")))</f>
        <v/>
      </c>
      <c r="F103" s="59" t="str">
        <f>IF(E103="","",E103*(1+'Paramétrage de base'!$I$22))</f>
        <v/>
      </c>
      <c r="G103" s="30"/>
      <c r="H103" s="30"/>
      <c r="I103" s="78"/>
    </row>
    <row r="104" spans="3:9" s="310" customFormat="1" ht="18" customHeight="1" x14ac:dyDescent="0.35">
      <c r="C104" s="313" t="s">
        <v>651</v>
      </c>
      <c r="D104" s="314">
        <v>0.3</v>
      </c>
      <c r="E104" s="59" t="str">
        <f>+IF(G104="x",'5. Tarifs alimentaires'!$H$14,IF(H104="x",'5. Tarifs alimentaires'!$H$15,IF(I104="x",'5. Tarifs alimentaires'!$H$16,"")))</f>
        <v/>
      </c>
      <c r="F104" s="59" t="str">
        <f>IF(E104="","",E104*(1+'Paramétrage de base'!$I$22))</f>
        <v/>
      </c>
      <c r="G104" s="30"/>
      <c r="H104" s="30"/>
      <c r="I104" s="78"/>
    </row>
    <row r="105" spans="3:9" s="310" customFormat="1" ht="18" customHeight="1" x14ac:dyDescent="0.35">
      <c r="C105" s="313" t="s">
        <v>652</v>
      </c>
      <c r="D105" s="314">
        <v>0.24</v>
      </c>
      <c r="E105" s="59" t="str">
        <f>+IF(G105="x",'5. Tarifs alimentaires'!$H$14,IF(H105="x",'5. Tarifs alimentaires'!$H$15,IF(I105="x",'5. Tarifs alimentaires'!$H$16,"")))</f>
        <v/>
      </c>
      <c r="F105" s="59" t="str">
        <f>IF(E105="","",E105*(1+'Paramétrage de base'!$I$22))</f>
        <v/>
      </c>
      <c r="G105" s="30"/>
      <c r="H105" s="30"/>
      <c r="I105" s="78"/>
    </row>
    <row r="106" spans="3:9" s="310" customFormat="1" ht="18" customHeight="1" x14ac:dyDescent="0.35">
      <c r="C106" s="313" t="s">
        <v>653</v>
      </c>
      <c r="D106" s="314">
        <v>0.18</v>
      </c>
      <c r="E106" s="59" t="str">
        <f>+IF(G106="x",'5. Tarifs alimentaires'!$H$14,IF(H106="x",'5. Tarifs alimentaires'!$H$15,IF(I106="x",'5. Tarifs alimentaires'!$H$16,"")))</f>
        <v/>
      </c>
      <c r="F106" s="59" t="str">
        <f>IF(E106="","",E106*(1+'Paramétrage de base'!$I$22))</f>
        <v/>
      </c>
      <c r="G106" s="30"/>
      <c r="H106" s="30"/>
      <c r="I106" s="78"/>
    </row>
    <row r="107" spans="3:9" s="310" customFormat="1" ht="18" customHeight="1" x14ac:dyDescent="0.35">
      <c r="C107" s="741" t="s">
        <v>654</v>
      </c>
      <c r="D107" s="742"/>
      <c r="E107" s="742"/>
      <c r="F107" s="742"/>
      <c r="G107" s="742"/>
      <c r="H107" s="742"/>
      <c r="I107" s="743"/>
    </row>
    <row r="108" spans="3:9" s="310" customFormat="1" ht="18" customHeight="1" x14ac:dyDescent="0.35">
      <c r="C108" s="313" t="s">
        <v>655</v>
      </c>
      <c r="D108" s="314">
        <v>0.35</v>
      </c>
      <c r="E108" s="59" t="str">
        <f>+IF(G108="x",'5. Tarifs alimentaires'!$H$14,IF(H108="x",'5. Tarifs alimentaires'!$H$15,IF(I108="x",'5. Tarifs alimentaires'!$H$16,"")))</f>
        <v/>
      </c>
      <c r="F108" s="59" t="str">
        <f>IF(E108="","",E108*(1+'Paramétrage de base'!$I$22))</f>
        <v/>
      </c>
      <c r="G108" s="30"/>
      <c r="H108" s="30"/>
      <c r="I108" s="78"/>
    </row>
    <row r="109" spans="3:9" s="310" customFormat="1" ht="18" customHeight="1" x14ac:dyDescent="0.35">
      <c r="C109" s="313" t="s">
        <v>656</v>
      </c>
      <c r="D109" s="314">
        <v>0.2</v>
      </c>
      <c r="E109" s="59" t="str">
        <f>+IF(G109="x",'5. Tarifs alimentaires'!$H$14,IF(H109="x",'5. Tarifs alimentaires'!$H$15,IF(I109="x",'5. Tarifs alimentaires'!$H$16,"")))</f>
        <v/>
      </c>
      <c r="F109" s="59" t="str">
        <f>IF(E109="","",E109*(1+'Paramétrage de base'!$I$22))</f>
        <v/>
      </c>
      <c r="G109" s="30"/>
      <c r="H109" s="30"/>
      <c r="I109" s="78"/>
    </row>
    <row r="110" spans="3:9" s="310" customFormat="1" ht="18" customHeight="1" x14ac:dyDescent="0.35">
      <c r="C110" s="313" t="s">
        <v>657</v>
      </c>
      <c r="D110" s="314">
        <v>0.2</v>
      </c>
      <c r="E110" s="59" t="str">
        <f>+IF(G110="x",'5. Tarifs alimentaires'!$H$14,IF(H110="x",'5. Tarifs alimentaires'!$H$15,IF(I110="x",'5. Tarifs alimentaires'!$H$16,"")))</f>
        <v/>
      </c>
      <c r="F110" s="59" t="str">
        <f>IF(E110="","",E110*(1+'Paramétrage de base'!$I$22))</f>
        <v/>
      </c>
      <c r="G110" s="30"/>
      <c r="H110" s="30"/>
      <c r="I110" s="78"/>
    </row>
    <row r="111" spans="3:9" s="310" customFormat="1" ht="18" customHeight="1" x14ac:dyDescent="0.35">
      <c r="C111" s="313" t="s">
        <v>658</v>
      </c>
      <c r="D111" s="314">
        <v>0.18</v>
      </c>
      <c r="E111" s="59" t="str">
        <f>+IF(G111="x",'5. Tarifs alimentaires'!$H$14,IF(H111="x",'5. Tarifs alimentaires'!$H$15,IF(I111="x",'5. Tarifs alimentaires'!$H$16,"")))</f>
        <v/>
      </c>
      <c r="F111" s="59" t="str">
        <f>IF(E111="","",E111*(1+'Paramétrage de base'!$I$22))</f>
        <v/>
      </c>
      <c r="G111" s="30"/>
      <c r="H111" s="30"/>
      <c r="I111" s="78"/>
    </row>
    <row r="112" spans="3:9" s="310" customFormat="1" ht="18" customHeight="1" x14ac:dyDescent="0.35">
      <c r="C112" s="313" t="s">
        <v>659</v>
      </c>
      <c r="D112" s="314">
        <v>0.25</v>
      </c>
      <c r="E112" s="59" t="str">
        <f>+IF(G112="x",'5. Tarifs alimentaires'!$H$14,IF(H112="x",'5. Tarifs alimentaires'!$H$15,IF(I112="x",'5. Tarifs alimentaires'!$H$16,"")))</f>
        <v/>
      </c>
      <c r="F112" s="59" t="str">
        <f>IF(E112="","",E112*(1+'Paramétrage de base'!$I$22))</f>
        <v/>
      </c>
      <c r="G112" s="30"/>
      <c r="H112" s="30"/>
      <c r="I112" s="78"/>
    </row>
    <row r="113" spans="3:9" s="310" customFormat="1" ht="18" customHeight="1" x14ac:dyDescent="0.35">
      <c r="C113" s="313" t="s">
        <v>660</v>
      </c>
      <c r="D113" s="314">
        <v>0.13</v>
      </c>
      <c r="E113" s="59" t="str">
        <f>+IF(G113="x",'5. Tarifs alimentaires'!$H$14,IF(H113="x",'5. Tarifs alimentaires'!$H$15,IF(I113="x",'5. Tarifs alimentaires'!$H$16,"")))</f>
        <v/>
      </c>
      <c r="F113" s="59" t="str">
        <f>IF(E113="","",E113*(1+'Paramétrage de base'!$I$22))</f>
        <v/>
      </c>
      <c r="G113" s="30"/>
      <c r="H113" s="30"/>
      <c r="I113" s="78"/>
    </row>
    <row r="114" spans="3:9" s="310" customFormat="1" ht="18" customHeight="1" x14ac:dyDescent="0.35">
      <c r="C114" s="313" t="s">
        <v>661</v>
      </c>
      <c r="D114" s="314">
        <v>0.12</v>
      </c>
      <c r="E114" s="59" t="str">
        <f>+IF(G114="x",'5. Tarifs alimentaires'!$H$14,IF(H114="x",'5. Tarifs alimentaires'!$H$15,IF(I114="x",'5. Tarifs alimentaires'!$H$16,"")))</f>
        <v/>
      </c>
      <c r="F114" s="59" t="str">
        <f>IF(E114="","",E114*(1+'Paramétrage de base'!$I$22))</f>
        <v/>
      </c>
      <c r="G114" s="30"/>
      <c r="H114" s="30"/>
      <c r="I114" s="78"/>
    </row>
    <row r="115" spans="3:9" s="310" customFormat="1" ht="18" customHeight="1" x14ac:dyDescent="0.35">
      <c r="C115" s="313" t="s">
        <v>662</v>
      </c>
      <c r="D115" s="314">
        <v>0.15</v>
      </c>
      <c r="E115" s="59" t="str">
        <f>+IF(G115="x",'5. Tarifs alimentaires'!$H$14,IF(H115="x",'5. Tarifs alimentaires'!$H$15,IF(I115="x",'5. Tarifs alimentaires'!$H$16,"")))</f>
        <v/>
      </c>
      <c r="F115" s="59" t="str">
        <f>IF(E115="","",E115*(1+'Paramétrage de base'!$I$22))</f>
        <v/>
      </c>
      <c r="G115" s="30"/>
      <c r="H115" s="30"/>
      <c r="I115" s="78"/>
    </row>
    <row r="116" spans="3:9" s="310" customFormat="1" ht="18" customHeight="1" x14ac:dyDescent="0.35">
      <c r="C116" s="313" t="s">
        <v>663</v>
      </c>
      <c r="D116" s="314">
        <v>0.28000000000000003</v>
      </c>
      <c r="E116" s="59" t="str">
        <f>+IF(G116="x",'5. Tarifs alimentaires'!$H$14,IF(H116="x",'5. Tarifs alimentaires'!$H$15,IF(I116="x",'5. Tarifs alimentaires'!$H$16,"")))</f>
        <v/>
      </c>
      <c r="F116" s="59" t="str">
        <f>IF(E116="","",E116*(1+'Paramétrage de base'!$I$22))</f>
        <v/>
      </c>
      <c r="G116" s="30"/>
      <c r="H116" s="30"/>
      <c r="I116" s="78"/>
    </row>
    <row r="117" spans="3:9" s="310" customFormat="1" ht="18" customHeight="1" x14ac:dyDescent="0.35">
      <c r="C117" s="313" t="s">
        <v>664</v>
      </c>
      <c r="D117" s="314">
        <v>0.13</v>
      </c>
      <c r="E117" s="59" t="str">
        <f>+IF(G117="x",'5. Tarifs alimentaires'!$H$14,IF(H117="x",'5. Tarifs alimentaires'!$H$15,IF(I117="x",'5. Tarifs alimentaires'!$H$16,"")))</f>
        <v/>
      </c>
      <c r="F117" s="59" t="str">
        <f>IF(E117="","",E117*(1+'Paramétrage de base'!$I$22))</f>
        <v/>
      </c>
      <c r="G117" s="30"/>
      <c r="H117" s="30"/>
      <c r="I117" s="78"/>
    </row>
    <row r="118" spans="3:9" s="310" customFormat="1" ht="18" customHeight="1" x14ac:dyDescent="0.35">
      <c r="C118" s="313" t="s">
        <v>665</v>
      </c>
      <c r="D118" s="314">
        <v>0.24</v>
      </c>
      <c r="E118" s="59" t="str">
        <f>+IF(G118="x",'5. Tarifs alimentaires'!$H$14,IF(H118="x",'5. Tarifs alimentaires'!$H$15,IF(I118="x",'5. Tarifs alimentaires'!$H$16,"")))</f>
        <v/>
      </c>
      <c r="F118" s="59" t="str">
        <f>IF(E118="","",E118*(1+'Paramétrage de base'!$I$22))</f>
        <v/>
      </c>
      <c r="G118" s="30"/>
      <c r="H118" s="30"/>
      <c r="I118" s="78"/>
    </row>
    <row r="119" spans="3:9" s="310" customFormat="1" ht="18" customHeight="1" x14ac:dyDescent="0.35">
      <c r="C119" s="313" t="s">
        <v>666</v>
      </c>
      <c r="D119" s="314">
        <v>0.24</v>
      </c>
      <c r="E119" s="59" t="str">
        <f>+IF(G119="x",'5. Tarifs alimentaires'!$H$14,IF(H119="x",'5. Tarifs alimentaires'!$H$15,IF(I119="x",'5. Tarifs alimentaires'!$H$16,"")))</f>
        <v/>
      </c>
      <c r="F119" s="59" t="str">
        <f>IF(E119="","",E119*(1+'Paramétrage de base'!$I$22))</f>
        <v/>
      </c>
      <c r="G119" s="30"/>
      <c r="H119" s="30"/>
      <c r="I119" s="78"/>
    </row>
    <row r="120" spans="3:9" s="310" customFormat="1" ht="18" customHeight="1" x14ac:dyDescent="0.35">
      <c r="C120" s="313" t="s">
        <v>667</v>
      </c>
      <c r="D120" s="314">
        <v>0.28000000000000003</v>
      </c>
      <c r="E120" s="59" t="str">
        <f>+IF(G120="x",'5. Tarifs alimentaires'!$H$14,IF(H120="x",'5. Tarifs alimentaires'!$H$15,IF(I120="x",'5. Tarifs alimentaires'!$H$16,"")))</f>
        <v/>
      </c>
      <c r="F120" s="59" t="str">
        <f>IF(E120="","",E120*(1+'Paramétrage de base'!$I$22))</f>
        <v/>
      </c>
      <c r="G120" s="30"/>
      <c r="H120" s="30"/>
      <c r="I120" s="78"/>
    </row>
    <row r="121" spans="3:9" s="310" customFormat="1" ht="18" customHeight="1" x14ac:dyDescent="0.35">
      <c r="C121" s="741" t="s">
        <v>668</v>
      </c>
      <c r="D121" s="742"/>
      <c r="E121" s="742"/>
      <c r="F121" s="742"/>
      <c r="G121" s="742"/>
      <c r="H121" s="742"/>
      <c r="I121" s="743"/>
    </row>
    <row r="122" spans="3:9" s="310" customFormat="1" ht="18" customHeight="1" x14ac:dyDescent="0.35">
      <c r="C122" s="313" t="s">
        <v>669</v>
      </c>
      <c r="D122" s="314">
        <v>0.4</v>
      </c>
      <c r="E122" s="59" t="str">
        <f>+IF(G122="x",'5. Tarifs alimentaires'!$H$14,IF(H122="x",'5. Tarifs alimentaires'!$H$15,IF(I122="x",'5. Tarifs alimentaires'!$H$16,"")))</f>
        <v/>
      </c>
      <c r="F122" s="59" t="str">
        <f>IF(E122="","",E122*(1+'Paramétrage de base'!$I$22))</f>
        <v/>
      </c>
      <c r="G122" s="30"/>
      <c r="H122" s="30"/>
      <c r="I122" s="78"/>
    </row>
    <row r="123" spans="3:9" s="310" customFormat="1" ht="18" customHeight="1" x14ac:dyDescent="0.35">
      <c r="C123" s="313" t="s">
        <v>670</v>
      </c>
      <c r="D123" s="314">
        <v>0.4</v>
      </c>
      <c r="E123" s="59" t="str">
        <f>+IF(G123="x",'5. Tarifs alimentaires'!$H$14,IF(H123="x",'5. Tarifs alimentaires'!$H$15,IF(I123="x",'5. Tarifs alimentaires'!$H$16,"")))</f>
        <v/>
      </c>
      <c r="F123" s="59" t="str">
        <f>IF(E123="","",E123*(1+'Paramétrage de base'!$I$22))</f>
        <v/>
      </c>
      <c r="G123" s="30"/>
      <c r="H123" s="30"/>
      <c r="I123" s="78"/>
    </row>
    <row r="124" spans="3:9" s="310" customFormat="1" ht="18" customHeight="1" x14ac:dyDescent="0.35">
      <c r="C124" s="313" t="s">
        <v>671</v>
      </c>
      <c r="D124" s="314">
        <v>0.4</v>
      </c>
      <c r="E124" s="59" t="str">
        <f>+IF(G124="x",'5. Tarifs alimentaires'!$H$14,IF(H124="x",'5. Tarifs alimentaires'!$H$15,IF(I124="x",'5. Tarifs alimentaires'!$H$16,"")))</f>
        <v/>
      </c>
      <c r="F124" s="59" t="str">
        <f>IF(E124="","",E124*(1+'Paramétrage de base'!$I$22))</f>
        <v/>
      </c>
      <c r="G124" s="30"/>
      <c r="H124" s="30"/>
      <c r="I124" s="78"/>
    </row>
    <row r="125" spans="3:9" s="310" customFormat="1" ht="18" customHeight="1" x14ac:dyDescent="0.35">
      <c r="C125" s="313" t="s">
        <v>672</v>
      </c>
      <c r="D125" s="314">
        <v>0.4</v>
      </c>
      <c r="E125" s="59" t="str">
        <f>+IF(G125="x",'5. Tarifs alimentaires'!$H$14,IF(H125="x",'5. Tarifs alimentaires'!$H$15,IF(I125="x",'5. Tarifs alimentaires'!$H$16,"")))</f>
        <v/>
      </c>
      <c r="F125" s="59" t="str">
        <f>IF(E125="","",E125*(1+'Paramétrage de base'!$I$22))</f>
        <v/>
      </c>
      <c r="G125" s="30"/>
      <c r="H125" s="30"/>
      <c r="I125" s="78"/>
    </row>
    <row r="126" spans="3:9" s="310" customFormat="1" ht="18" customHeight="1" x14ac:dyDescent="0.35">
      <c r="C126" s="313" t="s">
        <v>673</v>
      </c>
      <c r="D126" s="314">
        <v>0.4</v>
      </c>
      <c r="E126" s="59" t="str">
        <f>+IF(G126="x",'5. Tarifs alimentaires'!$H$14,IF(H126="x",'5. Tarifs alimentaires'!$H$15,IF(I126="x",'5. Tarifs alimentaires'!$H$16,"")))</f>
        <v/>
      </c>
      <c r="F126" s="59" t="str">
        <f>IF(E126="","",E126*(1+'Paramétrage de base'!$I$22))</f>
        <v/>
      </c>
      <c r="G126" s="30"/>
      <c r="H126" s="30"/>
      <c r="I126" s="78"/>
    </row>
    <row r="127" spans="3:9" s="310" customFormat="1" ht="18" customHeight="1" x14ac:dyDescent="0.35">
      <c r="C127" s="741" t="s">
        <v>674</v>
      </c>
      <c r="D127" s="742"/>
      <c r="E127" s="742"/>
      <c r="F127" s="742"/>
      <c r="G127" s="742"/>
      <c r="H127" s="742"/>
      <c r="I127" s="743"/>
    </row>
    <row r="128" spans="3:9" s="310" customFormat="1" ht="18" customHeight="1" x14ac:dyDescent="0.35">
      <c r="C128" s="313" t="s">
        <v>675</v>
      </c>
      <c r="D128" s="314">
        <v>0.4</v>
      </c>
      <c r="E128" s="59" t="str">
        <f>+IF(G128="x",'5. Tarifs alimentaires'!$H$14,IF(H128="x",'5. Tarifs alimentaires'!$H$15,IF(I128="x",'5. Tarifs alimentaires'!$H$16,"")))</f>
        <v/>
      </c>
      <c r="F128" s="59" t="str">
        <f>IF(E128="","",E128*(1+'Paramétrage de base'!$I$22))</f>
        <v/>
      </c>
      <c r="G128" s="30"/>
      <c r="H128" s="30"/>
      <c r="I128" s="78"/>
    </row>
    <row r="129" spans="3:9" s="310" customFormat="1" ht="18" customHeight="1" x14ac:dyDescent="0.35">
      <c r="C129" s="313" t="s">
        <v>676</v>
      </c>
      <c r="D129" s="314">
        <v>0.4</v>
      </c>
      <c r="E129" s="59" t="str">
        <f>+IF(G129="x",'5. Tarifs alimentaires'!$H$14,IF(H129="x",'5. Tarifs alimentaires'!$H$15,IF(I129="x",'5. Tarifs alimentaires'!$H$16,"")))</f>
        <v/>
      </c>
      <c r="F129" s="59" t="str">
        <f>IF(E129="","",E129*(1+'Paramétrage de base'!$I$22))</f>
        <v/>
      </c>
      <c r="G129" s="30"/>
      <c r="H129" s="30"/>
      <c r="I129" s="78"/>
    </row>
    <row r="130" spans="3:9" s="310" customFormat="1" ht="18" customHeight="1" x14ac:dyDescent="0.35">
      <c r="C130" s="313" t="s">
        <v>677</v>
      </c>
      <c r="D130" s="314">
        <v>0.4</v>
      </c>
      <c r="E130" s="59" t="str">
        <f>+IF(G130="x",'5. Tarifs alimentaires'!$H$14,IF(H130="x",'5. Tarifs alimentaires'!$H$15,IF(I130="x",'5. Tarifs alimentaires'!$H$16,"")))</f>
        <v/>
      </c>
      <c r="F130" s="59" t="str">
        <f>IF(E130="","",E130*(1+'Paramétrage de base'!$I$22))</f>
        <v/>
      </c>
      <c r="G130" s="30"/>
      <c r="H130" s="30"/>
      <c r="I130" s="78"/>
    </row>
    <row r="131" spans="3:9" s="310" customFormat="1" ht="18" customHeight="1" x14ac:dyDescent="0.35">
      <c r="C131" s="313" t="s">
        <v>678</v>
      </c>
      <c r="D131" s="314">
        <v>0.4</v>
      </c>
      <c r="E131" s="59" t="str">
        <f>+IF(G131="x",'5. Tarifs alimentaires'!$H$14,IF(H131="x",'5. Tarifs alimentaires'!$H$15,IF(I131="x",'5. Tarifs alimentaires'!$H$16,"")))</f>
        <v/>
      </c>
      <c r="F131" s="59" t="str">
        <f>IF(E131="","",E131*(1+'Paramétrage de base'!$I$22))</f>
        <v/>
      </c>
      <c r="G131" s="30"/>
      <c r="H131" s="30"/>
      <c r="I131" s="78"/>
    </row>
    <row r="132" spans="3:9" s="310" customFormat="1" ht="18" customHeight="1" x14ac:dyDescent="0.35">
      <c r="C132" s="313" t="s">
        <v>679</v>
      </c>
      <c r="D132" s="314">
        <v>0.4</v>
      </c>
      <c r="E132" s="59" t="str">
        <f>+IF(G132="x",'5. Tarifs alimentaires'!$H$14,IF(H132="x",'5. Tarifs alimentaires'!$H$15,IF(I132="x",'5. Tarifs alimentaires'!$H$16,"")))</f>
        <v/>
      </c>
      <c r="F132" s="59" t="str">
        <f>IF(E132="","",E132*(1+'Paramétrage de base'!$I$22))</f>
        <v/>
      </c>
      <c r="G132" s="30"/>
      <c r="H132" s="30"/>
      <c r="I132" s="78"/>
    </row>
    <row r="133" spans="3:9" s="310" customFormat="1" ht="18" customHeight="1" x14ac:dyDescent="0.35">
      <c r="C133" s="741" t="s">
        <v>680</v>
      </c>
      <c r="D133" s="742"/>
      <c r="E133" s="742"/>
      <c r="F133" s="742"/>
      <c r="G133" s="742"/>
      <c r="H133" s="742"/>
      <c r="I133" s="743"/>
    </row>
    <row r="134" spans="3:9" s="310" customFormat="1" ht="18" customHeight="1" x14ac:dyDescent="0.35">
      <c r="C134" s="313" t="s">
        <v>681</v>
      </c>
      <c r="D134" s="314">
        <v>0.24</v>
      </c>
      <c r="E134" s="59" t="str">
        <f>+IF(G134="x",'5. Tarifs alimentaires'!$H$14,IF(H134="x",'5. Tarifs alimentaires'!$H$15,IF(I134="x",'5. Tarifs alimentaires'!$H$16,"")))</f>
        <v/>
      </c>
      <c r="F134" s="59" t="str">
        <f>IF(E134="","",E134*(1+'Paramétrage de base'!$I$22))</f>
        <v/>
      </c>
      <c r="G134" s="30"/>
      <c r="H134" s="30"/>
      <c r="I134" s="78"/>
    </row>
    <row r="135" spans="3:9" s="310" customFormat="1" ht="18" customHeight="1" x14ac:dyDescent="0.35">
      <c r="C135" s="313" t="s">
        <v>682</v>
      </c>
      <c r="D135" s="314">
        <v>0.24</v>
      </c>
      <c r="E135" s="59" t="str">
        <f>+IF(G135="x",'5. Tarifs alimentaires'!$H$14,IF(H135="x",'5. Tarifs alimentaires'!$H$15,IF(I135="x",'5. Tarifs alimentaires'!$H$16,"")))</f>
        <v/>
      </c>
      <c r="F135" s="59" t="str">
        <f>IF(E135="","",E135*(1+'Paramétrage de base'!$I$22))</f>
        <v/>
      </c>
      <c r="G135" s="30"/>
      <c r="H135" s="30"/>
      <c r="I135" s="78"/>
    </row>
    <row r="136" spans="3:9" s="310" customFormat="1" ht="18" customHeight="1" x14ac:dyDescent="0.35">
      <c r="C136" s="313" t="s">
        <v>683</v>
      </c>
      <c r="D136" s="314">
        <v>0.24</v>
      </c>
      <c r="E136" s="59" t="str">
        <f>+IF(G136="x",'5. Tarifs alimentaires'!$H$14,IF(H136="x",'5. Tarifs alimentaires'!$H$15,IF(I136="x",'5. Tarifs alimentaires'!$H$16,"")))</f>
        <v/>
      </c>
      <c r="F136" s="59" t="str">
        <f>IF(E136="","",E136*(1+'Paramétrage de base'!$I$22))</f>
        <v/>
      </c>
      <c r="G136" s="30"/>
      <c r="H136" s="30"/>
      <c r="I136" s="78"/>
    </row>
    <row r="137" spans="3:9" s="310" customFormat="1" ht="18" customHeight="1" x14ac:dyDescent="0.35">
      <c r="C137" s="313" t="s">
        <v>684</v>
      </c>
      <c r="D137" s="314">
        <v>0.35</v>
      </c>
      <c r="E137" s="59" t="str">
        <f>+IF(G137="x",'5. Tarifs alimentaires'!$H$14,IF(H137="x",'5. Tarifs alimentaires'!$H$15,IF(I137="x",'5. Tarifs alimentaires'!$H$16,"")))</f>
        <v/>
      </c>
      <c r="F137" s="59" t="str">
        <f>IF(E137="","",E137*(1+'Paramétrage de base'!$I$22))</f>
        <v/>
      </c>
      <c r="G137" s="30"/>
      <c r="H137" s="30"/>
      <c r="I137" s="78"/>
    </row>
    <row r="138" spans="3:9" s="310" customFormat="1" ht="18" customHeight="1" x14ac:dyDescent="0.35">
      <c r="C138" s="313" t="s">
        <v>685</v>
      </c>
      <c r="D138" s="314">
        <v>0.35</v>
      </c>
      <c r="E138" s="59" t="str">
        <f>+IF(G138="x",'5. Tarifs alimentaires'!$H$14,IF(H138="x",'5. Tarifs alimentaires'!$H$15,IF(I138="x",'5. Tarifs alimentaires'!$H$16,"")))</f>
        <v/>
      </c>
      <c r="F138" s="59" t="str">
        <f>IF(E138="","",E138*(1+'Paramétrage de base'!$I$22))</f>
        <v/>
      </c>
      <c r="G138" s="30"/>
      <c r="H138" s="30"/>
      <c r="I138" s="78"/>
    </row>
    <row r="139" spans="3:9" s="310" customFormat="1" ht="18" customHeight="1" x14ac:dyDescent="0.35">
      <c r="C139" s="313" t="s">
        <v>686</v>
      </c>
      <c r="D139" s="314">
        <v>0.35</v>
      </c>
      <c r="E139" s="59" t="str">
        <f>+IF(G139="x",'5. Tarifs alimentaires'!$H$14,IF(H139="x",'5. Tarifs alimentaires'!$H$15,IF(I139="x",'5. Tarifs alimentaires'!$H$16,"")))</f>
        <v/>
      </c>
      <c r="F139" s="59" t="str">
        <f>IF(E139="","",E139*(1+'Paramétrage de base'!$I$22))</f>
        <v/>
      </c>
      <c r="G139" s="30"/>
      <c r="H139" s="30"/>
      <c r="I139" s="78"/>
    </row>
    <row r="140" spans="3:9" s="310" customFormat="1" ht="18" customHeight="1" x14ac:dyDescent="0.35">
      <c r="C140" s="313" t="s">
        <v>687</v>
      </c>
      <c r="D140" s="314">
        <v>0.35</v>
      </c>
      <c r="E140" s="59" t="str">
        <f>+IF(G140="x",'5. Tarifs alimentaires'!$H$14,IF(H140="x",'5. Tarifs alimentaires'!$H$15,IF(I140="x",'5. Tarifs alimentaires'!$H$16,"")))</f>
        <v/>
      </c>
      <c r="F140" s="59" t="str">
        <f>IF(E140="","",E140*(1+'Paramétrage de base'!$I$22))</f>
        <v/>
      </c>
      <c r="G140" s="30"/>
      <c r="H140" s="30"/>
      <c r="I140" s="78"/>
    </row>
    <row r="141" spans="3:9" s="310" customFormat="1" ht="18" customHeight="1" x14ac:dyDescent="0.35">
      <c r="C141" s="313" t="s">
        <v>688</v>
      </c>
      <c r="D141" s="314">
        <v>0.38</v>
      </c>
      <c r="E141" s="59" t="str">
        <f>+IF(G141="x",'5. Tarifs alimentaires'!$H$14,IF(H141="x",'5. Tarifs alimentaires'!$H$15,IF(I141="x",'5. Tarifs alimentaires'!$H$16,"")))</f>
        <v/>
      </c>
      <c r="F141" s="59" t="str">
        <f>IF(E141="","",E141*(1+'Paramétrage de base'!$I$22))</f>
        <v/>
      </c>
      <c r="G141" s="30"/>
      <c r="H141" s="30"/>
      <c r="I141" s="78"/>
    </row>
    <row r="142" spans="3:9" s="310" customFormat="1" ht="18" customHeight="1" x14ac:dyDescent="0.35">
      <c r="C142" s="313" t="s">
        <v>689</v>
      </c>
      <c r="D142" s="314">
        <v>0.35</v>
      </c>
      <c r="E142" s="59" t="str">
        <f>+IF(G142="x",'5. Tarifs alimentaires'!$H$14,IF(H142="x",'5. Tarifs alimentaires'!$H$15,IF(I142="x",'5. Tarifs alimentaires'!$H$16,"")))</f>
        <v/>
      </c>
      <c r="F142" s="59" t="str">
        <f>IF(E142="","",E142*(1+'Paramétrage de base'!$I$22))</f>
        <v/>
      </c>
      <c r="G142" s="30"/>
      <c r="H142" s="30"/>
      <c r="I142" s="78"/>
    </row>
    <row r="143" spans="3:9" s="310" customFormat="1" ht="18" customHeight="1" x14ac:dyDescent="0.35">
      <c r="C143" s="313" t="s">
        <v>690</v>
      </c>
      <c r="D143" s="314">
        <v>0.25</v>
      </c>
      <c r="E143" s="59" t="str">
        <f>+IF(G143="x",'5. Tarifs alimentaires'!$H$14,IF(H143="x",'5. Tarifs alimentaires'!$H$15,IF(I143="x",'5. Tarifs alimentaires'!$H$16,"")))</f>
        <v/>
      </c>
      <c r="F143" s="59" t="str">
        <f>IF(E143="","",E143*(1+'Paramétrage de base'!$I$22))</f>
        <v/>
      </c>
      <c r="G143" s="30"/>
      <c r="H143" s="30"/>
      <c r="I143" s="78"/>
    </row>
    <row r="144" spans="3:9" s="310" customFormat="1" ht="18" customHeight="1" x14ac:dyDescent="0.35">
      <c r="C144" s="313" t="s">
        <v>691</v>
      </c>
      <c r="D144" s="314">
        <v>0.35</v>
      </c>
      <c r="E144" s="59" t="str">
        <f>+IF(G144="x",'5. Tarifs alimentaires'!$H$14,IF(H144="x",'5. Tarifs alimentaires'!$H$15,IF(I144="x",'5. Tarifs alimentaires'!$H$16,"")))</f>
        <v/>
      </c>
      <c r="F144" s="59" t="str">
        <f>IF(E144="","",E144*(1+'Paramétrage de base'!$I$22))</f>
        <v/>
      </c>
      <c r="G144" s="30"/>
      <c r="H144" s="30"/>
      <c r="I144" s="78"/>
    </row>
    <row r="145" spans="3:9" s="310" customFormat="1" ht="18" customHeight="1" x14ac:dyDescent="0.35">
      <c r="C145" s="313" t="s">
        <v>692</v>
      </c>
      <c r="D145" s="314">
        <v>0.35</v>
      </c>
      <c r="E145" s="59" t="str">
        <f>+IF(G145="x",'5. Tarifs alimentaires'!$H$14,IF(H145="x",'5. Tarifs alimentaires'!$H$15,IF(I145="x",'5. Tarifs alimentaires'!$H$16,"")))</f>
        <v/>
      </c>
      <c r="F145" s="59" t="str">
        <f>IF(E145="","",E145*(1+'Paramétrage de base'!$I$22))</f>
        <v/>
      </c>
      <c r="G145" s="30"/>
      <c r="H145" s="30"/>
      <c r="I145" s="78"/>
    </row>
    <row r="146" spans="3:9" s="310" customFormat="1" ht="18" customHeight="1" x14ac:dyDescent="0.35">
      <c r="C146" s="313" t="s">
        <v>693</v>
      </c>
      <c r="D146" s="314">
        <v>0.35</v>
      </c>
      <c r="E146" s="59" t="str">
        <f>+IF(G146="x",'5. Tarifs alimentaires'!$H$14,IF(H146="x",'5. Tarifs alimentaires'!$H$15,IF(I146="x",'5. Tarifs alimentaires'!$H$16,"")))</f>
        <v/>
      </c>
      <c r="F146" s="59" t="str">
        <f>IF(E146="","",E146*(1+'Paramétrage de base'!$I$22))</f>
        <v/>
      </c>
      <c r="G146" s="30"/>
      <c r="H146" s="30"/>
      <c r="I146" s="78"/>
    </row>
    <row r="147" spans="3:9" s="310" customFormat="1" ht="18" customHeight="1" x14ac:dyDescent="0.35">
      <c r="C147" s="313" t="s">
        <v>694</v>
      </c>
      <c r="D147" s="314">
        <v>0.35</v>
      </c>
      <c r="E147" s="59" t="str">
        <f>+IF(G147="x",'5. Tarifs alimentaires'!$H$14,IF(H147="x",'5. Tarifs alimentaires'!$H$15,IF(I147="x",'5. Tarifs alimentaires'!$H$16,"")))</f>
        <v/>
      </c>
      <c r="F147" s="59" t="str">
        <f>IF(E147="","",E147*(1+'Paramétrage de base'!$I$22))</f>
        <v/>
      </c>
      <c r="G147" s="30"/>
      <c r="H147" s="30"/>
      <c r="I147" s="78"/>
    </row>
    <row r="148" spans="3:9" s="310" customFormat="1" ht="18" customHeight="1" x14ac:dyDescent="0.35">
      <c r="C148" s="741" t="s">
        <v>695</v>
      </c>
      <c r="D148" s="742"/>
      <c r="E148" s="742"/>
      <c r="F148" s="742"/>
      <c r="G148" s="742"/>
      <c r="H148" s="742"/>
      <c r="I148" s="743"/>
    </row>
    <row r="149" spans="3:9" s="310" customFormat="1" ht="18" customHeight="1" x14ac:dyDescent="0.35">
      <c r="C149" s="313" t="s">
        <v>696</v>
      </c>
      <c r="D149" s="314">
        <v>0.14000000000000001</v>
      </c>
      <c r="E149" s="59" t="str">
        <f>+IF(G149="x",'5. Tarifs alimentaires'!$H$14,IF(H149="x",'5. Tarifs alimentaires'!$H$15,IF(I149="x",'5. Tarifs alimentaires'!$H$16,"")))</f>
        <v/>
      </c>
      <c r="F149" s="59" t="str">
        <f>IF(E149="","",E149*(1+'Paramétrage de base'!$I$22))</f>
        <v/>
      </c>
      <c r="G149" s="30"/>
      <c r="H149" s="30"/>
      <c r="I149" s="78"/>
    </row>
    <row r="150" spans="3:9" s="310" customFormat="1" ht="18" customHeight="1" x14ac:dyDescent="0.35">
      <c r="C150" s="313" t="s">
        <v>697</v>
      </c>
      <c r="D150" s="314">
        <v>0.16</v>
      </c>
      <c r="E150" s="59" t="str">
        <f>+IF(G150="x",'5. Tarifs alimentaires'!$H$14,IF(H150="x",'5. Tarifs alimentaires'!$H$15,IF(I150="x",'5. Tarifs alimentaires'!$H$16,"")))</f>
        <v/>
      </c>
      <c r="F150" s="59" t="str">
        <f>IF(E150="","",E150*(1+'Paramétrage de base'!$I$22))</f>
        <v/>
      </c>
      <c r="G150" s="30"/>
      <c r="H150" s="30"/>
      <c r="I150" s="78"/>
    </row>
    <row r="151" spans="3:9" s="310" customFormat="1" ht="18" customHeight="1" x14ac:dyDescent="0.35">
      <c r="C151" s="313" t="s">
        <v>698</v>
      </c>
      <c r="D151" s="314">
        <v>0.16</v>
      </c>
      <c r="E151" s="59" t="str">
        <f>+IF(G151="x",'5. Tarifs alimentaires'!$H$14,IF(H151="x",'5. Tarifs alimentaires'!$H$15,IF(I151="x",'5. Tarifs alimentaires'!$H$16,"")))</f>
        <v/>
      </c>
      <c r="F151" s="59" t="str">
        <f>IF(E151="","",E151*(1+'Paramétrage de base'!$I$22))</f>
        <v/>
      </c>
      <c r="G151" s="30"/>
      <c r="H151" s="30"/>
      <c r="I151" s="78"/>
    </row>
    <row r="152" spans="3:9" s="310" customFormat="1" ht="18" customHeight="1" x14ac:dyDescent="0.35">
      <c r="C152" s="313" t="s">
        <v>699</v>
      </c>
      <c r="D152" s="314">
        <v>0.2</v>
      </c>
      <c r="E152" s="59" t="str">
        <f>+IF(G152="x",'5. Tarifs alimentaires'!$H$14,IF(H152="x",'5. Tarifs alimentaires'!$H$15,IF(I152="x",'5. Tarifs alimentaires'!$H$16,"")))</f>
        <v/>
      </c>
      <c r="F152" s="59" t="str">
        <f>IF(E152="","",E152*(1+'Paramétrage de base'!$I$22))</f>
        <v/>
      </c>
      <c r="G152" s="30"/>
      <c r="H152" s="30"/>
      <c r="I152" s="78"/>
    </row>
    <row r="153" spans="3:9" s="310" customFormat="1" ht="18" customHeight="1" x14ac:dyDescent="0.35">
      <c r="C153" s="313" t="s">
        <v>700</v>
      </c>
      <c r="D153" s="314">
        <v>0.18</v>
      </c>
      <c r="E153" s="59" t="str">
        <f>+IF(G153="x",'5. Tarifs alimentaires'!$H$14,IF(H153="x",'5. Tarifs alimentaires'!$H$15,IF(I153="x",'5. Tarifs alimentaires'!$H$16,"")))</f>
        <v/>
      </c>
      <c r="F153" s="59" t="str">
        <f>IF(E153="","",E153*(1+'Paramétrage de base'!$I$22))</f>
        <v/>
      </c>
      <c r="G153" s="30"/>
      <c r="H153" s="30"/>
      <c r="I153" s="78"/>
    </row>
    <row r="154" spans="3:9" s="310" customFormat="1" ht="18" customHeight="1" x14ac:dyDescent="0.35">
      <c r="C154" s="313" t="s">
        <v>701</v>
      </c>
      <c r="D154" s="314">
        <v>0.18</v>
      </c>
      <c r="E154" s="59" t="str">
        <f>+IF(G154="x",'5. Tarifs alimentaires'!$H$14,IF(H154="x",'5. Tarifs alimentaires'!$H$15,IF(I154="x",'5. Tarifs alimentaires'!$H$16,"")))</f>
        <v/>
      </c>
      <c r="F154" s="59" t="str">
        <f>IF(E154="","",E154*(1+'Paramétrage de base'!$I$22))</f>
        <v/>
      </c>
      <c r="G154" s="30"/>
      <c r="H154" s="30"/>
      <c r="I154" s="78"/>
    </row>
    <row r="155" spans="3:9" s="310" customFormat="1" ht="18" customHeight="1" x14ac:dyDescent="0.35">
      <c r="C155" s="313" t="s">
        <v>702</v>
      </c>
      <c r="D155" s="314">
        <v>0.25</v>
      </c>
      <c r="E155" s="59" t="str">
        <f>+IF(G155="x",'5. Tarifs alimentaires'!$H$14,IF(H155="x",'5. Tarifs alimentaires'!$H$15,IF(I155="x",'5. Tarifs alimentaires'!$H$16,"")))</f>
        <v/>
      </c>
      <c r="F155" s="59" t="str">
        <f>IF(E155="","",E155*(1+'Paramétrage de base'!$I$22))</f>
        <v/>
      </c>
      <c r="G155" s="30"/>
      <c r="H155" s="30"/>
      <c r="I155" s="78"/>
    </row>
    <row r="156" spans="3:9" s="310" customFormat="1" ht="18" customHeight="1" x14ac:dyDescent="0.35">
      <c r="C156" s="313" t="s">
        <v>703</v>
      </c>
      <c r="D156" s="314">
        <v>0.2</v>
      </c>
      <c r="E156" s="59" t="str">
        <f>+IF(G156="x",'5. Tarifs alimentaires'!$H$14,IF(H156="x",'5. Tarifs alimentaires'!$H$15,IF(I156="x",'5. Tarifs alimentaires'!$H$16,"")))</f>
        <v/>
      </c>
      <c r="F156" s="59" t="str">
        <f>IF(E156="","",E156*(1+'Paramétrage de base'!$I$22))</f>
        <v/>
      </c>
      <c r="G156" s="30"/>
      <c r="H156" s="30"/>
      <c r="I156" s="78"/>
    </row>
    <row r="157" spans="3:9" s="310" customFormat="1" ht="18" customHeight="1" x14ac:dyDescent="0.35">
      <c r="C157" s="741" t="s">
        <v>704</v>
      </c>
      <c r="D157" s="742"/>
      <c r="E157" s="742"/>
      <c r="F157" s="742"/>
      <c r="G157" s="742"/>
      <c r="H157" s="742"/>
      <c r="I157" s="743"/>
    </row>
    <row r="158" spans="3:9" s="310" customFormat="1" ht="18" customHeight="1" x14ac:dyDescent="0.35">
      <c r="C158" s="313" t="s">
        <v>705</v>
      </c>
      <c r="D158" s="314">
        <v>0.3</v>
      </c>
      <c r="E158" s="59" t="str">
        <f>+IF(G158="x",'5. Tarifs alimentaires'!$H$14,IF(H158="x",'5. Tarifs alimentaires'!$H$15,IF(I158="x",'5. Tarifs alimentaires'!$H$16,"")))</f>
        <v/>
      </c>
      <c r="F158" s="59" t="str">
        <f>IF(E158="","",E158*(1+'Paramétrage de base'!$I$22))</f>
        <v/>
      </c>
      <c r="G158" s="30"/>
      <c r="H158" s="30"/>
      <c r="I158" s="78"/>
    </row>
    <row r="159" spans="3:9" s="310" customFormat="1" ht="18" customHeight="1" x14ac:dyDescent="0.35">
      <c r="C159" s="313" t="s">
        <v>706</v>
      </c>
      <c r="D159" s="314">
        <v>0.35</v>
      </c>
      <c r="E159" s="59" t="str">
        <f>+IF(G159="x",'5. Tarifs alimentaires'!$H$14,IF(H159="x",'5. Tarifs alimentaires'!$H$15,IF(I159="x",'5. Tarifs alimentaires'!$H$16,"")))</f>
        <v/>
      </c>
      <c r="F159" s="59" t="str">
        <f>IF(E159="","",E159*(1+'Paramétrage de base'!$I$22))</f>
        <v/>
      </c>
      <c r="G159" s="30"/>
      <c r="H159" s="30"/>
      <c r="I159" s="78"/>
    </row>
    <row r="160" spans="3:9" s="310" customFormat="1" ht="18" customHeight="1" x14ac:dyDescent="0.35">
      <c r="C160" s="741" t="s">
        <v>707</v>
      </c>
      <c r="D160" s="742"/>
      <c r="E160" s="742"/>
      <c r="F160" s="742"/>
      <c r="G160" s="742"/>
      <c r="H160" s="742"/>
      <c r="I160" s="743"/>
    </row>
    <row r="161" spans="3:9" s="310" customFormat="1" ht="18" customHeight="1" x14ac:dyDescent="0.35">
      <c r="C161" s="313" t="s">
        <v>708</v>
      </c>
      <c r="D161" s="314">
        <v>0.4</v>
      </c>
      <c r="E161" s="59" t="str">
        <f>+IF(G161="x",'5. Tarifs alimentaires'!$H$14,IF(H161="x",'5. Tarifs alimentaires'!$H$15,IF(I161="x",'5. Tarifs alimentaires'!$H$16,"")))</f>
        <v/>
      </c>
      <c r="F161" s="59" t="str">
        <f>IF(E161="","",E161*(1+'Paramétrage de base'!$I$22))</f>
        <v/>
      </c>
      <c r="G161" s="30"/>
      <c r="H161" s="30"/>
      <c r="I161" s="78"/>
    </row>
    <row r="162" spans="3:9" s="310" customFormat="1" ht="18" customHeight="1" x14ac:dyDescent="0.35">
      <c r="C162" s="313" t="s">
        <v>709</v>
      </c>
      <c r="D162" s="314">
        <v>0.4</v>
      </c>
      <c r="E162" s="59" t="str">
        <f>+IF(G162="x",'5. Tarifs alimentaires'!$H$14,IF(H162="x",'5. Tarifs alimentaires'!$H$15,IF(I162="x",'5. Tarifs alimentaires'!$H$16,"")))</f>
        <v/>
      </c>
      <c r="F162" s="59" t="str">
        <f>IF(E162="","",E162*(1+'Paramétrage de base'!$I$22))</f>
        <v/>
      </c>
      <c r="G162" s="30"/>
      <c r="H162" s="30"/>
      <c r="I162" s="78"/>
    </row>
    <row r="163" spans="3:9" s="310" customFormat="1" ht="18" customHeight="1" x14ac:dyDescent="0.35">
      <c r="C163" s="313" t="s">
        <v>710</v>
      </c>
      <c r="D163" s="314">
        <v>0.4</v>
      </c>
      <c r="E163" s="59" t="str">
        <f>+IF(G163="x",'5. Tarifs alimentaires'!$H$14,IF(H163="x",'5. Tarifs alimentaires'!$H$15,IF(I163="x",'5. Tarifs alimentaires'!$H$16,"")))</f>
        <v/>
      </c>
      <c r="F163" s="59" t="str">
        <f>IF(E163="","",E163*(1+'Paramétrage de base'!$I$22))</f>
        <v/>
      </c>
      <c r="G163" s="30"/>
      <c r="H163" s="30"/>
      <c r="I163" s="78"/>
    </row>
    <row r="164" spans="3:9" s="310" customFormat="1" ht="18" customHeight="1" x14ac:dyDescent="0.35">
      <c r="C164" s="313" t="s">
        <v>711</v>
      </c>
      <c r="D164" s="314">
        <v>0.4</v>
      </c>
      <c r="E164" s="59" t="str">
        <f>+IF(G164="x",'5. Tarifs alimentaires'!$H$14,IF(H164="x",'5. Tarifs alimentaires'!$H$15,IF(I164="x",'5. Tarifs alimentaires'!$H$16,"")))</f>
        <v/>
      </c>
      <c r="F164" s="59" t="str">
        <f>IF(E164="","",E164*(1+'Paramétrage de base'!$I$22))</f>
        <v/>
      </c>
      <c r="G164" s="30"/>
      <c r="H164" s="30"/>
      <c r="I164" s="78"/>
    </row>
    <row r="165" spans="3:9" s="310" customFormat="1" ht="18" customHeight="1" x14ac:dyDescent="0.35">
      <c r="C165" s="313" t="s">
        <v>712</v>
      </c>
      <c r="D165" s="314">
        <v>0.4</v>
      </c>
      <c r="E165" s="59" t="str">
        <f>+IF(G165="x",'5. Tarifs alimentaires'!$H$14,IF(H165="x",'5. Tarifs alimentaires'!$H$15,IF(I165="x",'5. Tarifs alimentaires'!$H$16,"")))</f>
        <v/>
      </c>
      <c r="F165" s="59" t="str">
        <f>IF(E165="","",E165*(1+'Paramétrage de base'!$I$22))</f>
        <v/>
      </c>
      <c r="G165" s="30"/>
      <c r="H165" s="30"/>
      <c r="I165" s="78"/>
    </row>
    <row r="166" spans="3:9" s="310" customFormat="1" ht="18" customHeight="1" x14ac:dyDescent="0.35">
      <c r="C166" s="741" t="s">
        <v>713</v>
      </c>
      <c r="D166" s="742"/>
      <c r="E166" s="742"/>
      <c r="F166" s="742"/>
      <c r="G166" s="742"/>
      <c r="H166" s="742"/>
      <c r="I166" s="743"/>
    </row>
    <row r="167" spans="3:9" s="310" customFormat="1" ht="18" customHeight="1" x14ac:dyDescent="0.35">
      <c r="C167" s="313" t="s">
        <v>714</v>
      </c>
      <c r="D167" s="314">
        <v>0.35</v>
      </c>
      <c r="E167" s="59" t="str">
        <f>+IF(G167="x",'5. Tarifs alimentaires'!$H$14,IF(H167="x",'5. Tarifs alimentaires'!$H$15,IF(I167="x",'5. Tarifs alimentaires'!$H$16,"")))</f>
        <v/>
      </c>
      <c r="F167" s="59" t="str">
        <f>IF(E167="","",E167*(1+'Paramétrage de base'!$I$22))</f>
        <v/>
      </c>
      <c r="G167" s="30"/>
      <c r="H167" s="30"/>
      <c r="I167" s="78"/>
    </row>
    <row r="168" spans="3:9" s="310" customFormat="1" ht="18" customHeight="1" x14ac:dyDescent="0.35">
      <c r="C168" s="313" t="s">
        <v>715</v>
      </c>
      <c r="D168" s="314">
        <v>0.4</v>
      </c>
      <c r="E168" s="59" t="str">
        <f>+IF(G168="x",'5. Tarifs alimentaires'!$H$14,IF(H168="x",'5. Tarifs alimentaires'!$H$15,IF(I168="x",'5. Tarifs alimentaires'!$H$16,"")))</f>
        <v/>
      </c>
      <c r="F168" s="59" t="str">
        <f>IF(E168="","",E168*(1+'Paramétrage de base'!$I$22))</f>
        <v/>
      </c>
      <c r="G168" s="30"/>
      <c r="H168" s="30"/>
      <c r="I168" s="78"/>
    </row>
    <row r="169" spans="3:9" s="310" customFormat="1" ht="18" customHeight="1" x14ac:dyDescent="0.35">
      <c r="C169" s="313" t="s">
        <v>716</v>
      </c>
      <c r="D169" s="314">
        <v>0.35</v>
      </c>
      <c r="E169" s="59" t="str">
        <f>+IF(G169="x",'5. Tarifs alimentaires'!$H$14,IF(H169="x",'5. Tarifs alimentaires'!$H$15,IF(I169="x",'5. Tarifs alimentaires'!$H$16,"")))</f>
        <v/>
      </c>
      <c r="F169" s="59" t="str">
        <f>IF(E169="","",E169*(1+'Paramétrage de base'!$I$22))</f>
        <v/>
      </c>
      <c r="G169" s="30"/>
      <c r="H169" s="30"/>
      <c r="I169" s="78"/>
    </row>
    <row r="170" spans="3:9" s="310" customFormat="1" ht="18" customHeight="1" x14ac:dyDescent="0.35">
      <c r="C170" s="313" t="s">
        <v>717</v>
      </c>
      <c r="D170" s="314">
        <v>0.35</v>
      </c>
      <c r="E170" s="59" t="str">
        <f>+IF(G170="x",'5. Tarifs alimentaires'!$H$14,IF(H170="x",'5. Tarifs alimentaires'!$H$15,IF(I170="x",'5. Tarifs alimentaires'!$H$16,"")))</f>
        <v/>
      </c>
      <c r="F170" s="59" t="str">
        <f>IF(E170="","",E170*(1+'Paramétrage de base'!$I$22))</f>
        <v/>
      </c>
      <c r="G170" s="30"/>
      <c r="H170" s="30"/>
      <c r="I170" s="78"/>
    </row>
    <row r="171" spans="3:9" s="310" customFormat="1" ht="18" customHeight="1" x14ac:dyDescent="0.35">
      <c r="C171" s="313" t="s">
        <v>718</v>
      </c>
      <c r="D171" s="314">
        <v>0.35</v>
      </c>
      <c r="E171" s="59" t="str">
        <f>+IF(G171="x",'5. Tarifs alimentaires'!$H$14,IF(H171="x",'5. Tarifs alimentaires'!$H$15,IF(I171="x",'5. Tarifs alimentaires'!$H$16,"")))</f>
        <v/>
      </c>
      <c r="F171" s="59" t="str">
        <f>IF(E171="","",E171*(1+'Paramétrage de base'!$I$22))</f>
        <v/>
      </c>
      <c r="G171" s="30"/>
      <c r="H171" s="30"/>
      <c r="I171" s="78"/>
    </row>
    <row r="172" spans="3:9" s="310" customFormat="1" ht="18" customHeight="1" x14ac:dyDescent="0.35">
      <c r="C172" s="313" t="s">
        <v>719</v>
      </c>
      <c r="D172" s="314">
        <v>0.35</v>
      </c>
      <c r="E172" s="59" t="str">
        <f>+IF(G172="x",'5. Tarifs alimentaires'!$H$14,IF(H172="x",'5. Tarifs alimentaires'!$H$15,IF(I172="x",'5. Tarifs alimentaires'!$H$16,"")))</f>
        <v/>
      </c>
      <c r="F172" s="59" t="str">
        <f>IF(E172="","",E172*(1+'Paramétrage de base'!$I$22))</f>
        <v/>
      </c>
      <c r="G172" s="30"/>
      <c r="H172" s="30"/>
      <c r="I172" s="78"/>
    </row>
    <row r="173" spans="3:9" s="310" customFormat="1" ht="18" customHeight="1" x14ac:dyDescent="0.35">
      <c r="C173" s="741" t="s">
        <v>551</v>
      </c>
      <c r="D173" s="742"/>
      <c r="E173" s="742"/>
      <c r="F173" s="742"/>
      <c r="G173" s="742"/>
      <c r="H173" s="742"/>
      <c r="I173" s="743"/>
    </row>
    <row r="174" spans="3:9" s="310" customFormat="1" ht="18" customHeight="1" x14ac:dyDescent="0.35">
      <c r="C174" s="66"/>
      <c r="D174" s="69"/>
      <c r="E174" s="59" t="str">
        <f>+IF(G174="x",'5. Tarifs alimentaires'!$H$14,IF(H174="x",'5. Tarifs alimentaires'!$H$15,IF(I174="x",'5. Tarifs alimentaires'!$H$16,"")))</f>
        <v/>
      </c>
      <c r="F174" s="59" t="str">
        <f>IF(E174="","",E174*(1+'Paramétrage de base'!$I$22))</f>
        <v/>
      </c>
      <c r="G174" s="30"/>
      <c r="H174" s="30"/>
      <c r="I174" s="78"/>
    </row>
    <row r="175" spans="3:9" s="310" customFormat="1" ht="18" customHeight="1" x14ac:dyDescent="0.35">
      <c r="C175" s="66"/>
      <c r="D175" s="69"/>
      <c r="E175" s="59" t="str">
        <f>+IF(G175="x",'5. Tarifs alimentaires'!$H$14,IF(H175="x",'5. Tarifs alimentaires'!$H$15,IF(I175="x",'5. Tarifs alimentaires'!$H$16,"")))</f>
        <v/>
      </c>
      <c r="F175" s="59" t="str">
        <f>IF(E175="","",E175*(1+'Paramétrage de base'!$I$22))</f>
        <v/>
      </c>
      <c r="G175" s="30"/>
      <c r="H175" s="30"/>
      <c r="I175" s="78"/>
    </row>
    <row r="176" spans="3:9" s="310" customFormat="1" ht="18" customHeight="1" x14ac:dyDescent="0.35">
      <c r="C176" s="66"/>
      <c r="D176" s="69"/>
      <c r="E176" s="59" t="str">
        <f>+IF(G176="x",'5. Tarifs alimentaires'!$H$14,IF(H176="x",'5. Tarifs alimentaires'!$H$15,IF(I176="x",'5. Tarifs alimentaires'!$H$16,"")))</f>
        <v/>
      </c>
      <c r="F176" s="59" t="str">
        <f>IF(E176="","",E176*(1+'Paramétrage de base'!$I$22))</f>
        <v/>
      </c>
      <c r="G176" s="30"/>
      <c r="H176" s="30"/>
      <c r="I176" s="78"/>
    </row>
    <row r="177" spans="3:9" s="310" customFormat="1" ht="18" customHeight="1" x14ac:dyDescent="0.35">
      <c r="C177" s="66"/>
      <c r="D177" s="69"/>
      <c r="E177" s="59" t="str">
        <f>+IF(G177="x",'5. Tarifs alimentaires'!$H$14,IF(H177="x",'5. Tarifs alimentaires'!$H$15,IF(I177="x",'5. Tarifs alimentaires'!$H$16,"")))</f>
        <v/>
      </c>
      <c r="F177" s="59" t="str">
        <f>IF(E177="","",E177*(1+'Paramétrage de base'!$I$22))</f>
        <v/>
      </c>
      <c r="G177" s="30"/>
      <c r="H177" s="30"/>
      <c r="I177" s="78"/>
    </row>
    <row r="178" spans="3:9" s="310" customFormat="1" ht="18" customHeight="1" x14ac:dyDescent="0.35">
      <c r="C178" s="66"/>
      <c r="D178" s="69"/>
      <c r="E178" s="59" t="str">
        <f>+IF(G178="x",'5. Tarifs alimentaires'!$H$14,IF(H178="x",'5. Tarifs alimentaires'!$H$15,IF(I178="x",'5. Tarifs alimentaires'!$H$16,"")))</f>
        <v/>
      </c>
      <c r="F178" s="59" t="str">
        <f>IF(E178="","",E178*(1+'Paramétrage de base'!$I$22))</f>
        <v/>
      </c>
      <c r="G178" s="30"/>
      <c r="H178" s="30"/>
      <c r="I178" s="78"/>
    </row>
    <row r="179" spans="3:9" s="310" customFormat="1" ht="18" customHeight="1" x14ac:dyDescent="0.35">
      <c r="C179" s="66"/>
      <c r="D179" s="69"/>
      <c r="E179" s="59" t="str">
        <f>+IF(G179="x",'5. Tarifs alimentaires'!$H$14,IF(H179="x",'5. Tarifs alimentaires'!$H$15,IF(I179="x",'5. Tarifs alimentaires'!$H$16,"")))</f>
        <v/>
      </c>
      <c r="F179" s="59" t="str">
        <f>IF(E179="","",E179*(1+'Paramétrage de base'!$I$22))</f>
        <v/>
      </c>
      <c r="G179" s="30"/>
      <c r="H179" s="30"/>
      <c r="I179" s="78"/>
    </row>
    <row r="180" spans="3:9" s="310" customFormat="1" ht="18" customHeight="1" x14ac:dyDescent="0.35">
      <c r="C180" s="66"/>
      <c r="D180" s="69"/>
      <c r="E180" s="59" t="str">
        <f>+IF(G180="x",'5. Tarifs alimentaires'!$H$14,IF(H180="x",'5. Tarifs alimentaires'!$H$15,IF(I180="x",'5. Tarifs alimentaires'!$H$16,"")))</f>
        <v/>
      </c>
      <c r="F180" s="59" t="str">
        <f>IF(E180="","",E180*(1+'Paramétrage de base'!$I$22))</f>
        <v/>
      </c>
      <c r="G180" s="30"/>
      <c r="H180" s="30"/>
      <c r="I180" s="78"/>
    </row>
    <row r="181" spans="3:9" s="310" customFormat="1" ht="18" customHeight="1" x14ac:dyDescent="0.35">
      <c r="C181" s="66"/>
      <c r="D181" s="69"/>
      <c r="E181" s="59" t="str">
        <f>+IF(G181="x",'5. Tarifs alimentaires'!$H$14,IF(H181="x",'5. Tarifs alimentaires'!$H$15,IF(I181="x",'5. Tarifs alimentaires'!$H$16,"")))</f>
        <v/>
      </c>
      <c r="F181" s="59" t="str">
        <f>IF(E181="","",E181*(1+'Paramétrage de base'!$I$22))</f>
        <v/>
      </c>
      <c r="G181" s="30"/>
      <c r="H181" s="30"/>
      <c r="I181" s="78"/>
    </row>
    <row r="182" spans="3:9" s="310" customFormat="1" ht="18" customHeight="1" x14ac:dyDescent="0.35">
      <c r="C182" s="66"/>
      <c r="D182" s="69"/>
      <c r="E182" s="59" t="str">
        <f>+IF(G182="x",'5. Tarifs alimentaires'!$H$14,IF(H182="x",'5. Tarifs alimentaires'!$H$15,IF(I182="x",'5. Tarifs alimentaires'!$H$16,"")))</f>
        <v/>
      </c>
      <c r="F182" s="59" t="str">
        <f>IF(E182="","",E182*(1+'Paramétrage de base'!$I$22))</f>
        <v/>
      </c>
      <c r="G182" s="30"/>
      <c r="H182" s="30"/>
      <c r="I182" s="78"/>
    </row>
    <row r="183" spans="3:9" s="310" customFormat="1" ht="18" customHeight="1" x14ac:dyDescent="0.35">
      <c r="C183" s="66"/>
      <c r="D183" s="69"/>
      <c r="E183" s="59" t="str">
        <f>+IF(G183="x",'5. Tarifs alimentaires'!$H$14,IF(H183="x",'5. Tarifs alimentaires'!$H$15,IF(I183="x",'5. Tarifs alimentaires'!$H$16,"")))</f>
        <v/>
      </c>
      <c r="F183" s="59" t="str">
        <f>IF(E183="","",E183*(1+'Paramétrage de base'!$I$22))</f>
        <v/>
      </c>
      <c r="G183" s="30"/>
      <c r="H183" s="30"/>
      <c r="I183" s="78"/>
    </row>
    <row r="184" spans="3:9" s="310" customFormat="1" ht="18" customHeight="1" x14ac:dyDescent="0.35">
      <c r="C184" s="66"/>
      <c r="D184" s="69"/>
      <c r="E184" s="59" t="str">
        <f>+IF(G184="x",'5. Tarifs alimentaires'!$H$14,IF(H184="x",'5. Tarifs alimentaires'!$H$15,IF(I184="x",'5. Tarifs alimentaires'!$H$16,"")))</f>
        <v/>
      </c>
      <c r="F184" s="59" t="str">
        <f>IF(E184="","",E184*(1+'Paramétrage de base'!$I$22))</f>
        <v/>
      </c>
      <c r="G184" s="30"/>
      <c r="H184" s="30"/>
      <c r="I184" s="78"/>
    </row>
    <row r="185" spans="3:9" s="310" customFormat="1" ht="18" customHeight="1" x14ac:dyDescent="0.35">
      <c r="C185" s="66"/>
      <c r="D185" s="69"/>
      <c r="E185" s="59" t="str">
        <f>+IF(G185="x",'5. Tarifs alimentaires'!$H$14,IF(H185="x",'5. Tarifs alimentaires'!$H$15,IF(I185="x",'5. Tarifs alimentaires'!$H$16,"")))</f>
        <v/>
      </c>
      <c r="F185" s="59" t="str">
        <f>IF(E185="","",E185*(1+'Paramétrage de base'!$I$22))</f>
        <v/>
      </c>
      <c r="G185" s="30"/>
      <c r="H185" s="30"/>
      <c r="I185" s="78"/>
    </row>
    <row r="186" spans="3:9" s="310" customFormat="1" ht="18" customHeight="1" x14ac:dyDescent="0.35">
      <c r="C186" s="66"/>
      <c r="D186" s="69"/>
      <c r="E186" s="59" t="str">
        <f>+IF(G186="x",'5. Tarifs alimentaires'!$H$14,IF(H186="x",'5. Tarifs alimentaires'!$H$15,IF(I186="x",'5. Tarifs alimentaires'!$H$16,"")))</f>
        <v/>
      </c>
      <c r="F186" s="59" t="str">
        <f>IF(E186="","",E186*(1+'Paramétrage de base'!$I$22))</f>
        <v/>
      </c>
      <c r="G186" s="30"/>
      <c r="H186" s="30"/>
      <c r="I186" s="78"/>
    </row>
    <row r="187" spans="3:9" s="310" customFormat="1" ht="18" customHeight="1" x14ac:dyDescent="0.35">
      <c r="C187" s="66"/>
      <c r="D187" s="69"/>
      <c r="E187" s="59" t="str">
        <f>+IF(G187="x",'5. Tarifs alimentaires'!$H$14,IF(H187="x",'5. Tarifs alimentaires'!$H$15,IF(I187="x",'5. Tarifs alimentaires'!$H$16,"")))</f>
        <v/>
      </c>
      <c r="F187" s="59" t="str">
        <f>IF(E187="","",E187*(1+'Paramétrage de base'!$I$22))</f>
        <v/>
      </c>
      <c r="G187" s="30"/>
      <c r="H187" s="30"/>
      <c r="I187" s="78"/>
    </row>
    <row r="188" spans="3:9" s="310" customFormat="1" ht="18" customHeight="1" x14ac:dyDescent="0.35">
      <c r="C188" s="66"/>
      <c r="D188" s="69"/>
      <c r="E188" s="59" t="str">
        <f>+IF(G188="x",'5. Tarifs alimentaires'!$H$14,IF(H188="x",'5. Tarifs alimentaires'!$H$15,IF(I188="x",'5. Tarifs alimentaires'!$H$16,"")))</f>
        <v/>
      </c>
      <c r="F188" s="59" t="str">
        <f>IF(E188="","",E188*(1+'Paramétrage de base'!$I$22))</f>
        <v/>
      </c>
      <c r="G188" s="30"/>
      <c r="H188" s="30"/>
      <c r="I188" s="78"/>
    </row>
    <row r="189" spans="3:9" s="310" customFormat="1" ht="18" customHeight="1" x14ac:dyDescent="0.35">
      <c r="C189" s="66"/>
      <c r="D189" s="69"/>
      <c r="E189" s="59" t="str">
        <f>+IF(G189="x",'5. Tarifs alimentaires'!$H$14,IF(H189="x",'5. Tarifs alimentaires'!$H$15,IF(I189="x",'5. Tarifs alimentaires'!$H$16,"")))</f>
        <v/>
      </c>
      <c r="F189" s="59" t="str">
        <f>IF(E189="","",E189*(1+'Paramétrage de base'!$I$22))</f>
        <v/>
      </c>
      <c r="G189" s="30"/>
      <c r="H189" s="30"/>
      <c r="I189" s="78"/>
    </row>
    <row r="190" spans="3:9" s="310" customFormat="1" ht="18" customHeight="1" x14ac:dyDescent="0.35">
      <c r="C190" s="66"/>
      <c r="D190" s="69"/>
      <c r="E190" s="59" t="str">
        <f>+IF(G190="x",'5. Tarifs alimentaires'!$H$14,IF(H190="x",'5. Tarifs alimentaires'!$H$15,IF(I190="x",'5. Tarifs alimentaires'!$H$16,"")))</f>
        <v/>
      </c>
      <c r="F190" s="59" t="str">
        <f>IF(E190="","",E190*(1+'Paramétrage de base'!$I$22))</f>
        <v/>
      </c>
      <c r="G190" s="30"/>
      <c r="H190" s="30"/>
      <c r="I190" s="78"/>
    </row>
    <row r="191" spans="3:9" s="310" customFormat="1" ht="18" customHeight="1" x14ac:dyDescent="0.35">
      <c r="C191" s="66"/>
      <c r="D191" s="69"/>
      <c r="E191" s="59" t="str">
        <f>+IF(G191="x",'5. Tarifs alimentaires'!$H$14,IF(H191="x",'5. Tarifs alimentaires'!$H$15,IF(I191="x",'5. Tarifs alimentaires'!$H$16,"")))</f>
        <v/>
      </c>
      <c r="F191" s="59" t="str">
        <f>IF(E191="","",E191*(1+'Paramétrage de base'!$I$22))</f>
        <v/>
      </c>
      <c r="G191" s="30"/>
      <c r="H191" s="30"/>
      <c r="I191" s="78"/>
    </row>
    <row r="192" spans="3:9" s="310" customFormat="1" ht="18" customHeight="1" x14ac:dyDescent="0.35">
      <c r="C192" s="66"/>
      <c r="D192" s="69"/>
      <c r="E192" s="59" t="str">
        <f>+IF(G192="x",'5. Tarifs alimentaires'!$H$14,IF(H192="x",'5. Tarifs alimentaires'!$H$15,IF(I192="x",'5. Tarifs alimentaires'!$H$16,"")))</f>
        <v/>
      </c>
      <c r="F192" s="59" t="str">
        <f>IF(E192="","",E192*(1+'Paramétrage de base'!$I$22))</f>
        <v/>
      </c>
      <c r="G192" s="30"/>
      <c r="H192" s="30"/>
      <c r="I192" s="78"/>
    </row>
    <row r="193" spans="3:9" s="310" customFormat="1" ht="18" customHeight="1" x14ac:dyDescent="0.35">
      <c r="C193" s="66"/>
      <c r="D193" s="69"/>
      <c r="E193" s="59" t="str">
        <f>+IF(G193="x",'5. Tarifs alimentaires'!$H$14,IF(H193="x",'5. Tarifs alimentaires'!$H$15,IF(I193="x",'5. Tarifs alimentaires'!$H$16,"")))</f>
        <v/>
      </c>
      <c r="F193" s="59" t="str">
        <f>IF(E193="","",E193*(1+'Paramétrage de base'!$I$22))</f>
        <v/>
      </c>
      <c r="G193" s="30"/>
      <c r="H193" s="30"/>
      <c r="I193" s="78"/>
    </row>
    <row r="194" spans="3:9" s="310" customFormat="1" ht="18" customHeight="1" x14ac:dyDescent="0.35">
      <c r="C194" s="66"/>
      <c r="D194" s="69"/>
      <c r="E194" s="59" t="str">
        <f>+IF(G194="x",'5. Tarifs alimentaires'!$H$14,IF(H194="x",'5. Tarifs alimentaires'!$H$15,IF(I194="x",'5. Tarifs alimentaires'!$H$16,"")))</f>
        <v/>
      </c>
      <c r="F194" s="59" t="str">
        <f>IF(E194="","",E194*(1+'Paramétrage de base'!$I$22))</f>
        <v/>
      </c>
      <c r="G194" s="30"/>
      <c r="H194" s="30"/>
      <c r="I194" s="78"/>
    </row>
    <row r="195" spans="3:9" s="310" customFormat="1" ht="18" customHeight="1" x14ac:dyDescent="0.35">
      <c r="C195" s="66"/>
      <c r="D195" s="69"/>
      <c r="E195" s="59" t="str">
        <f>+IF(G195="x",'5. Tarifs alimentaires'!$H$14,IF(H195="x",'5. Tarifs alimentaires'!$H$15,IF(I195="x",'5. Tarifs alimentaires'!$H$16,"")))</f>
        <v/>
      </c>
      <c r="F195" s="59" t="str">
        <f>IF(E195="","",E195*(1+'Paramétrage de base'!$I$22))</f>
        <v/>
      </c>
      <c r="G195" s="30"/>
      <c r="H195" s="30"/>
      <c r="I195" s="78"/>
    </row>
    <row r="196" spans="3:9" s="310" customFormat="1" ht="18" customHeight="1" x14ac:dyDescent="0.35">
      <c r="C196" s="66"/>
      <c r="D196" s="69"/>
      <c r="E196" s="59" t="str">
        <f>+IF(G196="x",'5. Tarifs alimentaires'!$H$14,IF(H196="x",'5. Tarifs alimentaires'!$H$15,IF(I196="x",'5. Tarifs alimentaires'!$H$16,"")))</f>
        <v/>
      </c>
      <c r="F196" s="59" t="str">
        <f>IF(E196="","",E196*(1+'Paramétrage de base'!$I$22))</f>
        <v/>
      </c>
      <c r="G196" s="30"/>
      <c r="H196" s="30"/>
      <c r="I196" s="78"/>
    </row>
    <row r="197" spans="3:9" s="310" customFormat="1" ht="18" customHeight="1" x14ac:dyDescent="0.35">
      <c r="C197" s="66"/>
      <c r="D197" s="69"/>
      <c r="E197" s="59" t="str">
        <f>+IF(G197="x",'5. Tarifs alimentaires'!$H$14,IF(H197="x",'5. Tarifs alimentaires'!$H$15,IF(I197="x",'5. Tarifs alimentaires'!$H$16,"")))</f>
        <v/>
      </c>
      <c r="F197" s="59" t="str">
        <f>IF(E197="","",E197*(1+'Paramétrage de base'!$I$22))</f>
        <v/>
      </c>
      <c r="G197" s="30"/>
      <c r="H197" s="30"/>
      <c r="I197" s="78"/>
    </row>
    <row r="198" spans="3:9" s="310" customFormat="1" ht="18" customHeight="1" x14ac:dyDescent="0.35">
      <c r="C198" s="66"/>
      <c r="D198" s="69"/>
      <c r="E198" s="59" t="str">
        <f>+IF(G198="x",'5. Tarifs alimentaires'!$H$14,IF(H198="x",'5. Tarifs alimentaires'!$H$15,IF(I198="x",'5. Tarifs alimentaires'!$H$16,"")))</f>
        <v/>
      </c>
      <c r="F198" s="59" t="str">
        <f>IF(E198="","",E198*(1+'Paramétrage de base'!$I$22))</f>
        <v/>
      </c>
      <c r="G198" s="30"/>
      <c r="H198" s="30"/>
      <c r="I198" s="78"/>
    </row>
    <row r="199" spans="3:9" s="310" customFormat="1" ht="18" customHeight="1" x14ac:dyDescent="0.35">
      <c r="C199" s="66"/>
      <c r="D199" s="69"/>
      <c r="E199" s="59" t="str">
        <f>+IF(G199="x",'5. Tarifs alimentaires'!$H$14,IF(H199="x",'5. Tarifs alimentaires'!$H$15,IF(I199="x",'5. Tarifs alimentaires'!$H$16,"")))</f>
        <v/>
      </c>
      <c r="F199" s="59" t="str">
        <f>IF(E199="","",E199*(1+'Paramétrage de base'!$I$22))</f>
        <v/>
      </c>
      <c r="G199" s="30"/>
      <c r="H199" s="30"/>
      <c r="I199" s="78"/>
    </row>
    <row r="200" spans="3:9" s="310" customFormat="1" ht="18" customHeight="1" x14ac:dyDescent="0.35">
      <c r="C200" s="66"/>
      <c r="D200" s="69"/>
      <c r="E200" s="59" t="str">
        <f>+IF(G200="x",'5. Tarifs alimentaires'!$H$14,IF(H200="x",'5. Tarifs alimentaires'!$H$15,IF(I200="x",'5. Tarifs alimentaires'!$H$16,"")))</f>
        <v/>
      </c>
      <c r="F200" s="59" t="str">
        <f>IF(E200="","",E200*(1+'Paramétrage de base'!$I$22))</f>
        <v/>
      </c>
      <c r="G200" s="30"/>
      <c r="H200" s="30"/>
      <c r="I200" s="78"/>
    </row>
    <row r="201" spans="3:9" s="310" customFormat="1" ht="18" customHeight="1" x14ac:dyDescent="0.35">
      <c r="C201" s="66"/>
      <c r="D201" s="69"/>
      <c r="E201" s="59" t="str">
        <f>+IF(G201="x",'5. Tarifs alimentaires'!$H$14,IF(H201="x",'5. Tarifs alimentaires'!$H$15,IF(I201="x",'5. Tarifs alimentaires'!$H$16,"")))</f>
        <v/>
      </c>
      <c r="F201" s="59" t="str">
        <f>IF(E201="","",E201*(1+'Paramétrage de base'!$I$22))</f>
        <v/>
      </c>
      <c r="G201" s="30"/>
      <c r="H201" s="30"/>
      <c r="I201" s="78"/>
    </row>
    <row r="202" spans="3:9" s="310" customFormat="1" ht="18" customHeight="1" x14ac:dyDescent="0.35">
      <c r="C202" s="66"/>
      <c r="D202" s="69"/>
      <c r="E202" s="59" t="str">
        <f>+IF(G202="x",'5. Tarifs alimentaires'!$H$14,IF(H202="x",'5. Tarifs alimentaires'!$H$15,IF(I202="x",'5. Tarifs alimentaires'!$H$16,"")))</f>
        <v/>
      </c>
      <c r="F202" s="59" t="str">
        <f>IF(E202="","",E202*(1+'Paramétrage de base'!$I$22))</f>
        <v/>
      </c>
      <c r="G202" s="30"/>
      <c r="H202" s="30"/>
      <c r="I202" s="78"/>
    </row>
    <row r="203" spans="3:9" s="310" customFormat="1" ht="18" customHeight="1" x14ac:dyDescent="0.35">
      <c r="C203" s="66"/>
      <c r="D203" s="69"/>
      <c r="E203" s="59" t="str">
        <f>+IF(G203="x",'5. Tarifs alimentaires'!$H$14,IF(H203="x",'5. Tarifs alimentaires'!$H$15,IF(I203="x",'5. Tarifs alimentaires'!$H$16,"")))</f>
        <v/>
      </c>
      <c r="F203" s="59" t="str">
        <f>IF(E203="","",E203*(1+'Paramétrage de base'!$I$22))</f>
        <v/>
      </c>
      <c r="G203" s="30"/>
      <c r="H203" s="30"/>
      <c r="I203" s="78"/>
    </row>
    <row r="204" spans="3:9" s="310" customFormat="1" ht="18" customHeight="1" x14ac:dyDescent="0.35">
      <c r="C204" s="66"/>
      <c r="D204" s="69"/>
      <c r="E204" s="59" t="str">
        <f>+IF(G204="x",'5. Tarifs alimentaires'!$H$14,IF(H204="x",'5. Tarifs alimentaires'!$H$15,IF(I204="x",'5. Tarifs alimentaires'!$H$16,"")))</f>
        <v/>
      </c>
      <c r="F204" s="59" t="str">
        <f>IF(E204="","",E204*(1+'Paramétrage de base'!$I$22))</f>
        <v/>
      </c>
      <c r="G204" s="30"/>
      <c r="H204" s="30"/>
      <c r="I204" s="78"/>
    </row>
    <row r="205" spans="3:9" s="310" customFormat="1" ht="18" customHeight="1" x14ac:dyDescent="0.35">
      <c r="C205" s="66"/>
      <c r="D205" s="69"/>
      <c r="E205" s="59" t="str">
        <f>+IF(G205="x",'5. Tarifs alimentaires'!$H$14,IF(H205="x",'5. Tarifs alimentaires'!$H$15,IF(I205="x",'5. Tarifs alimentaires'!$H$16,"")))</f>
        <v/>
      </c>
      <c r="F205" s="59" t="str">
        <f>IF(E205="","",E205*(1+'Paramétrage de base'!$I$22))</f>
        <v/>
      </c>
      <c r="G205" s="30"/>
      <c r="H205" s="30"/>
      <c r="I205" s="78"/>
    </row>
    <row r="206" spans="3:9" s="310" customFormat="1" ht="18" customHeight="1" x14ac:dyDescent="0.35">
      <c r="C206" s="66"/>
      <c r="D206" s="69"/>
      <c r="E206" s="59" t="str">
        <f>+IF(G206="x",'5. Tarifs alimentaires'!$H$14,IF(H206="x",'5. Tarifs alimentaires'!$H$15,IF(I206="x",'5. Tarifs alimentaires'!$H$16,"")))</f>
        <v/>
      </c>
      <c r="F206" s="59" t="str">
        <f>IF(E206="","",E206*(1+'Paramétrage de base'!$I$22))</f>
        <v/>
      </c>
      <c r="G206" s="30"/>
      <c r="H206" s="30"/>
      <c r="I206" s="78"/>
    </row>
    <row r="207" spans="3:9" s="310" customFormat="1" ht="18" customHeight="1" x14ac:dyDescent="0.35">
      <c r="C207" s="66"/>
      <c r="D207" s="69"/>
      <c r="E207" s="59" t="str">
        <f>+IF(G207="x",'5. Tarifs alimentaires'!$H$14,IF(H207="x",'5. Tarifs alimentaires'!$H$15,IF(I207="x",'5. Tarifs alimentaires'!$H$16,"")))</f>
        <v/>
      </c>
      <c r="F207" s="59" t="str">
        <f>IF(E207="","",E207*(1+'Paramétrage de base'!$I$22))</f>
        <v/>
      </c>
      <c r="G207" s="30"/>
      <c r="H207" s="30"/>
      <c r="I207" s="78"/>
    </row>
    <row r="208" spans="3:9" s="310" customFormat="1" ht="18" customHeight="1" x14ac:dyDescent="0.35">
      <c r="C208" s="66"/>
      <c r="D208" s="69"/>
      <c r="E208" s="59" t="str">
        <f>+IF(G208="x",'5. Tarifs alimentaires'!$H$14,IF(H208="x",'5. Tarifs alimentaires'!$H$15,IF(I208="x",'5. Tarifs alimentaires'!$H$16,"")))</f>
        <v/>
      </c>
      <c r="F208" s="59" t="str">
        <f>IF(E208="","",E208*(1+'Paramétrage de base'!$I$22))</f>
        <v/>
      </c>
      <c r="G208" s="30"/>
      <c r="H208" s="30"/>
      <c r="I208" s="78"/>
    </row>
    <row r="209" spans="3:9" s="310" customFormat="1" ht="18" customHeight="1" x14ac:dyDescent="0.35">
      <c r="C209" s="66"/>
      <c r="D209" s="69"/>
      <c r="E209" s="59" t="str">
        <f>+IF(G209="x",'5. Tarifs alimentaires'!$H$14,IF(H209="x",'5. Tarifs alimentaires'!$H$15,IF(I209="x",'5. Tarifs alimentaires'!$H$16,"")))</f>
        <v/>
      </c>
      <c r="F209" s="59" t="str">
        <f>IF(E209="","",E209*(1+'Paramétrage de base'!$I$22))</f>
        <v/>
      </c>
      <c r="G209" s="30"/>
      <c r="H209" s="30"/>
      <c r="I209" s="78"/>
    </row>
    <row r="210" spans="3:9" s="310" customFormat="1" ht="18" customHeight="1" x14ac:dyDescent="0.35">
      <c r="C210" s="66"/>
      <c r="D210" s="69"/>
      <c r="E210" s="59" t="str">
        <f>+IF(G210="x",'5. Tarifs alimentaires'!$H$14,IF(H210="x",'5. Tarifs alimentaires'!$H$15,IF(I210="x",'5. Tarifs alimentaires'!$H$16,"")))</f>
        <v/>
      </c>
      <c r="F210" s="59" t="str">
        <f>IF(E210="","",E210*(1+'Paramétrage de base'!$I$22))</f>
        <v/>
      </c>
      <c r="G210" s="30"/>
      <c r="H210" s="30"/>
      <c r="I210" s="78"/>
    </row>
    <row r="211" spans="3:9" s="310" customFormat="1" ht="18" customHeight="1" x14ac:dyDescent="0.35">
      <c r="C211" s="66"/>
      <c r="D211" s="69"/>
      <c r="E211" s="59" t="str">
        <f>+IF(G211="x",'5. Tarifs alimentaires'!$H$14,IF(H211="x",'5. Tarifs alimentaires'!$H$15,IF(I211="x",'5. Tarifs alimentaires'!$H$16,"")))</f>
        <v/>
      </c>
      <c r="F211" s="59" t="str">
        <f>IF(E211="","",E211*(1+'Paramétrage de base'!$I$22))</f>
        <v/>
      </c>
      <c r="G211" s="30"/>
      <c r="H211" s="30"/>
      <c r="I211" s="78"/>
    </row>
    <row r="212" spans="3:9" s="310" customFormat="1" ht="18" customHeight="1" x14ac:dyDescent="0.35">
      <c r="C212" s="66"/>
      <c r="D212" s="69"/>
      <c r="E212" s="59" t="str">
        <f>+IF(G212="x",'5. Tarifs alimentaires'!$H$14,IF(H212="x",'5. Tarifs alimentaires'!$H$15,IF(I212="x",'5. Tarifs alimentaires'!$H$16,"")))</f>
        <v/>
      </c>
      <c r="F212" s="59" t="str">
        <f>IF(E212="","",E212*(1+'Paramétrage de base'!$I$22))</f>
        <v/>
      </c>
      <c r="G212" s="30"/>
      <c r="H212" s="30"/>
      <c r="I212" s="78"/>
    </row>
    <row r="213" spans="3:9" s="310" customFormat="1" ht="18" customHeight="1" x14ac:dyDescent="0.35">
      <c r="C213" s="66"/>
      <c r="D213" s="69"/>
      <c r="E213" s="59" t="str">
        <f>+IF(G213="x",'5. Tarifs alimentaires'!$H$14,IF(H213="x",'5. Tarifs alimentaires'!$H$15,IF(I213="x",'5. Tarifs alimentaires'!$H$16,"")))</f>
        <v/>
      </c>
      <c r="F213" s="59" t="str">
        <f>IF(E213="","",E213*(1+'Paramétrage de base'!$I$22))</f>
        <v/>
      </c>
      <c r="G213" s="30"/>
      <c r="H213" s="30"/>
      <c r="I213" s="78"/>
    </row>
    <row r="214" spans="3:9" s="310" customFormat="1" ht="18" customHeight="1" x14ac:dyDescent="0.35">
      <c r="C214" s="66"/>
      <c r="D214" s="69"/>
      <c r="E214" s="59" t="str">
        <f>+IF(G214="x",'5. Tarifs alimentaires'!$H$14,IF(H214="x",'5. Tarifs alimentaires'!$H$15,IF(I214="x",'5. Tarifs alimentaires'!$H$16,"")))</f>
        <v/>
      </c>
      <c r="F214" s="59" t="str">
        <f>IF(E214="","",E214*(1+'Paramétrage de base'!$I$22))</f>
        <v/>
      </c>
      <c r="G214" s="30"/>
      <c r="H214" s="30"/>
      <c r="I214" s="78"/>
    </row>
    <row r="215" spans="3:9" s="310" customFormat="1" ht="18" customHeight="1" x14ac:dyDescent="0.35">
      <c r="C215" s="66"/>
      <c r="D215" s="69"/>
      <c r="E215" s="59" t="str">
        <f>+IF(G215="x",'5. Tarifs alimentaires'!$H$14,IF(H215="x",'5. Tarifs alimentaires'!$H$15,IF(I215="x",'5. Tarifs alimentaires'!$H$16,"")))</f>
        <v/>
      </c>
      <c r="F215" s="59" t="str">
        <f>IF(E215="","",E215*(1+'Paramétrage de base'!$I$22))</f>
        <v/>
      </c>
      <c r="G215" s="30"/>
      <c r="H215" s="30"/>
      <c r="I215" s="78"/>
    </row>
    <row r="216" spans="3:9" s="310" customFormat="1" ht="18" customHeight="1" x14ac:dyDescent="0.35">
      <c r="C216" s="66"/>
      <c r="D216" s="69"/>
      <c r="E216" s="59" t="str">
        <f>+IF(G216="x",'5. Tarifs alimentaires'!$H$14,IF(H216="x",'5. Tarifs alimentaires'!$H$15,IF(I216="x",'5. Tarifs alimentaires'!$H$16,"")))</f>
        <v/>
      </c>
      <c r="F216" s="59" t="str">
        <f>IF(E216="","",E216*(1+'Paramétrage de base'!$I$22))</f>
        <v/>
      </c>
      <c r="G216" s="30"/>
      <c r="H216" s="30"/>
      <c r="I216" s="78"/>
    </row>
    <row r="217" spans="3:9" s="310" customFormat="1" ht="18" customHeight="1" x14ac:dyDescent="0.35">
      <c r="C217" s="66"/>
      <c r="D217" s="69"/>
      <c r="E217" s="59" t="str">
        <f>+IF(G217="x",'5. Tarifs alimentaires'!$H$14,IF(H217="x",'5. Tarifs alimentaires'!$H$15,IF(I217="x",'5. Tarifs alimentaires'!$H$16,"")))</f>
        <v/>
      </c>
      <c r="F217" s="59" t="str">
        <f>IF(E217="","",E217*(1+'Paramétrage de base'!$I$22))</f>
        <v/>
      </c>
      <c r="G217" s="30"/>
      <c r="H217" s="30"/>
      <c r="I217" s="78"/>
    </row>
    <row r="218" spans="3:9" s="310" customFormat="1" ht="18" customHeight="1" x14ac:dyDescent="0.35">
      <c r="C218" s="66"/>
      <c r="D218" s="69"/>
      <c r="E218" s="59" t="str">
        <f>+IF(G218="x",'5. Tarifs alimentaires'!$H$14,IF(H218="x",'5. Tarifs alimentaires'!$H$15,IF(I218="x",'5. Tarifs alimentaires'!$H$16,"")))</f>
        <v/>
      </c>
      <c r="F218" s="59" t="str">
        <f>IF(E218="","",E218*(1+'Paramétrage de base'!$I$22))</f>
        <v/>
      </c>
      <c r="G218" s="30"/>
      <c r="H218" s="30"/>
      <c r="I218" s="78"/>
    </row>
    <row r="219" spans="3:9" s="310" customFormat="1" ht="18" customHeight="1" x14ac:dyDescent="0.35">
      <c r="C219" s="66"/>
      <c r="D219" s="69"/>
      <c r="E219" s="59" t="str">
        <f>+IF(G219="x",'5. Tarifs alimentaires'!$H$14,IF(H219="x",'5. Tarifs alimentaires'!$H$15,IF(I219="x",'5. Tarifs alimentaires'!$H$16,"")))</f>
        <v/>
      </c>
      <c r="F219" s="59" t="str">
        <f>IF(E219="","",E219*(1+'Paramétrage de base'!$I$22))</f>
        <v/>
      </c>
      <c r="G219" s="30"/>
      <c r="H219" s="30"/>
      <c r="I219" s="78"/>
    </row>
    <row r="220" spans="3:9" s="310" customFormat="1" ht="18" customHeight="1" x14ac:dyDescent="0.35">
      <c r="C220" s="66"/>
      <c r="D220" s="69"/>
      <c r="E220" s="59" t="str">
        <f>+IF(G220="x",'5. Tarifs alimentaires'!$H$14,IF(H220="x",'5. Tarifs alimentaires'!$H$15,IF(I220="x",'5. Tarifs alimentaires'!$H$16,"")))</f>
        <v/>
      </c>
      <c r="F220" s="59" t="str">
        <f>IF(E220="","",E220*(1+'Paramétrage de base'!$I$22))</f>
        <v/>
      </c>
      <c r="G220" s="30"/>
      <c r="H220" s="30"/>
      <c r="I220" s="78"/>
    </row>
    <row r="221" spans="3:9" s="310" customFormat="1" ht="18" customHeight="1" x14ac:dyDescent="0.35">
      <c r="C221" s="66"/>
      <c r="D221" s="69"/>
      <c r="E221" s="59" t="str">
        <f>+IF(G221="x",'5. Tarifs alimentaires'!$H$14,IF(H221="x",'5. Tarifs alimentaires'!$H$15,IF(I221="x",'5. Tarifs alimentaires'!$H$16,"")))</f>
        <v/>
      </c>
      <c r="F221" s="59" t="str">
        <f>IF(E221="","",E221*(1+'Paramétrage de base'!$I$22))</f>
        <v/>
      </c>
      <c r="G221" s="30"/>
      <c r="H221" s="30"/>
      <c r="I221" s="78"/>
    </row>
    <row r="222" spans="3:9" s="310" customFormat="1" ht="18" customHeight="1" x14ac:dyDescent="0.35">
      <c r="C222" s="66"/>
      <c r="D222" s="69"/>
      <c r="E222" s="59" t="str">
        <f>+IF(G222="x",'5. Tarifs alimentaires'!$H$14,IF(H222="x",'5. Tarifs alimentaires'!$H$15,IF(I222="x",'5. Tarifs alimentaires'!$H$16,"")))</f>
        <v/>
      </c>
      <c r="F222" s="59" t="str">
        <f>IF(E222="","",E222*(1+'Paramétrage de base'!$I$22))</f>
        <v/>
      </c>
      <c r="G222" s="30"/>
      <c r="H222" s="30"/>
      <c r="I222" s="78"/>
    </row>
    <row r="223" spans="3:9" s="310" customFormat="1" ht="18" customHeight="1" x14ac:dyDescent="0.35">
      <c r="C223" s="66"/>
      <c r="D223" s="69"/>
      <c r="E223" s="59" t="str">
        <f>+IF(G223="x",'5. Tarifs alimentaires'!$H$14,IF(H223="x",'5. Tarifs alimentaires'!$H$15,IF(I223="x",'5. Tarifs alimentaires'!$H$16,"")))</f>
        <v/>
      </c>
      <c r="F223" s="59" t="str">
        <f>IF(E223="","",E223*(1+'Paramétrage de base'!$I$22))</f>
        <v/>
      </c>
      <c r="G223" s="30"/>
      <c r="H223" s="30"/>
      <c r="I223" s="78"/>
    </row>
    <row r="224" spans="3:9" s="310" customFormat="1" ht="18" customHeight="1" x14ac:dyDescent="0.35">
      <c r="C224" s="66"/>
      <c r="D224" s="69"/>
      <c r="E224" s="59" t="str">
        <f>+IF(G224="x",'5. Tarifs alimentaires'!$H$14,IF(H224="x",'5. Tarifs alimentaires'!$H$15,IF(I224="x",'5. Tarifs alimentaires'!$H$16,"")))</f>
        <v/>
      </c>
      <c r="F224" s="59" t="str">
        <f>IF(E224="","",E224*(1+'Paramétrage de base'!$I$22))</f>
        <v/>
      </c>
      <c r="G224" s="30"/>
      <c r="H224" s="30"/>
      <c r="I224" s="78"/>
    </row>
    <row r="225" spans="3:9" s="310" customFormat="1" ht="18" customHeight="1" x14ac:dyDescent="0.35">
      <c r="C225" s="66"/>
      <c r="D225" s="69"/>
      <c r="E225" s="59" t="str">
        <f>+IF(G225="x",'5. Tarifs alimentaires'!$H$14,IF(H225="x",'5. Tarifs alimentaires'!$H$15,IF(I225="x",'5. Tarifs alimentaires'!$H$16,"")))</f>
        <v/>
      </c>
      <c r="F225" s="59" t="str">
        <f>IF(E225="","",E225*(1+'Paramétrage de base'!$I$22))</f>
        <v/>
      </c>
      <c r="G225" s="30"/>
      <c r="H225" s="30"/>
      <c r="I225" s="78"/>
    </row>
    <row r="226" spans="3:9" s="310" customFormat="1" ht="18" customHeight="1" x14ac:dyDescent="0.35">
      <c r="C226" s="66"/>
      <c r="D226" s="69"/>
      <c r="E226" s="59" t="str">
        <f>+IF(G226="x",'5. Tarifs alimentaires'!$H$14,IF(H226="x",'5. Tarifs alimentaires'!$H$15,IF(I226="x",'5. Tarifs alimentaires'!$H$16,"")))</f>
        <v/>
      </c>
      <c r="F226" s="59" t="str">
        <f>IF(E226="","",E226*(1+'Paramétrage de base'!$I$22))</f>
        <v/>
      </c>
      <c r="G226" s="30"/>
      <c r="H226" s="30"/>
      <c r="I226" s="78"/>
    </row>
    <row r="227" spans="3:9" s="310" customFormat="1" ht="18" customHeight="1" x14ac:dyDescent="0.35">
      <c r="C227" s="66"/>
      <c r="D227" s="69"/>
      <c r="E227" s="59" t="str">
        <f>+IF(G227="x",'5. Tarifs alimentaires'!$H$14,IF(H227="x",'5. Tarifs alimentaires'!$H$15,IF(I227="x",'5. Tarifs alimentaires'!$H$16,"")))</f>
        <v/>
      </c>
      <c r="F227" s="59" t="str">
        <f>IF(E227="","",E227*(1+'Paramétrage de base'!$I$22))</f>
        <v/>
      </c>
      <c r="G227" s="30"/>
      <c r="H227" s="30"/>
      <c r="I227" s="78"/>
    </row>
    <row r="228" spans="3:9" s="310" customFormat="1" ht="18" customHeight="1" x14ac:dyDescent="0.35">
      <c r="C228" s="66"/>
      <c r="D228" s="69"/>
      <c r="E228" s="59" t="str">
        <f>+IF(G228="x",'5. Tarifs alimentaires'!$H$14,IF(H228="x",'5. Tarifs alimentaires'!$H$15,IF(I228="x",'5. Tarifs alimentaires'!$H$16,"")))</f>
        <v/>
      </c>
      <c r="F228" s="59" t="str">
        <f>IF(E228="","",E228*(1+'Paramétrage de base'!$I$22))</f>
        <v/>
      </c>
      <c r="G228" s="30"/>
      <c r="H228" s="30"/>
      <c r="I228" s="78"/>
    </row>
    <row r="229" spans="3:9" s="310" customFormat="1" ht="18" customHeight="1" x14ac:dyDescent="0.35">
      <c r="C229" s="66"/>
      <c r="D229" s="69"/>
      <c r="E229" s="59" t="str">
        <f>+IF(G229="x",'5. Tarifs alimentaires'!$H$14,IF(H229="x",'5. Tarifs alimentaires'!$H$15,IF(I229="x",'5. Tarifs alimentaires'!$H$16,"")))</f>
        <v/>
      </c>
      <c r="F229" s="59" t="str">
        <f>IF(E229="","",E229*(1+'Paramétrage de base'!$I$22))</f>
        <v/>
      </c>
      <c r="G229" s="30"/>
      <c r="H229" s="30"/>
      <c r="I229" s="78"/>
    </row>
    <row r="230" spans="3:9" s="310" customFormat="1" ht="18" customHeight="1" x14ac:dyDescent="0.35">
      <c r="C230" s="66"/>
      <c r="D230" s="69"/>
      <c r="E230" s="59" t="str">
        <f>+IF(G230="x",'5. Tarifs alimentaires'!$H$14,IF(H230="x",'5. Tarifs alimentaires'!$H$15,IF(I230="x",'5. Tarifs alimentaires'!$H$16,"")))</f>
        <v/>
      </c>
      <c r="F230" s="59" t="str">
        <f>IF(E230="","",E230*(1+'Paramétrage de base'!$I$22))</f>
        <v/>
      </c>
      <c r="G230" s="30"/>
      <c r="H230" s="30"/>
      <c r="I230" s="78"/>
    </row>
    <row r="231" spans="3:9" s="310" customFormat="1" ht="18" customHeight="1" x14ac:dyDescent="0.35">
      <c r="C231" s="66"/>
      <c r="D231" s="69"/>
      <c r="E231" s="59" t="str">
        <f>+IF(G231="x",'5. Tarifs alimentaires'!$H$14,IF(H231="x",'5. Tarifs alimentaires'!$H$15,IF(I231="x",'5. Tarifs alimentaires'!$H$16,"")))</f>
        <v/>
      </c>
      <c r="F231" s="59" t="str">
        <f>IF(E231="","",E231*(1+'Paramétrage de base'!$I$22))</f>
        <v/>
      </c>
      <c r="G231" s="30"/>
      <c r="H231" s="30"/>
      <c r="I231" s="78"/>
    </row>
    <row r="232" spans="3:9" s="310" customFormat="1" ht="18" customHeight="1" x14ac:dyDescent="0.35">
      <c r="C232" s="66"/>
      <c r="D232" s="69"/>
      <c r="E232" s="59" t="str">
        <f>+IF(G232="x",'5. Tarifs alimentaires'!$H$14,IF(H232="x",'5. Tarifs alimentaires'!$H$15,IF(I232="x",'5. Tarifs alimentaires'!$H$16,"")))</f>
        <v/>
      </c>
      <c r="F232" s="59" t="str">
        <f>IF(E232="","",E232*(1+'Paramétrage de base'!$I$22))</f>
        <v/>
      </c>
      <c r="G232" s="30"/>
      <c r="H232" s="30"/>
      <c r="I232" s="78"/>
    </row>
    <row r="233" spans="3:9" s="310" customFormat="1" ht="18" customHeight="1" x14ac:dyDescent="0.35">
      <c r="C233" s="66"/>
      <c r="D233" s="69"/>
      <c r="E233" s="59" t="str">
        <f>+IF(G233="x",'5. Tarifs alimentaires'!$H$14,IF(H233="x",'5. Tarifs alimentaires'!$H$15,IF(I233="x",'5. Tarifs alimentaires'!$H$16,"")))</f>
        <v/>
      </c>
      <c r="F233" s="59" t="str">
        <f>IF(E233="","",E233*(1+'Paramétrage de base'!$I$22))</f>
        <v/>
      </c>
      <c r="G233" s="30"/>
      <c r="H233" s="30"/>
      <c r="I233" s="78"/>
    </row>
    <row r="234" spans="3:9" s="310" customFormat="1" ht="18" customHeight="1" x14ac:dyDescent="0.35">
      <c r="C234" s="66"/>
      <c r="D234" s="69"/>
      <c r="E234" s="59" t="str">
        <f>+IF(G234="x",'5. Tarifs alimentaires'!$H$14,IF(H234="x",'5. Tarifs alimentaires'!$H$15,IF(I234="x",'5. Tarifs alimentaires'!$H$16,"")))</f>
        <v/>
      </c>
      <c r="F234" s="59" t="str">
        <f>IF(E234="","",E234*(1+'Paramétrage de base'!$I$22))</f>
        <v/>
      </c>
      <c r="G234" s="30"/>
      <c r="H234" s="30"/>
      <c r="I234" s="78"/>
    </row>
    <row r="235" spans="3:9" s="310" customFormat="1" ht="18" customHeight="1" x14ac:dyDescent="0.35">
      <c r="C235" s="66"/>
      <c r="D235" s="69"/>
      <c r="E235" s="59" t="str">
        <f>+IF(G235="x",'5. Tarifs alimentaires'!$H$14,IF(H235="x",'5. Tarifs alimentaires'!$H$15,IF(I235="x",'5. Tarifs alimentaires'!$H$16,"")))</f>
        <v/>
      </c>
      <c r="F235" s="59" t="str">
        <f>IF(E235="","",E235*(1+'Paramétrage de base'!$I$22))</f>
        <v/>
      </c>
      <c r="G235" s="30"/>
      <c r="H235" s="30"/>
      <c r="I235" s="78"/>
    </row>
    <row r="236" spans="3:9" s="310" customFormat="1" ht="18" customHeight="1" x14ac:dyDescent="0.35">
      <c r="C236" s="66"/>
      <c r="D236" s="69"/>
      <c r="E236" s="59" t="str">
        <f>+IF(G236="x",'5. Tarifs alimentaires'!$H$14,IF(H236="x",'5. Tarifs alimentaires'!$H$15,IF(I236="x",'5. Tarifs alimentaires'!$H$16,"")))</f>
        <v/>
      </c>
      <c r="F236" s="59" t="str">
        <f>IF(E236="","",E236*(1+'Paramétrage de base'!$I$22))</f>
        <v/>
      </c>
      <c r="G236" s="30"/>
      <c r="H236" s="30"/>
      <c r="I236" s="78"/>
    </row>
    <row r="237" spans="3:9" s="310" customFormat="1" ht="18" customHeight="1" x14ac:dyDescent="0.35">
      <c r="C237" s="66"/>
      <c r="D237" s="69"/>
      <c r="E237" s="59" t="str">
        <f>+IF(G237="x",'5. Tarifs alimentaires'!$H$14,IF(H237="x",'5. Tarifs alimentaires'!$H$15,IF(I237="x",'5. Tarifs alimentaires'!$H$16,"")))</f>
        <v/>
      </c>
      <c r="F237" s="59" t="str">
        <f>IF(E237="","",E237*(1+'Paramétrage de base'!$I$22))</f>
        <v/>
      </c>
      <c r="G237" s="30"/>
      <c r="H237" s="30"/>
      <c r="I237" s="78"/>
    </row>
    <row r="238" spans="3:9" s="310" customFormat="1" ht="18" customHeight="1" x14ac:dyDescent="0.35">
      <c r="C238" s="66"/>
      <c r="D238" s="69"/>
      <c r="E238" s="59" t="str">
        <f>+IF(G238="x",'5. Tarifs alimentaires'!$H$14,IF(H238="x",'5. Tarifs alimentaires'!$H$15,IF(I238="x",'5. Tarifs alimentaires'!$H$16,"")))</f>
        <v/>
      </c>
      <c r="F238" s="59" t="str">
        <f>IF(E238="","",E238*(1+'Paramétrage de base'!$I$22))</f>
        <v/>
      </c>
      <c r="G238" s="30"/>
      <c r="H238" s="30"/>
      <c r="I238" s="78"/>
    </row>
    <row r="239" spans="3:9" s="310" customFormat="1" ht="18" customHeight="1" x14ac:dyDescent="0.35">
      <c r="C239" s="66"/>
      <c r="D239" s="69"/>
      <c r="E239" s="59" t="str">
        <f>+IF(G239="x",'5. Tarifs alimentaires'!$H$14,IF(H239="x",'5. Tarifs alimentaires'!$H$15,IF(I239="x",'5. Tarifs alimentaires'!$H$16,"")))</f>
        <v/>
      </c>
      <c r="F239" s="59" t="str">
        <f>IF(E239="","",E239*(1+'Paramétrage de base'!$I$22))</f>
        <v/>
      </c>
      <c r="G239" s="30"/>
      <c r="H239" s="30"/>
      <c r="I239" s="78"/>
    </row>
    <row r="240" spans="3:9" s="310" customFormat="1" ht="18" customHeight="1" x14ac:dyDescent="0.35">
      <c r="C240" s="66"/>
      <c r="D240" s="69"/>
      <c r="E240" s="59" t="str">
        <f>+IF(G240="x",'5. Tarifs alimentaires'!$H$14,IF(H240="x",'5. Tarifs alimentaires'!$H$15,IF(I240="x",'5. Tarifs alimentaires'!$H$16,"")))</f>
        <v/>
      </c>
      <c r="F240" s="59" t="str">
        <f>IF(E240="","",E240*(1+'Paramétrage de base'!$I$22))</f>
        <v/>
      </c>
      <c r="G240" s="30"/>
      <c r="H240" s="30"/>
      <c r="I240" s="78"/>
    </row>
    <row r="241" spans="3:9" s="310" customFormat="1" ht="18" customHeight="1" x14ac:dyDescent="0.35">
      <c r="C241" s="66"/>
      <c r="D241" s="69"/>
      <c r="E241" s="59" t="str">
        <f>+IF(G241="x",'5. Tarifs alimentaires'!$H$14,IF(H241="x",'5. Tarifs alimentaires'!$H$15,IF(I241="x",'5. Tarifs alimentaires'!$H$16,"")))</f>
        <v/>
      </c>
      <c r="F241" s="59" t="str">
        <f>IF(E241="","",E241*(1+'Paramétrage de base'!$I$22))</f>
        <v/>
      </c>
      <c r="G241" s="30"/>
      <c r="H241" s="30"/>
      <c r="I241" s="78"/>
    </row>
    <row r="242" spans="3:9" s="310" customFormat="1" ht="18" customHeight="1" x14ac:dyDescent="0.35">
      <c r="C242" s="66"/>
      <c r="D242" s="69"/>
      <c r="E242" s="59" t="str">
        <f>+IF(G242="x",'5. Tarifs alimentaires'!$H$14,IF(H242="x",'5. Tarifs alimentaires'!$H$15,IF(I242="x",'5. Tarifs alimentaires'!$H$16,"")))</f>
        <v/>
      </c>
      <c r="F242" s="59" t="str">
        <f>IF(E242="","",E242*(1+'Paramétrage de base'!$I$22))</f>
        <v/>
      </c>
      <c r="G242" s="30"/>
      <c r="H242" s="30"/>
      <c r="I242" s="78"/>
    </row>
    <row r="243" spans="3:9" s="310" customFormat="1" ht="18" customHeight="1" x14ac:dyDescent="0.35">
      <c r="C243" s="66"/>
      <c r="D243" s="69"/>
      <c r="E243" s="59" t="str">
        <f>+IF(G243="x",'5. Tarifs alimentaires'!$H$14,IF(H243="x",'5. Tarifs alimentaires'!$H$15,IF(I243="x",'5. Tarifs alimentaires'!$H$16,"")))</f>
        <v/>
      </c>
      <c r="F243" s="59" t="str">
        <f>IF(E243="","",E243*(1+'Paramétrage de base'!$I$22))</f>
        <v/>
      </c>
      <c r="G243" s="30"/>
      <c r="H243" s="30"/>
      <c r="I243" s="78"/>
    </row>
    <row r="244" spans="3:9" s="310" customFormat="1" ht="18" customHeight="1" x14ac:dyDescent="0.35">
      <c r="C244" s="66"/>
      <c r="D244" s="69"/>
      <c r="E244" s="59" t="str">
        <f>+IF(G244="x",'5. Tarifs alimentaires'!$H$14,IF(H244="x",'5. Tarifs alimentaires'!$H$15,IF(I244="x",'5. Tarifs alimentaires'!$H$16,"")))</f>
        <v/>
      </c>
      <c r="F244" s="59" t="str">
        <f>IF(E244="","",E244*(1+'Paramétrage de base'!$I$22))</f>
        <v/>
      </c>
      <c r="G244" s="30"/>
      <c r="H244" s="30"/>
      <c r="I244" s="78"/>
    </row>
    <row r="245" spans="3:9" s="310" customFormat="1" ht="18" customHeight="1" x14ac:dyDescent="0.35">
      <c r="C245" s="66"/>
      <c r="D245" s="69"/>
      <c r="E245" s="59" t="str">
        <f>+IF(G245="x",'5. Tarifs alimentaires'!$H$14,IF(H245="x",'5. Tarifs alimentaires'!$H$15,IF(I245="x",'5. Tarifs alimentaires'!$H$16,"")))</f>
        <v/>
      </c>
      <c r="F245" s="59" t="str">
        <f>IF(E245="","",E245*(1+'Paramétrage de base'!$I$22))</f>
        <v/>
      </c>
      <c r="G245" s="30"/>
      <c r="H245" s="30"/>
      <c r="I245" s="78"/>
    </row>
    <row r="246" spans="3:9" s="310" customFormat="1" ht="18" customHeight="1" x14ac:dyDescent="0.35">
      <c r="C246" s="66"/>
      <c r="D246" s="69"/>
      <c r="E246" s="59" t="str">
        <f>+IF(G246="x",'5. Tarifs alimentaires'!$H$14,IF(H246="x",'5. Tarifs alimentaires'!$H$15,IF(I246="x",'5. Tarifs alimentaires'!$H$16,"")))</f>
        <v/>
      </c>
      <c r="F246" s="59" t="str">
        <f>IF(E246="","",E246*(1+'Paramétrage de base'!$I$22))</f>
        <v/>
      </c>
      <c r="G246" s="30"/>
      <c r="H246" s="30"/>
      <c r="I246" s="78"/>
    </row>
    <row r="247" spans="3:9" s="310" customFormat="1" ht="18" customHeight="1" x14ac:dyDescent="0.35">
      <c r="C247" s="66"/>
      <c r="D247" s="69"/>
      <c r="E247" s="59" t="str">
        <f>+IF(G247="x",'5. Tarifs alimentaires'!$H$14,IF(H247="x",'5. Tarifs alimentaires'!$H$15,IF(I247="x",'5. Tarifs alimentaires'!$H$16,"")))</f>
        <v/>
      </c>
      <c r="F247" s="59" t="str">
        <f>IF(E247="","",E247*(1+'Paramétrage de base'!$I$22))</f>
        <v/>
      </c>
      <c r="G247" s="30"/>
      <c r="H247" s="30"/>
      <c r="I247" s="78"/>
    </row>
    <row r="248" spans="3:9" s="310" customFormat="1" ht="18" customHeight="1" x14ac:dyDescent="0.35">
      <c r="C248" s="66"/>
      <c r="D248" s="69"/>
      <c r="E248" s="59" t="str">
        <f>+IF(G248="x",'5. Tarifs alimentaires'!$H$14,IF(H248="x",'5. Tarifs alimentaires'!$H$15,IF(I248="x",'5. Tarifs alimentaires'!$H$16,"")))</f>
        <v/>
      </c>
      <c r="F248" s="59" t="str">
        <f>IF(E248="","",E248*(1+'Paramétrage de base'!$I$22))</f>
        <v/>
      </c>
      <c r="G248" s="30"/>
      <c r="H248" s="30"/>
      <c r="I248" s="78"/>
    </row>
    <row r="249" spans="3:9" s="310" customFormat="1" ht="18" customHeight="1" x14ac:dyDescent="0.35">
      <c r="C249" s="66"/>
      <c r="D249" s="69"/>
      <c r="E249" s="59" t="str">
        <f>+IF(G249="x",'5. Tarifs alimentaires'!$H$14,IF(H249="x",'5. Tarifs alimentaires'!$H$15,IF(I249="x",'5. Tarifs alimentaires'!$H$16,"")))</f>
        <v/>
      </c>
      <c r="F249" s="59" t="str">
        <f>IF(E249="","",E249*(1+'Paramétrage de base'!$I$22))</f>
        <v/>
      </c>
      <c r="G249" s="30"/>
      <c r="H249" s="30"/>
      <c r="I249" s="78"/>
    </row>
    <row r="250" spans="3:9" s="310" customFormat="1" ht="18" customHeight="1" x14ac:dyDescent="0.35">
      <c r="C250" s="66"/>
      <c r="D250" s="69"/>
      <c r="E250" s="59" t="str">
        <f>+IF(G250="x",'5. Tarifs alimentaires'!$H$14,IF(H250="x",'5. Tarifs alimentaires'!$H$15,IF(I250="x",'5. Tarifs alimentaires'!$H$16,"")))</f>
        <v/>
      </c>
      <c r="F250" s="59" t="str">
        <f>IF(E250="","",E250*(1+'Paramétrage de base'!$I$22))</f>
        <v/>
      </c>
      <c r="G250" s="30"/>
      <c r="H250" s="30"/>
      <c r="I250" s="78"/>
    </row>
    <row r="251" spans="3:9" s="310" customFormat="1" ht="18" customHeight="1" x14ac:dyDescent="0.35">
      <c r="C251" s="66"/>
      <c r="D251" s="69"/>
      <c r="E251" s="59" t="str">
        <f>+IF(G251="x",'5. Tarifs alimentaires'!$H$14,IF(H251="x",'5. Tarifs alimentaires'!$H$15,IF(I251="x",'5. Tarifs alimentaires'!$H$16,"")))</f>
        <v/>
      </c>
      <c r="F251" s="59" t="str">
        <f>IF(E251="","",E251*(1+'Paramétrage de base'!$I$22))</f>
        <v/>
      </c>
      <c r="G251" s="30"/>
      <c r="H251" s="30"/>
      <c r="I251" s="78"/>
    </row>
    <row r="252" spans="3:9" s="310" customFormat="1" ht="18" customHeight="1" x14ac:dyDescent="0.35">
      <c r="C252" s="66"/>
      <c r="D252" s="69"/>
      <c r="E252" s="59" t="str">
        <f>+IF(G252="x",'5. Tarifs alimentaires'!$H$14,IF(H252="x",'5. Tarifs alimentaires'!$H$15,IF(I252="x",'5. Tarifs alimentaires'!$H$16,"")))</f>
        <v/>
      </c>
      <c r="F252" s="59" t="str">
        <f>IF(E252="","",E252*(1+'Paramétrage de base'!$I$22))</f>
        <v/>
      </c>
      <c r="G252" s="30"/>
      <c r="H252" s="30"/>
      <c r="I252" s="78"/>
    </row>
    <row r="253" spans="3:9" s="310" customFormat="1" ht="18" customHeight="1" x14ac:dyDescent="0.35">
      <c r="C253" s="66"/>
      <c r="D253" s="69"/>
      <c r="E253" s="59" t="str">
        <f>+IF(G253="x",'5. Tarifs alimentaires'!$H$14,IF(H253="x",'5. Tarifs alimentaires'!$H$15,IF(I253="x",'5. Tarifs alimentaires'!$H$16,"")))</f>
        <v/>
      </c>
      <c r="F253" s="59" t="str">
        <f>IF(E253="","",E253*(1+'Paramétrage de base'!$I$22))</f>
        <v/>
      </c>
      <c r="G253" s="30"/>
      <c r="H253" s="30"/>
      <c r="I253" s="78"/>
    </row>
    <row r="254" spans="3:9" s="310" customFormat="1" ht="18" customHeight="1" x14ac:dyDescent="0.35">
      <c r="C254" s="66"/>
      <c r="D254" s="69"/>
      <c r="E254" s="59" t="str">
        <f>+IF(G254="x",'5. Tarifs alimentaires'!$H$14,IF(H254="x",'5. Tarifs alimentaires'!$H$15,IF(I254="x",'5. Tarifs alimentaires'!$H$16,"")))</f>
        <v/>
      </c>
      <c r="F254" s="59" t="str">
        <f>IF(E254="","",E254*(1+'Paramétrage de base'!$I$22))</f>
        <v/>
      </c>
      <c r="G254" s="30"/>
      <c r="H254" s="30"/>
      <c r="I254" s="78"/>
    </row>
    <row r="255" spans="3:9" s="310" customFormat="1" ht="18" customHeight="1" x14ac:dyDescent="0.35">
      <c r="C255" s="66"/>
      <c r="D255" s="69"/>
      <c r="E255" s="59" t="str">
        <f>+IF(G255="x",'5. Tarifs alimentaires'!$H$14,IF(H255="x",'5. Tarifs alimentaires'!$H$15,IF(I255="x",'5. Tarifs alimentaires'!$H$16,"")))</f>
        <v/>
      </c>
      <c r="F255" s="59" t="str">
        <f>IF(E255="","",E255*(1+'Paramétrage de base'!$I$22))</f>
        <v/>
      </c>
      <c r="G255" s="30"/>
      <c r="H255" s="30"/>
      <c r="I255" s="78"/>
    </row>
    <row r="256" spans="3:9" s="310" customFormat="1" ht="18" customHeight="1" x14ac:dyDescent="0.35">
      <c r="C256" s="66"/>
      <c r="D256" s="69"/>
      <c r="E256" s="59" t="str">
        <f>+IF(G256="x",'5. Tarifs alimentaires'!$H$14,IF(H256="x",'5. Tarifs alimentaires'!$H$15,IF(I256="x",'5. Tarifs alimentaires'!$H$16,"")))</f>
        <v/>
      </c>
      <c r="F256" s="59" t="str">
        <f>IF(E256="","",E256*(1+'Paramétrage de base'!$I$22))</f>
        <v/>
      </c>
      <c r="G256" s="30"/>
      <c r="H256" s="30"/>
      <c r="I256" s="78"/>
    </row>
    <row r="257" spans="3:9" s="310" customFormat="1" ht="18" customHeight="1" x14ac:dyDescent="0.35">
      <c r="C257" s="66"/>
      <c r="D257" s="69"/>
      <c r="E257" s="59" t="str">
        <f>+IF(G257="x",'5. Tarifs alimentaires'!$H$14,IF(H257="x",'5. Tarifs alimentaires'!$H$15,IF(I257="x",'5. Tarifs alimentaires'!$H$16,"")))</f>
        <v/>
      </c>
      <c r="F257" s="59" t="str">
        <f>IF(E257="","",E257*(1+'Paramétrage de base'!$I$22))</f>
        <v/>
      </c>
      <c r="G257" s="30"/>
      <c r="H257" s="30"/>
      <c r="I257" s="78"/>
    </row>
    <row r="258" spans="3:9" s="310" customFormat="1" ht="18" customHeight="1" x14ac:dyDescent="0.35">
      <c r="C258" s="66"/>
      <c r="D258" s="69"/>
      <c r="E258" s="59" t="str">
        <f>+IF(G258="x",'5. Tarifs alimentaires'!$H$14,IF(H258="x",'5. Tarifs alimentaires'!$H$15,IF(I258="x",'5. Tarifs alimentaires'!$H$16,"")))</f>
        <v/>
      </c>
      <c r="F258" s="59" t="str">
        <f>IF(E258="","",E258*(1+'Paramétrage de base'!$I$22))</f>
        <v/>
      </c>
      <c r="G258" s="30"/>
      <c r="H258" s="30"/>
      <c r="I258" s="78"/>
    </row>
    <row r="259" spans="3:9" s="310" customFormat="1" ht="18" customHeight="1" x14ac:dyDescent="0.35">
      <c r="C259" s="66"/>
      <c r="D259" s="69"/>
      <c r="E259" s="59" t="str">
        <f>+IF(G259="x",'5. Tarifs alimentaires'!$H$14,IF(H259="x",'5. Tarifs alimentaires'!$H$15,IF(I259="x",'5. Tarifs alimentaires'!$H$16,"")))</f>
        <v/>
      </c>
      <c r="F259" s="59" t="str">
        <f>IF(E259="","",E259*(1+'Paramétrage de base'!$I$22))</f>
        <v/>
      </c>
      <c r="G259" s="30"/>
      <c r="H259" s="30"/>
      <c r="I259" s="78"/>
    </row>
    <row r="260" spans="3:9" s="310" customFormat="1" ht="18" customHeight="1" x14ac:dyDescent="0.35">
      <c r="C260" s="66"/>
      <c r="D260" s="69"/>
      <c r="E260" s="59" t="str">
        <f>+IF(G260="x",'5. Tarifs alimentaires'!$H$14,IF(H260="x",'5. Tarifs alimentaires'!$H$15,IF(I260="x",'5. Tarifs alimentaires'!$H$16,"")))</f>
        <v/>
      </c>
      <c r="F260" s="59" t="str">
        <f>IF(E260="","",E260*(1+'Paramétrage de base'!$I$22))</f>
        <v/>
      </c>
      <c r="G260" s="30"/>
      <c r="H260" s="30"/>
      <c r="I260" s="78"/>
    </row>
    <row r="261" spans="3:9" s="310" customFormat="1" ht="18" customHeight="1" x14ac:dyDescent="0.35">
      <c r="C261" s="66"/>
      <c r="D261" s="69"/>
      <c r="E261" s="59" t="str">
        <f>+IF(G261="x",'5. Tarifs alimentaires'!$H$14,IF(H261="x",'5. Tarifs alimentaires'!$H$15,IF(I261="x",'5. Tarifs alimentaires'!$H$16,"")))</f>
        <v/>
      </c>
      <c r="F261" s="59" t="str">
        <f>IF(E261="","",E261*(1+'Paramétrage de base'!$I$22))</f>
        <v/>
      </c>
      <c r="G261" s="30"/>
      <c r="H261" s="30"/>
      <c r="I261" s="78"/>
    </row>
    <row r="262" spans="3:9" s="310" customFormat="1" ht="18" customHeight="1" x14ac:dyDescent="0.35">
      <c r="C262" s="66"/>
      <c r="D262" s="69"/>
      <c r="E262" s="59" t="str">
        <f>+IF(G262="x",'5. Tarifs alimentaires'!$H$14,IF(H262="x",'5. Tarifs alimentaires'!$H$15,IF(I262="x",'5. Tarifs alimentaires'!$H$16,"")))</f>
        <v/>
      </c>
      <c r="F262" s="59" t="str">
        <f>IF(E262="","",E262*(1+'Paramétrage de base'!$I$22))</f>
        <v/>
      </c>
      <c r="G262" s="30"/>
      <c r="H262" s="30"/>
      <c r="I262" s="78"/>
    </row>
    <row r="263" spans="3:9" s="310" customFormat="1" ht="18" customHeight="1" x14ac:dyDescent="0.35">
      <c r="C263" s="66"/>
      <c r="D263" s="69"/>
      <c r="E263" s="59" t="str">
        <f>+IF(G263="x",'5. Tarifs alimentaires'!$H$14,IF(H263="x",'5. Tarifs alimentaires'!$H$15,IF(I263="x",'5. Tarifs alimentaires'!$H$16,"")))</f>
        <v/>
      </c>
      <c r="F263" s="59" t="str">
        <f>IF(E263="","",E263*(1+'Paramétrage de base'!$I$22))</f>
        <v/>
      </c>
      <c r="G263" s="30"/>
      <c r="H263" s="30"/>
      <c r="I263" s="78"/>
    </row>
    <row r="264" spans="3:9" s="310" customFormat="1" ht="18" customHeight="1" x14ac:dyDescent="0.35">
      <c r="C264" s="66"/>
      <c r="D264" s="69"/>
      <c r="E264" s="59" t="str">
        <f>+IF(G264="x",'5. Tarifs alimentaires'!$H$14,IF(H264="x",'5. Tarifs alimentaires'!$H$15,IF(I264="x",'5. Tarifs alimentaires'!$H$16,"")))</f>
        <v/>
      </c>
      <c r="F264" s="59" t="str">
        <f>IF(E264="","",E264*(1+'Paramétrage de base'!$I$22))</f>
        <v/>
      </c>
      <c r="G264" s="30"/>
      <c r="H264" s="30"/>
      <c r="I264" s="78"/>
    </row>
    <row r="265" spans="3:9" s="310" customFormat="1" ht="18" customHeight="1" x14ac:dyDescent="0.35">
      <c r="C265" s="66"/>
      <c r="D265" s="69"/>
      <c r="E265" s="59" t="str">
        <f>+IF(G265="x",'5. Tarifs alimentaires'!$H$14,IF(H265="x",'5. Tarifs alimentaires'!$H$15,IF(I265="x",'5. Tarifs alimentaires'!$H$16,"")))</f>
        <v/>
      </c>
      <c r="F265" s="59" t="str">
        <f>IF(E265="","",E265*(1+'Paramétrage de base'!$I$22))</f>
        <v/>
      </c>
      <c r="G265" s="30"/>
      <c r="H265" s="30"/>
      <c r="I265" s="78"/>
    </row>
    <row r="266" spans="3:9" s="310" customFormat="1" ht="18" customHeight="1" x14ac:dyDescent="0.35">
      <c r="C266" s="66"/>
      <c r="D266" s="69"/>
      <c r="E266" s="59" t="str">
        <f>+IF(G266="x",'5. Tarifs alimentaires'!$H$14,IF(H266="x",'5. Tarifs alimentaires'!$H$15,IF(I266="x",'5. Tarifs alimentaires'!$H$16,"")))</f>
        <v/>
      </c>
      <c r="F266" s="59" t="str">
        <f>IF(E266="","",E266*(1+'Paramétrage de base'!$I$22))</f>
        <v/>
      </c>
      <c r="G266" s="30"/>
      <c r="H266" s="30"/>
      <c r="I266" s="78"/>
    </row>
    <row r="267" spans="3:9" s="310" customFormat="1" ht="18" customHeight="1" x14ac:dyDescent="0.35">
      <c r="C267" s="66"/>
      <c r="D267" s="69"/>
      <c r="E267" s="59" t="str">
        <f>+IF(G267="x",'5. Tarifs alimentaires'!$H$14,IF(H267="x",'5. Tarifs alimentaires'!$H$15,IF(I267="x",'5. Tarifs alimentaires'!$H$16,"")))</f>
        <v/>
      </c>
      <c r="F267" s="59" t="str">
        <f>IF(E267="","",E267*(1+'Paramétrage de base'!$I$22))</f>
        <v/>
      </c>
      <c r="G267" s="30"/>
      <c r="H267" s="30"/>
      <c r="I267" s="78"/>
    </row>
    <row r="268" spans="3:9" s="310" customFormat="1" ht="18" customHeight="1" x14ac:dyDescent="0.35">
      <c r="C268" s="66"/>
      <c r="D268" s="69"/>
      <c r="E268" s="59" t="str">
        <f>+IF(G268="x",'5. Tarifs alimentaires'!$H$14,IF(H268="x",'5. Tarifs alimentaires'!$H$15,IF(I268="x",'5. Tarifs alimentaires'!$H$16,"")))</f>
        <v/>
      </c>
      <c r="F268" s="59" t="str">
        <f>IF(E268="","",E268*(1+'Paramétrage de base'!$I$22))</f>
        <v/>
      </c>
      <c r="G268" s="30"/>
      <c r="H268" s="30"/>
      <c r="I268" s="78"/>
    </row>
    <row r="269" spans="3:9" s="310" customFormat="1" ht="18" customHeight="1" x14ac:dyDescent="0.35">
      <c r="C269" s="66"/>
      <c r="D269" s="69"/>
      <c r="E269" s="59" t="str">
        <f>+IF(G269="x",'5. Tarifs alimentaires'!$H$14,IF(H269="x",'5. Tarifs alimentaires'!$H$15,IF(I269="x",'5. Tarifs alimentaires'!$H$16,"")))</f>
        <v/>
      </c>
      <c r="F269" s="59" t="str">
        <f>IF(E269="","",E269*(1+'Paramétrage de base'!$I$22))</f>
        <v/>
      </c>
      <c r="G269" s="30"/>
      <c r="H269" s="30"/>
      <c r="I269" s="78"/>
    </row>
    <row r="270" spans="3:9" s="310" customFormat="1" ht="18" customHeight="1" x14ac:dyDescent="0.35">
      <c r="C270" s="66"/>
      <c r="D270" s="69"/>
      <c r="E270" s="59" t="str">
        <f>+IF(G270="x",'5. Tarifs alimentaires'!$H$14,IF(H270="x",'5. Tarifs alimentaires'!$H$15,IF(I270="x",'5. Tarifs alimentaires'!$H$16,"")))</f>
        <v/>
      </c>
      <c r="F270" s="59" t="str">
        <f>IF(E270="","",E270*(1+'Paramétrage de base'!$I$22))</f>
        <v/>
      </c>
      <c r="G270" s="30"/>
      <c r="H270" s="30"/>
      <c r="I270" s="78"/>
    </row>
    <row r="271" spans="3:9" s="310" customFormat="1" ht="18" customHeight="1" x14ac:dyDescent="0.35">
      <c r="C271" s="66"/>
      <c r="D271" s="69"/>
      <c r="E271" s="59" t="str">
        <f>+IF(G271="x",'5. Tarifs alimentaires'!$H$14,IF(H271="x",'5. Tarifs alimentaires'!$H$15,IF(I271="x",'5. Tarifs alimentaires'!$H$16,"")))</f>
        <v/>
      </c>
      <c r="F271" s="59" t="str">
        <f>IF(E271="","",E271*(1+'Paramétrage de base'!$I$22))</f>
        <v/>
      </c>
      <c r="G271" s="30"/>
      <c r="H271" s="30"/>
      <c r="I271" s="78"/>
    </row>
    <row r="272" spans="3:9" s="310" customFormat="1" ht="18" customHeight="1" x14ac:dyDescent="0.35">
      <c r="C272" s="66"/>
      <c r="D272" s="69"/>
      <c r="E272" s="59" t="str">
        <f>+IF(G272="x",'5. Tarifs alimentaires'!$H$14,IF(H272="x",'5. Tarifs alimentaires'!$H$15,IF(I272="x",'5. Tarifs alimentaires'!$H$16,"")))</f>
        <v/>
      </c>
      <c r="F272" s="59" t="str">
        <f>IF(E272="","",E272*(1+'Paramétrage de base'!$I$22))</f>
        <v/>
      </c>
      <c r="G272" s="30"/>
      <c r="H272" s="30"/>
      <c r="I272" s="78"/>
    </row>
    <row r="273" spans="3:9" s="310" customFormat="1" ht="18" customHeight="1" x14ac:dyDescent="0.35">
      <c r="C273" s="66"/>
      <c r="D273" s="69"/>
      <c r="E273" s="59" t="str">
        <f>+IF(G273="x",'5. Tarifs alimentaires'!$H$14,IF(H273="x",'5. Tarifs alimentaires'!$H$15,IF(I273="x",'5. Tarifs alimentaires'!$H$16,"")))</f>
        <v/>
      </c>
      <c r="F273" s="59" t="str">
        <f>IF(E273="","",E273*(1+'Paramétrage de base'!$I$22))</f>
        <v/>
      </c>
      <c r="G273" s="30"/>
      <c r="H273" s="30"/>
      <c r="I273" s="78"/>
    </row>
    <row r="274" spans="3:9" s="310" customFormat="1" ht="18" customHeight="1" x14ac:dyDescent="0.35">
      <c r="C274" s="66"/>
      <c r="D274" s="69"/>
      <c r="E274" s="59" t="str">
        <f>+IF(G274="x",'5. Tarifs alimentaires'!$H$14,IF(H274="x",'5. Tarifs alimentaires'!$H$15,IF(I274="x",'5. Tarifs alimentaires'!$H$16,"")))</f>
        <v/>
      </c>
      <c r="F274" s="59" t="str">
        <f>IF(E274="","",E274*(1+'Paramétrage de base'!$I$22))</f>
        <v/>
      </c>
      <c r="G274" s="30"/>
      <c r="H274" s="30"/>
      <c r="I274" s="78"/>
    </row>
    <row r="275" spans="3:9" s="310" customFormat="1" ht="18" customHeight="1" x14ac:dyDescent="0.35">
      <c r="C275" s="66"/>
      <c r="D275" s="69"/>
      <c r="E275" s="59" t="str">
        <f>+IF(G275="x",'5. Tarifs alimentaires'!$H$14,IF(H275="x",'5. Tarifs alimentaires'!$H$15,IF(I275="x",'5. Tarifs alimentaires'!$H$16,"")))</f>
        <v/>
      </c>
      <c r="F275" s="59" t="str">
        <f>IF(E275="","",E275*(1+'Paramétrage de base'!$I$22))</f>
        <v/>
      </c>
      <c r="G275" s="30"/>
      <c r="H275" s="30"/>
      <c r="I275" s="78"/>
    </row>
    <row r="276" spans="3:9" s="310" customFormat="1" ht="18" customHeight="1" x14ac:dyDescent="0.35">
      <c r="C276" s="66"/>
      <c r="D276" s="69"/>
      <c r="E276" s="59" t="str">
        <f>+IF(G276="x",'5. Tarifs alimentaires'!$H$14,IF(H276="x",'5. Tarifs alimentaires'!$H$15,IF(I276="x",'5. Tarifs alimentaires'!$H$16,"")))</f>
        <v/>
      </c>
      <c r="F276" s="59" t="str">
        <f>IF(E276="","",E276*(1+'Paramétrage de base'!$I$22))</f>
        <v/>
      </c>
      <c r="G276" s="30"/>
      <c r="H276" s="30"/>
      <c r="I276" s="78"/>
    </row>
    <row r="277" spans="3:9" s="310" customFormat="1" ht="18" customHeight="1" x14ac:dyDescent="0.35">
      <c r="C277" s="66"/>
      <c r="D277" s="69"/>
      <c r="E277" s="59" t="str">
        <f>+IF(G277="x",'5. Tarifs alimentaires'!$H$14,IF(H277="x",'5. Tarifs alimentaires'!$H$15,IF(I277="x",'5. Tarifs alimentaires'!$H$16,"")))</f>
        <v/>
      </c>
      <c r="F277" s="59" t="str">
        <f>IF(E277="","",E277*(1+'Paramétrage de base'!$I$22))</f>
        <v/>
      </c>
      <c r="G277" s="30"/>
      <c r="H277" s="30"/>
      <c r="I277" s="78"/>
    </row>
    <row r="278" spans="3:9" s="310" customFormat="1" ht="18" customHeight="1" x14ac:dyDescent="0.35">
      <c r="C278" s="66"/>
      <c r="D278" s="69"/>
      <c r="E278" s="59" t="str">
        <f>+IF(G278="x",'5. Tarifs alimentaires'!$H$14,IF(H278="x",'5. Tarifs alimentaires'!$H$15,IF(I278="x",'5. Tarifs alimentaires'!$H$16,"")))</f>
        <v/>
      </c>
      <c r="F278" s="59" t="str">
        <f>IF(E278="","",E278*(1+'Paramétrage de base'!$I$22))</f>
        <v/>
      </c>
      <c r="G278" s="30"/>
      <c r="H278" s="30"/>
      <c r="I278" s="78"/>
    </row>
    <row r="279" spans="3:9" s="310" customFormat="1" ht="18" customHeight="1" x14ac:dyDescent="0.35">
      <c r="C279" s="66"/>
      <c r="D279" s="69"/>
      <c r="E279" s="59" t="str">
        <f>+IF(G279="x",'5. Tarifs alimentaires'!$H$14,IF(H279="x",'5. Tarifs alimentaires'!$H$15,IF(I279="x",'5. Tarifs alimentaires'!$H$16,"")))</f>
        <v/>
      </c>
      <c r="F279" s="59" t="str">
        <f>IF(E279="","",E279*(1+'Paramétrage de base'!$I$22))</f>
        <v/>
      </c>
      <c r="G279" s="30"/>
      <c r="H279" s="30"/>
      <c r="I279" s="78"/>
    </row>
    <row r="280" spans="3:9" s="310" customFormat="1" ht="18" customHeight="1" x14ac:dyDescent="0.35">
      <c r="C280" s="66"/>
      <c r="D280" s="69"/>
      <c r="E280" s="59" t="str">
        <f>+IF(G280="x",'5. Tarifs alimentaires'!$H$14,IF(H280="x",'5. Tarifs alimentaires'!$H$15,IF(I280="x",'5. Tarifs alimentaires'!$H$16,"")))</f>
        <v/>
      </c>
      <c r="F280" s="59" t="str">
        <f>IF(E280="","",E280*(1+'Paramétrage de base'!$I$22))</f>
        <v/>
      </c>
      <c r="G280" s="30"/>
      <c r="H280" s="30"/>
      <c r="I280" s="78"/>
    </row>
    <row r="281" spans="3:9" s="310" customFormat="1" ht="18" customHeight="1" x14ac:dyDescent="0.35">
      <c r="C281" s="66"/>
      <c r="D281" s="69"/>
      <c r="E281" s="59" t="str">
        <f>+IF(G281="x",'5. Tarifs alimentaires'!$H$14,IF(H281="x",'5. Tarifs alimentaires'!$H$15,IF(I281="x",'5. Tarifs alimentaires'!$H$16,"")))</f>
        <v/>
      </c>
      <c r="F281" s="59" t="str">
        <f>IF(E281="","",E281*(1+'Paramétrage de base'!$I$22))</f>
        <v/>
      </c>
      <c r="G281" s="30"/>
      <c r="H281" s="30"/>
      <c r="I281" s="78"/>
    </row>
    <row r="282" spans="3:9" s="310" customFormat="1" ht="18" customHeight="1" x14ac:dyDescent="0.35">
      <c r="C282" s="66"/>
      <c r="D282" s="69"/>
      <c r="E282" s="59" t="str">
        <f>+IF(G282="x",'5. Tarifs alimentaires'!$H$14,IF(H282="x",'5. Tarifs alimentaires'!$H$15,IF(I282="x",'5. Tarifs alimentaires'!$H$16,"")))</f>
        <v/>
      </c>
      <c r="F282" s="59" t="str">
        <f>IF(E282="","",E282*(1+'Paramétrage de base'!$I$22))</f>
        <v/>
      </c>
      <c r="G282" s="30"/>
      <c r="H282" s="30"/>
      <c r="I282" s="78"/>
    </row>
    <row r="283" spans="3:9" s="310" customFormat="1" ht="18" customHeight="1" x14ac:dyDescent="0.35">
      <c r="C283" s="66"/>
      <c r="D283" s="69"/>
      <c r="E283" s="59" t="str">
        <f>+IF(G283="x",'5. Tarifs alimentaires'!$H$14,IF(H283="x",'5. Tarifs alimentaires'!$H$15,IF(I283="x",'5. Tarifs alimentaires'!$H$16,"")))</f>
        <v/>
      </c>
      <c r="F283" s="59" t="str">
        <f>IF(E283="","",E283*(1+'Paramétrage de base'!$I$22))</f>
        <v/>
      </c>
      <c r="G283" s="30"/>
      <c r="H283" s="30"/>
      <c r="I283" s="78"/>
    </row>
    <row r="284" spans="3:9" s="310" customFormat="1" ht="18" customHeight="1" x14ac:dyDescent="0.35">
      <c r="C284" s="66"/>
      <c r="D284" s="69"/>
      <c r="E284" s="59" t="str">
        <f>+IF(G284="x",'5. Tarifs alimentaires'!$H$14,IF(H284="x",'5. Tarifs alimentaires'!$H$15,IF(I284="x",'5. Tarifs alimentaires'!$H$16,"")))</f>
        <v/>
      </c>
      <c r="F284" s="59" t="str">
        <f>IF(E284="","",E284*(1+'Paramétrage de base'!$I$22))</f>
        <v/>
      </c>
      <c r="G284" s="30"/>
      <c r="H284" s="30"/>
      <c r="I284" s="78"/>
    </row>
    <row r="285" spans="3:9" s="310" customFormat="1" ht="18" customHeight="1" x14ac:dyDescent="0.35">
      <c r="C285" s="66"/>
      <c r="D285" s="69"/>
      <c r="E285" s="59" t="str">
        <f>+IF(G285="x",'5. Tarifs alimentaires'!$H$14,IF(H285="x",'5. Tarifs alimentaires'!$H$15,IF(I285="x",'5. Tarifs alimentaires'!$H$16,"")))</f>
        <v/>
      </c>
      <c r="F285" s="59" t="str">
        <f>IF(E285="","",E285*(1+'Paramétrage de base'!$I$22))</f>
        <v/>
      </c>
      <c r="G285" s="30"/>
      <c r="H285" s="30"/>
      <c r="I285" s="78"/>
    </row>
    <row r="286" spans="3:9" s="310" customFormat="1" ht="18" customHeight="1" x14ac:dyDescent="0.35">
      <c r="C286" s="66"/>
      <c r="D286" s="69"/>
      <c r="E286" s="59" t="str">
        <f>+IF(G286="x",'5. Tarifs alimentaires'!$H$14,IF(H286="x",'5. Tarifs alimentaires'!$H$15,IF(I286="x",'5. Tarifs alimentaires'!$H$16,"")))</f>
        <v/>
      </c>
      <c r="F286" s="59" t="str">
        <f>IF(E286="","",E286*(1+'Paramétrage de base'!$I$22))</f>
        <v/>
      </c>
      <c r="G286" s="30"/>
      <c r="H286" s="30"/>
      <c r="I286" s="78"/>
    </row>
    <row r="287" spans="3:9" s="310" customFormat="1" ht="18" customHeight="1" x14ac:dyDescent="0.35">
      <c r="C287" s="66"/>
      <c r="D287" s="69"/>
      <c r="E287" s="59" t="str">
        <f>+IF(G287="x",'5. Tarifs alimentaires'!$H$14,IF(H287="x",'5. Tarifs alimentaires'!$H$15,IF(I287="x",'5. Tarifs alimentaires'!$H$16,"")))</f>
        <v/>
      </c>
      <c r="F287" s="59" t="str">
        <f>IF(E287="","",E287*(1+'Paramétrage de base'!$I$22))</f>
        <v/>
      </c>
      <c r="G287" s="30"/>
      <c r="H287" s="30"/>
      <c r="I287" s="78"/>
    </row>
    <row r="288" spans="3:9" s="310" customFormat="1" ht="18" customHeight="1" x14ac:dyDescent="0.35">
      <c r="C288" s="66"/>
      <c r="D288" s="69"/>
      <c r="E288" s="59" t="str">
        <f>+IF(G288="x",'5. Tarifs alimentaires'!$H$14,IF(H288="x",'5. Tarifs alimentaires'!$H$15,IF(I288="x",'5. Tarifs alimentaires'!$H$16,"")))</f>
        <v/>
      </c>
      <c r="F288" s="59" t="str">
        <f>IF(E288="","",E288*(1+'Paramétrage de base'!$I$22))</f>
        <v/>
      </c>
      <c r="G288" s="30"/>
      <c r="H288" s="30"/>
      <c r="I288" s="78"/>
    </row>
    <row r="289" spans="3:9" s="310" customFormat="1" ht="18" customHeight="1" x14ac:dyDescent="0.35">
      <c r="C289" s="66"/>
      <c r="D289" s="69"/>
      <c r="E289" s="59" t="str">
        <f>+IF(G289="x",'5. Tarifs alimentaires'!$H$14,IF(H289="x",'5. Tarifs alimentaires'!$H$15,IF(I289="x",'5. Tarifs alimentaires'!$H$16,"")))</f>
        <v/>
      </c>
      <c r="F289" s="59" t="str">
        <f>IF(E289="","",E289*(1+'Paramétrage de base'!$I$22))</f>
        <v/>
      </c>
      <c r="G289" s="30"/>
      <c r="H289" s="30"/>
      <c r="I289" s="78"/>
    </row>
    <row r="290" spans="3:9" s="310" customFormat="1" ht="18" customHeight="1" x14ac:dyDescent="0.35">
      <c r="C290" s="66"/>
      <c r="D290" s="69"/>
      <c r="E290" s="59" t="str">
        <f>+IF(G290="x",'5. Tarifs alimentaires'!$H$14,IF(H290="x",'5. Tarifs alimentaires'!$H$15,IF(I290="x",'5. Tarifs alimentaires'!$H$16,"")))</f>
        <v/>
      </c>
      <c r="F290" s="59" t="str">
        <f>IF(E290="","",E290*(1+'Paramétrage de base'!$I$22))</f>
        <v/>
      </c>
      <c r="G290" s="30"/>
      <c r="H290" s="30"/>
      <c r="I290" s="78"/>
    </row>
    <row r="291" spans="3:9" s="310" customFormat="1" ht="18" customHeight="1" x14ac:dyDescent="0.35">
      <c r="C291" s="66"/>
      <c r="D291" s="69"/>
      <c r="E291" s="59" t="str">
        <f>+IF(G291="x",'5. Tarifs alimentaires'!$H$14,IF(H291="x",'5. Tarifs alimentaires'!$H$15,IF(I291="x",'5. Tarifs alimentaires'!$H$16,"")))</f>
        <v/>
      </c>
      <c r="F291" s="59" t="str">
        <f>IF(E291="","",E291*(1+'Paramétrage de base'!$I$22))</f>
        <v/>
      </c>
      <c r="G291" s="30"/>
      <c r="H291" s="30"/>
      <c r="I291" s="78"/>
    </row>
    <row r="292" spans="3:9" s="310" customFormat="1" ht="18" customHeight="1" x14ac:dyDescent="0.35">
      <c r="C292" s="66"/>
      <c r="D292" s="69"/>
      <c r="E292" s="59" t="str">
        <f>+IF(G292="x",'5. Tarifs alimentaires'!$H$14,IF(H292="x",'5. Tarifs alimentaires'!$H$15,IF(I292="x",'5. Tarifs alimentaires'!$H$16,"")))</f>
        <v/>
      </c>
      <c r="F292" s="59" t="str">
        <f>IF(E292="","",E292*(1+'Paramétrage de base'!$I$22))</f>
        <v/>
      </c>
      <c r="G292" s="30"/>
      <c r="H292" s="30"/>
      <c r="I292" s="78"/>
    </row>
    <row r="293" spans="3:9" s="310" customFormat="1" ht="18" customHeight="1" x14ac:dyDescent="0.35">
      <c r="C293" s="66"/>
      <c r="D293" s="69"/>
      <c r="E293" s="59" t="str">
        <f>+IF(G293="x",'5. Tarifs alimentaires'!$H$14,IF(H293="x",'5. Tarifs alimentaires'!$H$15,IF(I293="x",'5. Tarifs alimentaires'!$H$16,"")))</f>
        <v/>
      </c>
      <c r="F293" s="59" t="str">
        <f>IF(E293="","",E293*(1+'Paramétrage de base'!$I$22))</f>
        <v/>
      </c>
      <c r="G293" s="30"/>
      <c r="H293" s="30"/>
      <c r="I293" s="78"/>
    </row>
    <row r="294" spans="3:9" s="310" customFormat="1" ht="18" customHeight="1" x14ac:dyDescent="0.35">
      <c r="C294" s="66"/>
      <c r="D294" s="69"/>
      <c r="E294" s="59" t="str">
        <f>+IF(G294="x",'5. Tarifs alimentaires'!$H$14,IF(H294="x",'5. Tarifs alimentaires'!$H$15,IF(I294="x",'5. Tarifs alimentaires'!$H$16,"")))</f>
        <v/>
      </c>
      <c r="F294" s="59" t="str">
        <f>IF(E294="","",E294*(1+'Paramétrage de base'!$I$22))</f>
        <v/>
      </c>
      <c r="G294" s="30"/>
      <c r="H294" s="30"/>
      <c r="I294" s="78"/>
    </row>
    <row r="295" spans="3:9" s="310" customFormat="1" ht="18" customHeight="1" x14ac:dyDescent="0.35">
      <c r="C295" s="66"/>
      <c r="D295" s="69"/>
      <c r="E295" s="59" t="str">
        <f>+IF(G295="x",'5. Tarifs alimentaires'!$H$14,IF(H295="x",'5. Tarifs alimentaires'!$H$15,IF(I295="x",'5. Tarifs alimentaires'!$H$16,"")))</f>
        <v/>
      </c>
      <c r="F295" s="59" t="str">
        <f>IF(E295="","",E295*(1+'Paramétrage de base'!$I$22))</f>
        <v/>
      </c>
      <c r="G295" s="30"/>
      <c r="H295" s="30"/>
      <c r="I295" s="78"/>
    </row>
    <row r="296" spans="3:9" s="310" customFormat="1" ht="18" customHeight="1" x14ac:dyDescent="0.35">
      <c r="C296" s="66"/>
      <c r="D296" s="69"/>
      <c r="E296" s="59" t="str">
        <f>+IF(G296="x",'5. Tarifs alimentaires'!$H$14,IF(H296="x",'5. Tarifs alimentaires'!$H$15,IF(I296="x",'5. Tarifs alimentaires'!$H$16,"")))</f>
        <v/>
      </c>
      <c r="F296" s="59" t="str">
        <f>IF(E296="","",E296*(1+'Paramétrage de base'!$I$22))</f>
        <v/>
      </c>
      <c r="G296" s="30"/>
      <c r="H296" s="30"/>
      <c r="I296" s="78"/>
    </row>
    <row r="297" spans="3:9" s="310" customFormat="1" ht="18" customHeight="1" x14ac:dyDescent="0.35">
      <c r="C297" s="66"/>
      <c r="D297" s="69"/>
      <c r="E297" s="59" t="str">
        <f>+IF(G297="x",'5. Tarifs alimentaires'!$H$14,IF(H297="x",'5. Tarifs alimentaires'!$H$15,IF(I297="x",'5. Tarifs alimentaires'!$H$16,"")))</f>
        <v/>
      </c>
      <c r="F297" s="59" t="str">
        <f>IF(E297="","",E297*(1+'Paramétrage de base'!$I$22))</f>
        <v/>
      </c>
      <c r="G297" s="30"/>
      <c r="H297" s="30"/>
      <c r="I297" s="78"/>
    </row>
    <row r="298" spans="3:9" s="310" customFormat="1" ht="18" customHeight="1" x14ac:dyDescent="0.35">
      <c r="C298" s="66"/>
      <c r="D298" s="69"/>
      <c r="E298" s="59" t="str">
        <f>+IF(G298="x",'5. Tarifs alimentaires'!$H$14,IF(H298="x",'5. Tarifs alimentaires'!$H$15,IF(I298="x",'5. Tarifs alimentaires'!$H$16,"")))</f>
        <v/>
      </c>
      <c r="F298" s="59" t="str">
        <f>IF(E298="","",E298*(1+'Paramétrage de base'!$I$22))</f>
        <v/>
      </c>
      <c r="G298" s="30"/>
      <c r="H298" s="30"/>
      <c r="I298" s="78"/>
    </row>
    <row r="299" spans="3:9" s="310" customFormat="1" ht="18" customHeight="1" x14ac:dyDescent="0.35">
      <c r="C299" s="66"/>
      <c r="D299" s="69"/>
      <c r="E299" s="59" t="str">
        <f>+IF(G299="x",'5. Tarifs alimentaires'!$H$14,IF(H299="x",'5. Tarifs alimentaires'!$H$15,IF(I299="x",'5. Tarifs alimentaires'!$H$16,"")))</f>
        <v/>
      </c>
      <c r="F299" s="59" t="str">
        <f>IF(E299="","",E299*(1+'Paramétrage de base'!$I$22))</f>
        <v/>
      </c>
      <c r="G299" s="30"/>
      <c r="H299" s="30"/>
      <c r="I299" s="78"/>
    </row>
    <row r="300" spans="3:9" s="310" customFormat="1" ht="18" customHeight="1" x14ac:dyDescent="0.35">
      <c r="C300" s="66"/>
      <c r="D300" s="69"/>
      <c r="E300" s="59" t="str">
        <f>+IF(G300="x",'5. Tarifs alimentaires'!$H$14,IF(H300="x",'5. Tarifs alimentaires'!$H$15,IF(I300="x",'5. Tarifs alimentaires'!$H$16,"")))</f>
        <v/>
      </c>
      <c r="F300" s="59" t="str">
        <f>IF(E300="","",E300*(1+'Paramétrage de base'!$I$22))</f>
        <v/>
      </c>
      <c r="G300" s="30"/>
      <c r="H300" s="30"/>
      <c r="I300" s="78"/>
    </row>
    <row r="301" spans="3:9" s="310" customFormat="1" ht="18" customHeight="1" x14ac:dyDescent="0.35">
      <c r="C301" s="66"/>
      <c r="D301" s="69"/>
      <c r="E301" s="59" t="str">
        <f>+IF(G301="x",'5. Tarifs alimentaires'!$H$14,IF(H301="x",'5. Tarifs alimentaires'!$H$15,IF(I301="x",'5. Tarifs alimentaires'!$H$16,"")))</f>
        <v/>
      </c>
      <c r="F301" s="59" t="str">
        <f>IF(E301="","",E301*(1+'Paramétrage de base'!$I$22))</f>
        <v/>
      </c>
      <c r="G301" s="30"/>
      <c r="H301" s="30"/>
      <c r="I301" s="78"/>
    </row>
    <row r="302" spans="3:9" s="310" customFormat="1" ht="18" customHeight="1" x14ac:dyDescent="0.35">
      <c r="C302" s="66"/>
      <c r="D302" s="69"/>
      <c r="E302" s="59" t="str">
        <f>+IF(G302="x",'5. Tarifs alimentaires'!$H$14,IF(H302="x",'5. Tarifs alimentaires'!$H$15,IF(I302="x",'5. Tarifs alimentaires'!$H$16,"")))</f>
        <v/>
      </c>
      <c r="F302" s="59" t="str">
        <f>IF(E302="","",E302*(1+'Paramétrage de base'!$I$22))</f>
        <v/>
      </c>
      <c r="G302" s="30"/>
      <c r="H302" s="30"/>
      <c r="I302" s="78"/>
    </row>
    <row r="303" spans="3:9" s="310" customFormat="1" ht="18" customHeight="1" x14ac:dyDescent="0.35">
      <c r="C303" s="66"/>
      <c r="D303" s="69"/>
      <c r="E303" s="59" t="str">
        <f>+IF(G303="x",'5. Tarifs alimentaires'!$H$14,IF(H303="x",'5. Tarifs alimentaires'!$H$15,IF(I303="x",'5. Tarifs alimentaires'!$H$16,"")))</f>
        <v/>
      </c>
      <c r="F303" s="59" t="str">
        <f>IF(E303="","",E303*(1+'Paramétrage de base'!$I$22))</f>
        <v/>
      </c>
      <c r="G303" s="30"/>
      <c r="H303" s="30"/>
      <c r="I303" s="78"/>
    </row>
    <row r="304" spans="3:9" s="310" customFormat="1" ht="18" customHeight="1" x14ac:dyDescent="0.35">
      <c r="C304" s="66"/>
      <c r="D304" s="69"/>
      <c r="E304" s="59" t="str">
        <f>+IF(G304="x",'5. Tarifs alimentaires'!$H$14,IF(H304="x",'5. Tarifs alimentaires'!$H$15,IF(I304="x",'5. Tarifs alimentaires'!$H$16,"")))</f>
        <v/>
      </c>
      <c r="F304" s="59" t="str">
        <f>IF(E304="","",E304*(1+'Paramétrage de base'!$I$22))</f>
        <v/>
      </c>
      <c r="G304" s="30"/>
      <c r="H304" s="30"/>
      <c r="I304" s="78"/>
    </row>
    <row r="305" spans="3:9" s="310" customFormat="1" ht="18" customHeight="1" x14ac:dyDescent="0.35">
      <c r="C305" s="66"/>
      <c r="D305" s="69"/>
      <c r="E305" s="59" t="str">
        <f>+IF(G305="x",'5. Tarifs alimentaires'!$H$14,IF(H305="x",'5. Tarifs alimentaires'!$H$15,IF(I305="x",'5. Tarifs alimentaires'!$H$16,"")))</f>
        <v/>
      </c>
      <c r="F305" s="59" t="str">
        <f>IF(E305="","",E305*(1+'Paramétrage de base'!$I$22))</f>
        <v/>
      </c>
      <c r="G305" s="30"/>
      <c r="H305" s="30"/>
      <c r="I305" s="78"/>
    </row>
    <row r="306" spans="3:9" s="310" customFormat="1" ht="18" customHeight="1" x14ac:dyDescent="0.35">
      <c r="C306" s="66"/>
      <c r="D306" s="69"/>
      <c r="E306" s="59" t="str">
        <f>+IF(G306="x",'5. Tarifs alimentaires'!$H$14,IF(H306="x",'5. Tarifs alimentaires'!$H$15,IF(I306="x",'5. Tarifs alimentaires'!$H$16,"")))</f>
        <v/>
      </c>
      <c r="F306" s="59" t="str">
        <f>IF(E306="","",E306*(1+'Paramétrage de base'!$I$22))</f>
        <v/>
      </c>
      <c r="G306" s="30"/>
      <c r="H306" s="30"/>
      <c r="I306" s="78"/>
    </row>
    <row r="307" spans="3:9" s="310" customFormat="1" ht="18" customHeight="1" x14ac:dyDescent="0.35">
      <c r="C307" s="66"/>
      <c r="D307" s="69"/>
      <c r="E307" s="59" t="str">
        <f>+IF(G307="x",'5. Tarifs alimentaires'!$H$14,IF(H307="x",'5. Tarifs alimentaires'!$H$15,IF(I307="x",'5. Tarifs alimentaires'!$H$16,"")))</f>
        <v/>
      </c>
      <c r="F307" s="59" t="str">
        <f>IF(E307="","",E307*(1+'Paramétrage de base'!$I$22))</f>
        <v/>
      </c>
      <c r="G307" s="30"/>
      <c r="H307" s="30"/>
      <c r="I307" s="78"/>
    </row>
    <row r="308" spans="3:9" s="310" customFormat="1" ht="18" customHeight="1" x14ac:dyDescent="0.35">
      <c r="C308" s="66"/>
      <c r="D308" s="69"/>
      <c r="E308" s="59" t="str">
        <f>+IF(G308="x",'5. Tarifs alimentaires'!$H$14,IF(H308="x",'5. Tarifs alimentaires'!$H$15,IF(I308="x",'5. Tarifs alimentaires'!$H$16,"")))</f>
        <v/>
      </c>
      <c r="F308" s="59" t="str">
        <f>IF(E308="","",E308*(1+'Paramétrage de base'!$I$22))</f>
        <v/>
      </c>
      <c r="G308" s="30"/>
      <c r="H308" s="30"/>
      <c r="I308" s="78"/>
    </row>
    <row r="309" spans="3:9" s="310" customFormat="1" ht="18" customHeight="1" x14ac:dyDescent="0.35">
      <c r="C309" s="66"/>
      <c r="D309" s="69"/>
      <c r="E309" s="59" t="str">
        <f>+IF(G309="x",'5. Tarifs alimentaires'!$H$14,IF(H309="x",'5. Tarifs alimentaires'!$H$15,IF(I309="x",'5. Tarifs alimentaires'!$H$16,"")))</f>
        <v/>
      </c>
      <c r="F309" s="59" t="str">
        <f>IF(E309="","",E309*(1+'Paramétrage de base'!$I$22))</f>
        <v/>
      </c>
      <c r="G309" s="30"/>
      <c r="H309" s="30"/>
      <c r="I309" s="78"/>
    </row>
    <row r="310" spans="3:9" s="310" customFormat="1" ht="18" customHeight="1" x14ac:dyDescent="0.35">
      <c r="C310" s="66"/>
      <c r="D310" s="69"/>
      <c r="E310" s="59" t="str">
        <f>+IF(G310="x",'5. Tarifs alimentaires'!$H$14,IF(H310="x",'5. Tarifs alimentaires'!$H$15,IF(I310="x",'5. Tarifs alimentaires'!$H$16,"")))</f>
        <v/>
      </c>
      <c r="F310" s="59" t="str">
        <f>IF(E310="","",E310*(1+'Paramétrage de base'!$I$22))</f>
        <v/>
      </c>
      <c r="G310" s="30"/>
      <c r="H310" s="30"/>
      <c r="I310" s="78"/>
    </row>
    <row r="311" spans="3:9" s="310" customFormat="1" ht="18" customHeight="1" x14ac:dyDescent="0.35">
      <c r="C311" s="66"/>
      <c r="D311" s="69"/>
      <c r="E311" s="59" t="str">
        <f>+IF(G311="x",'5. Tarifs alimentaires'!$H$14,IF(H311="x",'5. Tarifs alimentaires'!$H$15,IF(I311="x",'5. Tarifs alimentaires'!$H$16,"")))</f>
        <v/>
      </c>
      <c r="F311" s="59" t="str">
        <f>IF(E311="","",E311*(1+'Paramétrage de base'!$I$22))</f>
        <v/>
      </c>
      <c r="G311" s="30"/>
      <c r="H311" s="30"/>
      <c r="I311" s="78"/>
    </row>
    <row r="312" spans="3:9" s="310" customFormat="1" ht="18" customHeight="1" x14ac:dyDescent="0.35">
      <c r="C312" s="66"/>
      <c r="D312" s="69"/>
      <c r="E312" s="59" t="str">
        <f>+IF(G312="x",'5. Tarifs alimentaires'!$H$14,IF(H312="x",'5. Tarifs alimentaires'!$H$15,IF(I312="x",'5. Tarifs alimentaires'!$H$16,"")))</f>
        <v/>
      </c>
      <c r="F312" s="59" t="str">
        <f>IF(E312="","",E312*(1+'Paramétrage de base'!$I$22))</f>
        <v/>
      </c>
      <c r="G312" s="30"/>
      <c r="H312" s="30"/>
      <c r="I312" s="78"/>
    </row>
    <row r="313" spans="3:9" s="310" customFormat="1" ht="18" customHeight="1" x14ac:dyDescent="0.35">
      <c r="C313" s="66"/>
      <c r="D313" s="69"/>
      <c r="E313" s="59" t="str">
        <f>+IF(G313="x",'5. Tarifs alimentaires'!$H$14,IF(H313="x",'5. Tarifs alimentaires'!$H$15,IF(I313="x",'5. Tarifs alimentaires'!$H$16,"")))</f>
        <v/>
      </c>
      <c r="F313" s="59" t="str">
        <f>IF(E313="","",E313*(1+'Paramétrage de base'!$I$22))</f>
        <v/>
      </c>
      <c r="G313" s="30"/>
      <c r="H313" s="30"/>
      <c r="I313" s="78"/>
    </row>
    <row r="314" spans="3:9" s="310" customFormat="1" ht="18" customHeight="1" x14ac:dyDescent="0.35">
      <c r="C314" s="66"/>
      <c r="D314" s="69"/>
      <c r="E314" s="59" t="str">
        <f>+IF(G314="x",'5. Tarifs alimentaires'!$H$14,IF(H314="x",'5. Tarifs alimentaires'!$H$15,IF(I314="x",'5. Tarifs alimentaires'!$H$16,"")))</f>
        <v/>
      </c>
      <c r="F314" s="59" t="str">
        <f>IF(E314="","",E314*(1+'Paramétrage de base'!$I$22))</f>
        <v/>
      </c>
      <c r="G314" s="30"/>
      <c r="H314" s="30"/>
      <c r="I314" s="78"/>
    </row>
    <row r="315" spans="3:9" s="310" customFormat="1" ht="18" customHeight="1" x14ac:dyDescent="0.35">
      <c r="C315" s="66"/>
      <c r="D315" s="69"/>
      <c r="E315" s="59" t="str">
        <f>+IF(G315="x",'5. Tarifs alimentaires'!$H$14,IF(H315="x",'5. Tarifs alimentaires'!$H$15,IF(I315="x",'5. Tarifs alimentaires'!$H$16,"")))</f>
        <v/>
      </c>
      <c r="F315" s="59" t="str">
        <f>IF(E315="","",E315*(1+'Paramétrage de base'!$I$22))</f>
        <v/>
      </c>
      <c r="G315" s="30"/>
      <c r="H315" s="30"/>
      <c r="I315" s="78"/>
    </row>
    <row r="316" spans="3:9" s="310" customFormat="1" ht="18" customHeight="1" x14ac:dyDescent="0.35">
      <c r="C316" s="66"/>
      <c r="D316" s="69"/>
      <c r="E316" s="59" t="str">
        <f>+IF(G316="x",'5. Tarifs alimentaires'!$H$14,IF(H316="x",'5. Tarifs alimentaires'!$H$15,IF(I316="x",'5. Tarifs alimentaires'!$H$16,"")))</f>
        <v/>
      </c>
      <c r="F316" s="59" t="str">
        <f>IF(E316="","",E316*(1+'Paramétrage de base'!$I$22))</f>
        <v/>
      </c>
      <c r="G316" s="30"/>
      <c r="H316" s="30"/>
      <c r="I316" s="78"/>
    </row>
    <row r="317" spans="3:9" s="310" customFormat="1" ht="18" customHeight="1" x14ac:dyDescent="0.35">
      <c r="C317" s="66"/>
      <c r="D317" s="69"/>
      <c r="E317" s="59" t="str">
        <f>+IF(G317="x",'5. Tarifs alimentaires'!$H$14,IF(H317="x",'5. Tarifs alimentaires'!$H$15,IF(I317="x",'5. Tarifs alimentaires'!$H$16,"")))</f>
        <v/>
      </c>
      <c r="F317" s="59" t="str">
        <f>IF(E317="","",E317*(1+'Paramétrage de base'!$I$22))</f>
        <v/>
      </c>
      <c r="G317" s="30"/>
      <c r="H317" s="30"/>
      <c r="I317" s="78"/>
    </row>
    <row r="318" spans="3:9" s="310" customFormat="1" ht="18" customHeight="1" x14ac:dyDescent="0.35">
      <c r="C318" s="66"/>
      <c r="D318" s="69"/>
      <c r="E318" s="59" t="str">
        <f>+IF(G318="x",'5. Tarifs alimentaires'!$H$14,IF(H318="x",'5. Tarifs alimentaires'!$H$15,IF(I318="x",'5. Tarifs alimentaires'!$H$16,"")))</f>
        <v/>
      </c>
      <c r="F318" s="59" t="str">
        <f>IF(E318="","",E318*(1+'Paramétrage de base'!$I$22))</f>
        <v/>
      </c>
      <c r="G318" s="30"/>
      <c r="H318" s="30"/>
      <c r="I318" s="78"/>
    </row>
    <row r="319" spans="3:9" s="310" customFormat="1" ht="18" customHeight="1" x14ac:dyDescent="0.35">
      <c r="C319" s="66"/>
      <c r="D319" s="69"/>
      <c r="E319" s="59" t="str">
        <f>+IF(G319="x",'5. Tarifs alimentaires'!$H$14,IF(H319="x",'5. Tarifs alimentaires'!$H$15,IF(I319="x",'5. Tarifs alimentaires'!$H$16,"")))</f>
        <v/>
      </c>
      <c r="F319" s="59" t="str">
        <f>IF(E319="","",E319*(1+'Paramétrage de base'!$I$22))</f>
        <v/>
      </c>
      <c r="G319" s="30"/>
      <c r="H319" s="30"/>
      <c r="I319" s="78"/>
    </row>
    <row r="320" spans="3:9" s="310" customFormat="1" ht="18" customHeight="1" x14ac:dyDescent="0.35">
      <c r="C320" s="66"/>
      <c r="D320" s="69"/>
      <c r="E320" s="59" t="str">
        <f>+IF(G320="x",'5. Tarifs alimentaires'!$H$14,IF(H320="x",'5. Tarifs alimentaires'!$H$15,IF(I320="x",'5. Tarifs alimentaires'!$H$16,"")))</f>
        <v/>
      </c>
      <c r="F320" s="59" t="str">
        <f>IF(E320="","",E320*(1+'Paramétrage de base'!$I$22))</f>
        <v/>
      </c>
      <c r="G320" s="30"/>
      <c r="H320" s="30"/>
      <c r="I320" s="78"/>
    </row>
    <row r="321" spans="3:9" s="310" customFormat="1" ht="18" customHeight="1" x14ac:dyDescent="0.35">
      <c r="C321" s="66"/>
      <c r="D321" s="69"/>
      <c r="E321" s="59" t="str">
        <f>+IF(G321="x",'5. Tarifs alimentaires'!$H$14,IF(H321="x",'5. Tarifs alimentaires'!$H$15,IF(I321="x",'5. Tarifs alimentaires'!$H$16,"")))</f>
        <v/>
      </c>
      <c r="F321" s="59" t="str">
        <f>IF(E321="","",E321*(1+'Paramétrage de base'!$I$22))</f>
        <v/>
      </c>
      <c r="G321" s="30"/>
      <c r="H321" s="30"/>
      <c r="I321" s="78"/>
    </row>
    <row r="322" spans="3:9" s="310" customFormat="1" ht="18" customHeight="1" x14ac:dyDescent="0.35">
      <c r="C322" s="66"/>
      <c r="D322" s="69"/>
      <c r="E322" s="59" t="str">
        <f>+IF(G322="x",'5. Tarifs alimentaires'!$H$14,IF(H322="x",'5. Tarifs alimentaires'!$H$15,IF(I322="x",'5. Tarifs alimentaires'!$H$16,"")))</f>
        <v/>
      </c>
      <c r="F322" s="59" t="str">
        <f>IF(E322="","",E322*(1+'Paramétrage de base'!$I$22))</f>
        <v/>
      </c>
      <c r="G322" s="30"/>
      <c r="H322" s="30"/>
      <c r="I322" s="78"/>
    </row>
    <row r="323" spans="3:9" s="310" customFormat="1" ht="18" customHeight="1" x14ac:dyDescent="0.35">
      <c r="C323" s="66"/>
      <c r="D323" s="69"/>
      <c r="E323" s="59" t="str">
        <f>+IF(G323="x",'5. Tarifs alimentaires'!$H$14,IF(H323="x",'5. Tarifs alimentaires'!$H$15,IF(I323="x",'5. Tarifs alimentaires'!$H$16,"")))</f>
        <v/>
      </c>
      <c r="F323" s="59" t="str">
        <f>IF(E323="","",E323*(1+'Paramétrage de base'!$I$22))</f>
        <v/>
      </c>
      <c r="G323" s="30"/>
      <c r="H323" s="30"/>
      <c r="I323" s="78"/>
    </row>
    <row r="324" spans="3:9" s="310" customFormat="1" ht="18" customHeight="1" x14ac:dyDescent="0.35">
      <c r="C324" s="66"/>
      <c r="D324" s="69"/>
      <c r="E324" s="59" t="str">
        <f>+IF(G324="x",'5. Tarifs alimentaires'!$H$14,IF(H324="x",'5. Tarifs alimentaires'!$H$15,IF(I324="x",'5. Tarifs alimentaires'!$H$16,"")))</f>
        <v/>
      </c>
      <c r="F324" s="59" t="str">
        <f>IF(E324="","",E324*(1+'Paramétrage de base'!$I$22))</f>
        <v/>
      </c>
      <c r="G324" s="30"/>
      <c r="H324" s="30"/>
      <c r="I324" s="78"/>
    </row>
    <row r="325" spans="3:9" s="310" customFormat="1" ht="18" customHeight="1" x14ac:dyDescent="0.35">
      <c r="C325" s="66"/>
      <c r="D325" s="69"/>
      <c r="E325" s="59" t="str">
        <f>+IF(G325="x",'5. Tarifs alimentaires'!$H$14,IF(H325="x",'5. Tarifs alimentaires'!$H$15,IF(I325="x",'5. Tarifs alimentaires'!$H$16,"")))</f>
        <v/>
      </c>
      <c r="F325" s="59" t="str">
        <f>IF(E325="","",E325*(1+'Paramétrage de base'!$I$22))</f>
        <v/>
      </c>
      <c r="G325" s="30"/>
      <c r="H325" s="30"/>
      <c r="I325" s="78"/>
    </row>
    <row r="326" spans="3:9" s="310" customFormat="1" ht="18" customHeight="1" x14ac:dyDescent="0.35">
      <c r="C326" s="66"/>
      <c r="D326" s="69"/>
      <c r="E326" s="59" t="str">
        <f>+IF(G326="x",'5. Tarifs alimentaires'!$H$14,IF(H326="x",'5. Tarifs alimentaires'!$H$15,IF(I326="x",'5. Tarifs alimentaires'!$H$16,"")))</f>
        <v/>
      </c>
      <c r="F326" s="59" t="str">
        <f>IF(E326="","",E326*(1+'Paramétrage de base'!$I$22))</f>
        <v/>
      </c>
      <c r="G326" s="30"/>
      <c r="H326" s="30"/>
      <c r="I326" s="78"/>
    </row>
    <row r="327" spans="3:9" s="310" customFormat="1" ht="18" customHeight="1" x14ac:dyDescent="0.35">
      <c r="C327" s="66"/>
      <c r="D327" s="69"/>
      <c r="E327" s="59" t="str">
        <f>+IF(G327="x",'5. Tarifs alimentaires'!$H$14,IF(H327="x",'5. Tarifs alimentaires'!$H$15,IF(I327="x",'5. Tarifs alimentaires'!$H$16,"")))</f>
        <v/>
      </c>
      <c r="F327" s="59" t="str">
        <f>IF(E327="","",E327*(1+'Paramétrage de base'!$I$22))</f>
        <v/>
      </c>
      <c r="G327" s="30"/>
      <c r="H327" s="30"/>
      <c r="I327" s="78"/>
    </row>
    <row r="328" spans="3:9" s="310" customFormat="1" ht="18" customHeight="1" x14ac:dyDescent="0.35">
      <c r="C328" s="66"/>
      <c r="D328" s="69"/>
      <c r="E328" s="59" t="str">
        <f>+IF(G328="x",'5. Tarifs alimentaires'!$H$14,IF(H328="x",'5. Tarifs alimentaires'!$H$15,IF(I328="x",'5. Tarifs alimentaires'!$H$16,"")))</f>
        <v/>
      </c>
      <c r="F328" s="59" t="str">
        <f>IF(E328="","",E328*(1+'Paramétrage de base'!$I$22))</f>
        <v/>
      </c>
      <c r="G328" s="30"/>
      <c r="H328" s="30"/>
      <c r="I328" s="78"/>
    </row>
    <row r="329" spans="3:9" s="310" customFormat="1" ht="18" customHeight="1" x14ac:dyDescent="0.35">
      <c r="C329" s="66"/>
      <c r="D329" s="69"/>
      <c r="E329" s="59" t="str">
        <f>+IF(G329="x",'5. Tarifs alimentaires'!$H$14,IF(H329="x",'5. Tarifs alimentaires'!$H$15,IF(I329="x",'5. Tarifs alimentaires'!$H$16,"")))</f>
        <v/>
      </c>
      <c r="F329" s="59" t="str">
        <f>IF(E329="","",E329*(1+'Paramétrage de base'!$I$22))</f>
        <v/>
      </c>
      <c r="G329" s="30"/>
      <c r="H329" s="30"/>
      <c r="I329" s="78"/>
    </row>
    <row r="330" spans="3:9" s="310" customFormat="1" ht="18" customHeight="1" x14ac:dyDescent="0.35">
      <c r="C330" s="66"/>
      <c r="D330" s="69"/>
      <c r="E330" s="59" t="str">
        <f>+IF(G330="x",'5. Tarifs alimentaires'!$H$14,IF(H330="x",'5. Tarifs alimentaires'!$H$15,IF(I330="x",'5. Tarifs alimentaires'!$H$16,"")))</f>
        <v/>
      </c>
      <c r="F330" s="59" t="str">
        <f>IF(E330="","",E330*(1+'Paramétrage de base'!$I$22))</f>
        <v/>
      </c>
      <c r="G330" s="30"/>
      <c r="H330" s="30"/>
      <c r="I330" s="78"/>
    </row>
    <row r="331" spans="3:9" s="310" customFormat="1" ht="18" customHeight="1" x14ac:dyDescent="0.35">
      <c r="C331" s="66"/>
      <c r="D331" s="69"/>
      <c r="E331" s="59" t="str">
        <f>+IF(G331="x",'5. Tarifs alimentaires'!$H$14,IF(H331="x",'5. Tarifs alimentaires'!$H$15,IF(I331="x",'5. Tarifs alimentaires'!$H$16,"")))</f>
        <v/>
      </c>
      <c r="F331" s="59" t="str">
        <f>IF(E331="","",E331*(1+'Paramétrage de base'!$I$22))</f>
        <v/>
      </c>
      <c r="G331" s="30"/>
      <c r="H331" s="30"/>
      <c r="I331" s="78"/>
    </row>
    <row r="332" spans="3:9" s="310" customFormat="1" ht="18" customHeight="1" x14ac:dyDescent="0.35">
      <c r="C332" s="66"/>
      <c r="D332" s="69"/>
      <c r="E332" s="59" t="str">
        <f>+IF(G332="x",'5. Tarifs alimentaires'!$H$14,IF(H332="x",'5. Tarifs alimentaires'!$H$15,IF(I332="x",'5. Tarifs alimentaires'!$H$16,"")))</f>
        <v/>
      </c>
      <c r="F332" s="59" t="str">
        <f>IF(E332="","",E332*(1+'Paramétrage de base'!$I$22))</f>
        <v/>
      </c>
      <c r="G332" s="30"/>
      <c r="H332" s="30"/>
      <c r="I332" s="78"/>
    </row>
    <row r="333" spans="3:9" s="310" customFormat="1" ht="18" customHeight="1" x14ac:dyDescent="0.35">
      <c r="C333" s="66"/>
      <c r="D333" s="69"/>
      <c r="E333" s="59" t="str">
        <f>+IF(G333="x",'5. Tarifs alimentaires'!$H$14,IF(H333="x",'5. Tarifs alimentaires'!$H$15,IF(I333="x",'5. Tarifs alimentaires'!$H$16,"")))</f>
        <v/>
      </c>
      <c r="F333" s="59" t="str">
        <f>IF(E333="","",E333*(1+'Paramétrage de base'!$I$22))</f>
        <v/>
      </c>
      <c r="G333" s="30"/>
      <c r="H333" s="30"/>
      <c r="I333" s="78"/>
    </row>
    <row r="334" spans="3:9" s="310" customFormat="1" ht="18" customHeight="1" x14ac:dyDescent="0.35">
      <c r="C334" s="66"/>
      <c r="D334" s="69"/>
      <c r="E334" s="59" t="str">
        <f>+IF(G334="x",'5. Tarifs alimentaires'!$H$14,IF(H334="x",'5. Tarifs alimentaires'!$H$15,IF(I334="x",'5. Tarifs alimentaires'!$H$16,"")))</f>
        <v/>
      </c>
      <c r="F334" s="59" t="str">
        <f>IF(E334="","",E334*(1+'Paramétrage de base'!$I$22))</f>
        <v/>
      </c>
      <c r="G334" s="30"/>
      <c r="H334" s="30"/>
      <c r="I334" s="78"/>
    </row>
    <row r="335" spans="3:9" s="310" customFormat="1" ht="18" customHeight="1" x14ac:dyDescent="0.35">
      <c r="C335" s="66"/>
      <c r="D335" s="69"/>
      <c r="E335" s="59" t="str">
        <f>+IF(G335="x",'5. Tarifs alimentaires'!$H$14,IF(H335="x",'5. Tarifs alimentaires'!$H$15,IF(I335="x",'5. Tarifs alimentaires'!$H$16,"")))</f>
        <v/>
      </c>
      <c r="F335" s="59" t="str">
        <f>IF(E335="","",E335*(1+'Paramétrage de base'!$I$22))</f>
        <v/>
      </c>
      <c r="G335" s="30"/>
      <c r="H335" s="30"/>
      <c r="I335" s="78"/>
    </row>
    <row r="336" spans="3:9" s="310" customFormat="1" ht="18" customHeight="1" x14ac:dyDescent="0.35">
      <c r="C336" s="66"/>
      <c r="D336" s="69"/>
      <c r="E336" s="59" t="str">
        <f>+IF(G336="x",'5. Tarifs alimentaires'!$H$14,IF(H336="x",'5. Tarifs alimentaires'!$H$15,IF(I336="x",'5. Tarifs alimentaires'!$H$16,"")))</f>
        <v/>
      </c>
      <c r="F336" s="59" t="str">
        <f>IF(E336="","",E336*(1+'Paramétrage de base'!$I$22))</f>
        <v/>
      </c>
      <c r="G336" s="30"/>
      <c r="H336" s="30"/>
      <c r="I336" s="78"/>
    </row>
    <row r="337" spans="3:9" s="310" customFormat="1" ht="18" customHeight="1" x14ac:dyDescent="0.35">
      <c r="C337" s="66"/>
      <c r="D337" s="69"/>
      <c r="E337" s="59" t="str">
        <f>+IF(G337="x",'5. Tarifs alimentaires'!$H$14,IF(H337="x",'5. Tarifs alimentaires'!$H$15,IF(I337="x",'5. Tarifs alimentaires'!$H$16,"")))</f>
        <v/>
      </c>
      <c r="F337" s="59" t="str">
        <f>IF(E337="","",E337*(1+'Paramétrage de base'!$I$22))</f>
        <v/>
      </c>
      <c r="G337" s="30"/>
      <c r="H337" s="30"/>
      <c r="I337" s="78"/>
    </row>
    <row r="338" spans="3:9" s="310" customFormat="1" ht="18" customHeight="1" x14ac:dyDescent="0.35">
      <c r="C338" s="66"/>
      <c r="D338" s="69"/>
      <c r="E338" s="59" t="str">
        <f>+IF(G338="x",'5. Tarifs alimentaires'!$H$14,IF(H338="x",'5. Tarifs alimentaires'!$H$15,IF(I338="x",'5. Tarifs alimentaires'!$H$16,"")))</f>
        <v/>
      </c>
      <c r="F338" s="59" t="str">
        <f>IF(E338="","",E338*(1+'Paramétrage de base'!$I$22))</f>
        <v/>
      </c>
      <c r="G338" s="30"/>
      <c r="H338" s="30"/>
      <c r="I338" s="78"/>
    </row>
    <row r="339" spans="3:9" s="310" customFormat="1" ht="18" customHeight="1" x14ac:dyDescent="0.35">
      <c r="C339" s="66"/>
      <c r="D339" s="69"/>
      <c r="E339" s="59" t="str">
        <f>+IF(G339="x",'5. Tarifs alimentaires'!$H$14,IF(H339="x",'5. Tarifs alimentaires'!$H$15,IF(I339="x",'5. Tarifs alimentaires'!$H$16,"")))</f>
        <v/>
      </c>
      <c r="F339" s="59" t="str">
        <f>IF(E339="","",E339*(1+'Paramétrage de base'!$I$22))</f>
        <v/>
      </c>
      <c r="G339" s="30"/>
      <c r="H339" s="30"/>
      <c r="I339" s="78"/>
    </row>
    <row r="340" spans="3:9" s="310" customFormat="1" ht="18" customHeight="1" x14ac:dyDescent="0.35">
      <c r="C340" s="66"/>
      <c r="D340" s="69"/>
      <c r="E340" s="59" t="str">
        <f>+IF(G340="x",'5. Tarifs alimentaires'!$H$14,IF(H340="x",'5. Tarifs alimentaires'!$H$15,IF(I340="x",'5. Tarifs alimentaires'!$H$16,"")))</f>
        <v/>
      </c>
      <c r="F340" s="59" t="str">
        <f>IF(E340="","",E340*(1+'Paramétrage de base'!$I$22))</f>
        <v/>
      </c>
      <c r="G340" s="30"/>
      <c r="H340" s="30"/>
      <c r="I340" s="78"/>
    </row>
    <row r="341" spans="3:9" s="310" customFormat="1" ht="18" customHeight="1" x14ac:dyDescent="0.35">
      <c r="C341" s="66"/>
      <c r="D341" s="69"/>
      <c r="E341" s="59" t="str">
        <f>+IF(G341="x",'5. Tarifs alimentaires'!$H$14,IF(H341="x",'5. Tarifs alimentaires'!$H$15,IF(I341="x",'5. Tarifs alimentaires'!$H$16,"")))</f>
        <v/>
      </c>
      <c r="F341" s="59" t="str">
        <f>IF(E341="","",E341*(1+'Paramétrage de base'!$I$22))</f>
        <v/>
      </c>
      <c r="G341" s="30"/>
      <c r="H341" s="30"/>
      <c r="I341" s="78"/>
    </row>
    <row r="342" spans="3:9" s="310" customFormat="1" ht="18" customHeight="1" x14ac:dyDescent="0.35">
      <c r="C342" s="66"/>
      <c r="D342" s="69"/>
      <c r="E342" s="59" t="str">
        <f>+IF(G342="x",'5. Tarifs alimentaires'!$H$14,IF(H342="x",'5. Tarifs alimentaires'!$H$15,IF(I342="x",'5. Tarifs alimentaires'!$H$16,"")))</f>
        <v/>
      </c>
      <c r="F342" s="59" t="str">
        <f>IF(E342="","",E342*(1+'Paramétrage de base'!$I$22))</f>
        <v/>
      </c>
      <c r="G342" s="30"/>
      <c r="H342" s="30"/>
      <c r="I342" s="78"/>
    </row>
    <row r="343" spans="3:9" s="310" customFormat="1" ht="18" customHeight="1" x14ac:dyDescent="0.35">
      <c r="C343" s="66"/>
      <c r="D343" s="69"/>
      <c r="E343" s="59" t="str">
        <f>+IF(G343="x",'5. Tarifs alimentaires'!$H$14,IF(H343="x",'5. Tarifs alimentaires'!$H$15,IF(I343="x",'5. Tarifs alimentaires'!$H$16,"")))</f>
        <v/>
      </c>
      <c r="F343" s="59" t="str">
        <f>IF(E343="","",E343*(1+'Paramétrage de base'!$I$22))</f>
        <v/>
      </c>
      <c r="G343" s="30"/>
      <c r="H343" s="30"/>
      <c r="I343" s="78"/>
    </row>
    <row r="344" spans="3:9" s="310" customFormat="1" ht="18" customHeight="1" x14ac:dyDescent="0.35">
      <c r="C344" s="66"/>
      <c r="D344" s="69"/>
      <c r="E344" s="59" t="str">
        <f>+IF(G344="x",'5. Tarifs alimentaires'!$H$14,IF(H344="x",'5. Tarifs alimentaires'!$H$15,IF(I344="x",'5. Tarifs alimentaires'!$H$16,"")))</f>
        <v/>
      </c>
      <c r="F344" s="59" t="str">
        <f>IF(E344="","",E344*(1+'Paramétrage de base'!$I$22))</f>
        <v/>
      </c>
      <c r="G344" s="30"/>
      <c r="H344" s="30"/>
      <c r="I344" s="78"/>
    </row>
    <row r="345" spans="3:9" s="310" customFormat="1" ht="18" customHeight="1" x14ac:dyDescent="0.35">
      <c r="C345" s="66"/>
      <c r="D345" s="69"/>
      <c r="E345" s="59" t="str">
        <f>+IF(G345="x",'5. Tarifs alimentaires'!$H$14,IF(H345="x",'5. Tarifs alimentaires'!$H$15,IF(I345="x",'5. Tarifs alimentaires'!$H$16,"")))</f>
        <v/>
      </c>
      <c r="F345" s="59" t="str">
        <f>IF(E345="","",E345*(1+'Paramétrage de base'!$I$22))</f>
        <v/>
      </c>
      <c r="G345" s="30"/>
      <c r="H345" s="30"/>
      <c r="I345" s="78"/>
    </row>
    <row r="346" spans="3:9" s="310" customFormat="1" ht="18" customHeight="1" x14ac:dyDescent="0.35">
      <c r="C346" s="66"/>
      <c r="D346" s="69"/>
      <c r="E346" s="59" t="str">
        <f>+IF(G346="x",'5. Tarifs alimentaires'!$H$14,IF(H346="x",'5. Tarifs alimentaires'!$H$15,IF(I346="x",'5. Tarifs alimentaires'!$H$16,"")))</f>
        <v/>
      </c>
      <c r="F346" s="59" t="str">
        <f>IF(E346="","",E346*(1+'Paramétrage de base'!$I$22))</f>
        <v/>
      </c>
      <c r="G346" s="30"/>
      <c r="H346" s="30"/>
      <c r="I346" s="78"/>
    </row>
    <row r="347" spans="3:9" s="310" customFormat="1" ht="18" customHeight="1" x14ac:dyDescent="0.35">
      <c r="C347" s="66"/>
      <c r="D347" s="69"/>
      <c r="E347" s="59" t="str">
        <f>+IF(G347="x",'5. Tarifs alimentaires'!$H$14,IF(H347="x",'5. Tarifs alimentaires'!$H$15,IF(I347="x",'5. Tarifs alimentaires'!$H$16,"")))</f>
        <v/>
      </c>
      <c r="F347" s="59" t="str">
        <f>IF(E347="","",E347*(1+'Paramétrage de base'!$I$22))</f>
        <v/>
      </c>
      <c r="G347" s="30"/>
      <c r="H347" s="30"/>
      <c r="I347" s="78"/>
    </row>
    <row r="348" spans="3:9" s="310" customFormat="1" ht="18" customHeight="1" x14ac:dyDescent="0.35">
      <c r="C348" s="66"/>
      <c r="D348" s="69"/>
      <c r="E348" s="59" t="str">
        <f>+IF(G348="x",'5. Tarifs alimentaires'!$H$14,IF(H348="x",'5. Tarifs alimentaires'!$H$15,IF(I348="x",'5. Tarifs alimentaires'!$H$16,"")))</f>
        <v/>
      </c>
      <c r="F348" s="59" t="str">
        <f>IF(E348="","",E348*(1+'Paramétrage de base'!$I$22))</f>
        <v/>
      </c>
      <c r="G348" s="30"/>
      <c r="H348" s="30"/>
      <c r="I348" s="78"/>
    </row>
    <row r="349" spans="3:9" s="310" customFormat="1" ht="18" customHeight="1" x14ac:dyDescent="0.35">
      <c r="C349" s="66"/>
      <c r="D349" s="69"/>
      <c r="E349" s="59" t="str">
        <f>+IF(G349="x",'5. Tarifs alimentaires'!$H$14,IF(H349="x",'5. Tarifs alimentaires'!$H$15,IF(I349="x",'5. Tarifs alimentaires'!$H$16,"")))</f>
        <v/>
      </c>
      <c r="F349" s="59" t="str">
        <f>IF(E349="","",E349*(1+'Paramétrage de base'!$I$22))</f>
        <v/>
      </c>
      <c r="G349" s="30"/>
      <c r="H349" s="30"/>
      <c r="I349" s="78"/>
    </row>
    <row r="350" spans="3:9" s="310" customFormat="1" ht="18" customHeight="1" x14ac:dyDescent="0.35">
      <c r="C350" s="66"/>
      <c r="D350" s="69"/>
      <c r="E350" s="59" t="str">
        <f>+IF(G350="x",'5. Tarifs alimentaires'!$H$14,IF(H350="x",'5. Tarifs alimentaires'!$H$15,IF(I350="x",'5. Tarifs alimentaires'!$H$16,"")))</f>
        <v/>
      </c>
      <c r="F350" s="59" t="str">
        <f>IF(E350="","",E350*(1+'Paramétrage de base'!$I$22))</f>
        <v/>
      </c>
      <c r="G350" s="30"/>
      <c r="H350" s="30"/>
      <c r="I350" s="78"/>
    </row>
    <row r="351" spans="3:9" s="310" customFormat="1" ht="18" customHeight="1" x14ac:dyDescent="0.35">
      <c r="C351" s="66"/>
      <c r="D351" s="69"/>
      <c r="E351" s="59" t="str">
        <f>+IF(G351="x",'5. Tarifs alimentaires'!$H$14,IF(H351="x",'5. Tarifs alimentaires'!$H$15,IF(I351="x",'5. Tarifs alimentaires'!$H$16,"")))</f>
        <v/>
      </c>
      <c r="F351" s="59" t="str">
        <f>IF(E351="","",E351*(1+'Paramétrage de base'!$I$22))</f>
        <v/>
      </c>
      <c r="G351" s="30"/>
      <c r="H351" s="30"/>
      <c r="I351" s="78"/>
    </row>
    <row r="352" spans="3:9" s="310" customFormat="1" ht="18" customHeight="1" x14ac:dyDescent="0.35">
      <c r="C352" s="66"/>
      <c r="D352" s="69"/>
      <c r="E352" s="59" t="str">
        <f>+IF(G352="x",'5. Tarifs alimentaires'!$H$14,IF(H352="x",'5. Tarifs alimentaires'!$H$15,IF(I352="x",'5. Tarifs alimentaires'!$H$16,"")))</f>
        <v/>
      </c>
      <c r="F352" s="59" t="str">
        <f>IF(E352="","",E352*(1+'Paramétrage de base'!$I$22))</f>
        <v/>
      </c>
      <c r="G352" s="30"/>
      <c r="H352" s="30"/>
      <c r="I352" s="78"/>
    </row>
    <row r="353" spans="3:9" s="310" customFormat="1" ht="18" customHeight="1" x14ac:dyDescent="0.35">
      <c r="C353" s="66"/>
      <c r="D353" s="69"/>
      <c r="E353" s="59" t="str">
        <f>+IF(G353="x",'5. Tarifs alimentaires'!$H$14,IF(H353="x",'5. Tarifs alimentaires'!$H$15,IF(I353="x",'5. Tarifs alimentaires'!$H$16,"")))</f>
        <v/>
      </c>
      <c r="F353" s="59" t="str">
        <f>IF(E353="","",E353*(1+'Paramétrage de base'!$I$22))</f>
        <v/>
      </c>
      <c r="G353" s="30"/>
      <c r="H353" s="30"/>
      <c r="I353" s="78"/>
    </row>
    <row r="354" spans="3:9" s="310" customFormat="1" ht="18" customHeight="1" x14ac:dyDescent="0.35">
      <c r="C354" s="66"/>
      <c r="D354" s="69"/>
      <c r="E354" s="59" t="str">
        <f>+IF(G354="x",'5. Tarifs alimentaires'!$H$14,IF(H354="x",'5. Tarifs alimentaires'!$H$15,IF(I354="x",'5. Tarifs alimentaires'!$H$16,"")))</f>
        <v/>
      </c>
      <c r="F354" s="59" t="str">
        <f>IF(E354="","",E354*(1+'Paramétrage de base'!$I$22))</f>
        <v/>
      </c>
      <c r="G354" s="30"/>
      <c r="H354" s="30"/>
      <c r="I354" s="78"/>
    </row>
    <row r="355" spans="3:9" s="310" customFormat="1" ht="18" customHeight="1" x14ac:dyDescent="0.35">
      <c r="C355" s="66"/>
      <c r="D355" s="69"/>
      <c r="E355" s="59" t="str">
        <f>+IF(G355="x",'5. Tarifs alimentaires'!$H$14,IF(H355="x",'5. Tarifs alimentaires'!$H$15,IF(I355="x",'5. Tarifs alimentaires'!$H$16,"")))</f>
        <v/>
      </c>
      <c r="F355" s="59" t="str">
        <f>IF(E355="","",E355*(1+'Paramétrage de base'!$I$22))</f>
        <v/>
      </c>
      <c r="G355" s="30"/>
      <c r="H355" s="30"/>
      <c r="I355" s="78"/>
    </row>
    <row r="356" spans="3:9" s="310" customFormat="1" ht="18" customHeight="1" x14ac:dyDescent="0.35">
      <c r="C356" s="66"/>
      <c r="D356" s="69"/>
      <c r="E356" s="59" t="str">
        <f>+IF(G356="x",'5. Tarifs alimentaires'!$H$14,IF(H356="x",'5. Tarifs alimentaires'!$H$15,IF(I356="x",'5. Tarifs alimentaires'!$H$16,"")))</f>
        <v/>
      </c>
      <c r="F356" s="59" t="str">
        <f>IF(E356="","",E356*(1+'Paramétrage de base'!$I$22))</f>
        <v/>
      </c>
      <c r="G356" s="30"/>
      <c r="H356" s="30"/>
      <c r="I356" s="78"/>
    </row>
    <row r="357" spans="3:9" s="310" customFormat="1" ht="18" customHeight="1" x14ac:dyDescent="0.35">
      <c r="C357" s="66"/>
      <c r="D357" s="69"/>
      <c r="E357" s="59" t="str">
        <f>+IF(G357="x",'5. Tarifs alimentaires'!$H$14,IF(H357="x",'5. Tarifs alimentaires'!$H$15,IF(I357="x",'5. Tarifs alimentaires'!$H$16,"")))</f>
        <v/>
      </c>
      <c r="F357" s="59" t="str">
        <f>IF(E357="","",E357*(1+'Paramétrage de base'!$I$22))</f>
        <v/>
      </c>
      <c r="G357" s="30"/>
      <c r="H357" s="30"/>
      <c r="I357" s="78"/>
    </row>
    <row r="358" spans="3:9" s="310" customFormat="1" ht="18" customHeight="1" x14ac:dyDescent="0.35">
      <c r="C358" s="66"/>
      <c r="D358" s="69"/>
      <c r="E358" s="59" t="str">
        <f>+IF(G358="x",'5. Tarifs alimentaires'!$H$14,IF(H358="x",'5. Tarifs alimentaires'!$H$15,IF(I358="x",'5. Tarifs alimentaires'!$H$16,"")))</f>
        <v/>
      </c>
      <c r="F358" s="59" t="str">
        <f>IF(E358="","",E358*(1+'Paramétrage de base'!$I$22))</f>
        <v/>
      </c>
      <c r="G358" s="30"/>
      <c r="H358" s="30"/>
      <c r="I358" s="78"/>
    </row>
    <row r="359" spans="3:9" s="310" customFormat="1" ht="18" customHeight="1" x14ac:dyDescent="0.35">
      <c r="C359" s="66"/>
      <c r="D359" s="69"/>
      <c r="E359" s="59" t="str">
        <f>+IF(G359="x",'5. Tarifs alimentaires'!$H$14,IF(H359="x",'5. Tarifs alimentaires'!$H$15,IF(I359="x",'5. Tarifs alimentaires'!$H$16,"")))</f>
        <v/>
      </c>
      <c r="F359" s="59" t="str">
        <f>IF(E359="","",E359*(1+'Paramétrage de base'!$I$22))</f>
        <v/>
      </c>
      <c r="G359" s="30"/>
      <c r="H359" s="30"/>
      <c r="I359" s="78"/>
    </row>
    <row r="360" spans="3:9" s="310" customFormat="1" ht="18" customHeight="1" x14ac:dyDescent="0.35">
      <c r="C360" s="66"/>
      <c r="D360" s="69"/>
      <c r="E360" s="59" t="str">
        <f>+IF(G360="x",'5. Tarifs alimentaires'!$H$14,IF(H360="x",'5. Tarifs alimentaires'!$H$15,IF(I360="x",'5. Tarifs alimentaires'!$H$16,"")))</f>
        <v/>
      </c>
      <c r="F360" s="59" t="str">
        <f>IF(E360="","",E360*(1+'Paramétrage de base'!$I$22))</f>
        <v/>
      </c>
      <c r="G360" s="30"/>
      <c r="H360" s="30"/>
      <c r="I360" s="78"/>
    </row>
    <row r="361" spans="3:9" s="310" customFormat="1" ht="18" customHeight="1" x14ac:dyDescent="0.35">
      <c r="C361" s="66"/>
      <c r="D361" s="69"/>
      <c r="E361" s="59" t="str">
        <f>+IF(G361="x",'5. Tarifs alimentaires'!$H$14,IF(H361="x",'5. Tarifs alimentaires'!$H$15,IF(I361="x",'5. Tarifs alimentaires'!$H$16,"")))</f>
        <v/>
      </c>
      <c r="F361" s="59" t="str">
        <f>IF(E361="","",E361*(1+'Paramétrage de base'!$I$22))</f>
        <v/>
      </c>
      <c r="G361" s="30"/>
      <c r="H361" s="30"/>
      <c r="I361" s="78"/>
    </row>
    <row r="362" spans="3:9" s="310" customFormat="1" ht="18" customHeight="1" x14ac:dyDescent="0.35">
      <c r="C362" s="66"/>
      <c r="D362" s="69"/>
      <c r="E362" s="59" t="str">
        <f>+IF(G362="x",'5. Tarifs alimentaires'!$H$14,IF(H362="x",'5. Tarifs alimentaires'!$H$15,IF(I362="x",'5. Tarifs alimentaires'!$H$16,"")))</f>
        <v/>
      </c>
      <c r="F362" s="59" t="str">
        <f>IF(E362="","",E362*(1+'Paramétrage de base'!$I$22))</f>
        <v/>
      </c>
      <c r="G362" s="30"/>
      <c r="H362" s="30"/>
      <c r="I362" s="78"/>
    </row>
    <row r="363" spans="3:9" s="310" customFormat="1" ht="18" customHeight="1" x14ac:dyDescent="0.35">
      <c r="C363" s="66"/>
      <c r="D363" s="69"/>
      <c r="E363" s="59" t="str">
        <f>+IF(G363="x",'5. Tarifs alimentaires'!$H$14,IF(H363="x",'5. Tarifs alimentaires'!$H$15,IF(I363="x",'5. Tarifs alimentaires'!$H$16,"")))</f>
        <v/>
      </c>
      <c r="F363" s="59" t="str">
        <f>IF(E363="","",E363*(1+'Paramétrage de base'!$I$22))</f>
        <v/>
      </c>
      <c r="G363" s="30"/>
      <c r="H363" s="30"/>
      <c r="I363" s="78"/>
    </row>
    <row r="364" spans="3:9" s="310" customFormat="1" ht="18" customHeight="1" x14ac:dyDescent="0.35">
      <c r="C364" s="66"/>
      <c r="D364" s="69"/>
      <c r="E364" s="59" t="str">
        <f>+IF(G364="x",'5. Tarifs alimentaires'!$H$14,IF(H364="x",'5. Tarifs alimentaires'!$H$15,IF(I364="x",'5. Tarifs alimentaires'!$H$16,"")))</f>
        <v/>
      </c>
      <c r="F364" s="59" t="str">
        <f>IF(E364="","",E364*(1+'Paramétrage de base'!$I$22))</f>
        <v/>
      </c>
      <c r="G364" s="30"/>
      <c r="H364" s="30"/>
      <c r="I364" s="78"/>
    </row>
    <row r="365" spans="3:9" s="310" customFormat="1" ht="18" customHeight="1" x14ac:dyDescent="0.35">
      <c r="C365" s="66"/>
      <c r="D365" s="69"/>
      <c r="E365" s="59" t="str">
        <f>+IF(G365="x",'5. Tarifs alimentaires'!$H$14,IF(H365="x",'5. Tarifs alimentaires'!$H$15,IF(I365="x",'5. Tarifs alimentaires'!$H$16,"")))</f>
        <v/>
      </c>
      <c r="F365" s="59" t="str">
        <f>IF(E365="","",E365*(1+'Paramétrage de base'!$I$22))</f>
        <v/>
      </c>
      <c r="G365" s="30"/>
      <c r="H365" s="30"/>
      <c r="I365" s="78"/>
    </row>
    <row r="366" spans="3:9" s="310" customFormat="1" ht="18" customHeight="1" x14ac:dyDescent="0.35">
      <c r="C366" s="66"/>
      <c r="D366" s="69"/>
      <c r="E366" s="59" t="str">
        <f>+IF(G366="x",'5. Tarifs alimentaires'!$H$14,IF(H366="x",'5. Tarifs alimentaires'!$H$15,IF(I366="x",'5. Tarifs alimentaires'!$H$16,"")))</f>
        <v/>
      </c>
      <c r="F366" s="59" t="str">
        <f>IF(E366="","",E366*(1+'Paramétrage de base'!$I$22))</f>
        <v/>
      </c>
      <c r="G366" s="30"/>
      <c r="H366" s="30"/>
      <c r="I366" s="78"/>
    </row>
    <row r="367" spans="3:9" s="310" customFormat="1" ht="18" customHeight="1" x14ac:dyDescent="0.35">
      <c r="C367" s="66"/>
      <c r="D367" s="69"/>
      <c r="E367" s="59" t="str">
        <f>+IF(G367="x",'5. Tarifs alimentaires'!$H$14,IF(H367="x",'5. Tarifs alimentaires'!$H$15,IF(I367="x",'5. Tarifs alimentaires'!$H$16,"")))</f>
        <v/>
      </c>
      <c r="F367" s="59" t="str">
        <f>IF(E367="","",E367*(1+'Paramétrage de base'!$I$22))</f>
        <v/>
      </c>
      <c r="G367" s="30"/>
      <c r="H367" s="30"/>
      <c r="I367" s="78"/>
    </row>
    <row r="368" spans="3:9" s="310" customFormat="1" ht="18" customHeight="1" x14ac:dyDescent="0.35">
      <c r="C368" s="66"/>
      <c r="D368" s="69"/>
      <c r="E368" s="59" t="str">
        <f>+IF(G368="x",'5. Tarifs alimentaires'!$H$14,IF(H368="x",'5. Tarifs alimentaires'!$H$15,IF(I368="x",'5. Tarifs alimentaires'!$H$16,"")))</f>
        <v/>
      </c>
      <c r="F368" s="59" t="str">
        <f>IF(E368="","",E368*(1+'Paramétrage de base'!$I$22))</f>
        <v/>
      </c>
      <c r="G368" s="30"/>
      <c r="H368" s="30"/>
      <c r="I368" s="78"/>
    </row>
    <row r="369" spans="3:9" s="310" customFormat="1" ht="18" customHeight="1" x14ac:dyDescent="0.35">
      <c r="C369" s="66"/>
      <c r="D369" s="69"/>
      <c r="E369" s="59" t="str">
        <f>+IF(G369="x",'5. Tarifs alimentaires'!$H$14,IF(H369="x",'5. Tarifs alimentaires'!$H$15,IF(I369="x",'5. Tarifs alimentaires'!$H$16,"")))</f>
        <v/>
      </c>
      <c r="F369" s="59" t="str">
        <f>IF(E369="","",E369*(1+'Paramétrage de base'!$I$22))</f>
        <v/>
      </c>
      <c r="G369" s="30"/>
      <c r="H369" s="30"/>
      <c r="I369" s="78"/>
    </row>
    <row r="370" spans="3:9" s="310" customFormat="1" ht="18" customHeight="1" x14ac:dyDescent="0.35">
      <c r="C370" s="66"/>
      <c r="D370" s="69"/>
      <c r="E370" s="59" t="str">
        <f>+IF(G370="x",'5. Tarifs alimentaires'!$H$14,IF(H370="x",'5. Tarifs alimentaires'!$H$15,IF(I370="x",'5. Tarifs alimentaires'!$H$16,"")))</f>
        <v/>
      </c>
      <c r="F370" s="59" t="str">
        <f>IF(E370="","",E370*(1+'Paramétrage de base'!$I$22))</f>
        <v/>
      </c>
      <c r="G370" s="30"/>
      <c r="H370" s="30"/>
      <c r="I370" s="78"/>
    </row>
    <row r="371" spans="3:9" s="310" customFormat="1" ht="18" customHeight="1" x14ac:dyDescent="0.35">
      <c r="C371" s="66"/>
      <c r="D371" s="69"/>
      <c r="E371" s="59" t="str">
        <f>+IF(G371="x",'5. Tarifs alimentaires'!$H$14,IF(H371="x",'5. Tarifs alimentaires'!$H$15,IF(I371="x",'5. Tarifs alimentaires'!$H$16,"")))</f>
        <v/>
      </c>
      <c r="F371" s="59" t="str">
        <f>IF(E371="","",E371*(1+'Paramétrage de base'!$I$22))</f>
        <v/>
      </c>
      <c r="G371" s="30"/>
      <c r="H371" s="30"/>
      <c r="I371" s="78"/>
    </row>
    <row r="372" spans="3:9" s="310" customFormat="1" ht="18" customHeight="1" x14ac:dyDescent="0.35">
      <c r="C372" s="67"/>
      <c r="D372" s="70"/>
      <c r="E372" s="68" t="str">
        <f>+IF(G372="x",'5. Tarifs alimentaires'!$H$14,IF(H372="x",'5. Tarifs alimentaires'!$H$15,IF(I372="x",'5. Tarifs alimentaires'!$H$16,"")))</f>
        <v/>
      </c>
      <c r="F372" s="68" t="str">
        <f>IF(E372="","",E372*(1+'Paramétrage de base'!$I$22))</f>
        <v/>
      </c>
      <c r="G372" s="79"/>
      <c r="H372" s="79"/>
      <c r="I372" s="80"/>
    </row>
    <row r="373" spans="3:9" ht="9.9499999999999993" customHeight="1" x14ac:dyDescent="0.45"/>
  </sheetData>
  <sheetProtection algorithmName="SHA-512" hashValue="ysZa1tdoYYQ4vtvuBitD7VY26OeJn3RixZprqxlv5xs2PJC8E0myi4CsTaYG5JlnOxV5dwuh9m6GC4ef9tVgvg==" saltValue="qLnA5DY+vjTuLPF/ncMIJg==" spinCount="100000" sheet="1" objects="1" scenarios="1"/>
  <mergeCells count="24">
    <mergeCell ref="C173:I173"/>
    <mergeCell ref="C166:I166"/>
    <mergeCell ref="C3:I3"/>
    <mergeCell ref="F5:F6"/>
    <mergeCell ref="C4:I4"/>
    <mergeCell ref="C5:C6"/>
    <mergeCell ref="G5:I5"/>
    <mergeCell ref="D5:D6"/>
    <mergeCell ref="C133:I133"/>
    <mergeCell ref="C148:I148"/>
    <mergeCell ref="C157:I157"/>
    <mergeCell ref="C160:I160"/>
    <mergeCell ref="E5:E6"/>
    <mergeCell ref="C7:I7"/>
    <mergeCell ref="C36:I36"/>
    <mergeCell ref="C42:I42"/>
    <mergeCell ref="K5:K6"/>
    <mergeCell ref="C56:I56"/>
    <mergeCell ref="C127:I127"/>
    <mergeCell ref="C63:I63"/>
    <mergeCell ref="C69:I69"/>
    <mergeCell ref="C86:I86"/>
    <mergeCell ref="C107:I107"/>
    <mergeCell ref="C121:I121"/>
  </mergeCells>
  <phoneticPr fontId="26" type="noConversion"/>
  <printOptions horizontalCentered="1"/>
  <pageMargins left="0.19685039370078741" right="0.19685039370078741" top="0.19685039370078741" bottom="0.59055118110236227" header="0.31496062992125984" footer="0.31496062992125984"/>
  <pageSetup paperSize="9" scale="66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165F1-ABB1-4DC8-8278-C6A352D3C917}">
  <sheetPr codeName="Feuil5">
    <tabColor theme="5" tint="-0.249977111117893"/>
    <pageSetUpPr fitToPage="1"/>
  </sheetPr>
  <dimension ref="C1:K254"/>
  <sheetViews>
    <sheetView showGridLines="0" zoomScale="80" zoomScaleNormal="80" workbookViewId="0">
      <pane ySplit="6" topLeftCell="A7" activePane="bottomLeft" state="frozen"/>
      <selection activeCell="AC12" sqref="AC12"/>
      <selection pane="bottomLeft" activeCell="C3" sqref="C3:I3"/>
    </sheetView>
  </sheetViews>
  <sheetFormatPr baseColWidth="10" defaultColWidth="11.3984375" defaultRowHeight="14.25" x14ac:dyDescent="0.45"/>
  <cols>
    <col min="1" max="1" width="10.73046875" customWidth="1"/>
    <col min="2" max="2" width="2.59765625" customWidth="1"/>
    <col min="3" max="3" width="60.59765625" customWidth="1"/>
    <col min="4" max="4" width="17.59765625" customWidth="1"/>
    <col min="5" max="5" width="25.73046875" customWidth="1"/>
    <col min="6" max="6" width="17.59765625" customWidth="1"/>
    <col min="7" max="9" width="10.59765625" customWidth="1"/>
    <col min="10" max="10" width="1.73046875" customWidth="1"/>
    <col min="11" max="11" width="40.59765625" customWidth="1"/>
    <col min="12" max="12" width="2.59765625" customWidth="1"/>
  </cols>
  <sheetData>
    <row r="1" spans="3:11" ht="15" customHeight="1" x14ac:dyDescent="0.45"/>
    <row r="2" spans="3:11" ht="10.050000000000001" customHeight="1" x14ac:dyDescent="0.45"/>
    <row r="3" spans="3:11" s="309" customFormat="1" ht="39.950000000000003" customHeight="1" x14ac:dyDescent="0.45">
      <c r="C3" s="690" t="s">
        <v>1001</v>
      </c>
      <c r="D3" s="691"/>
      <c r="E3" s="691"/>
      <c r="F3" s="691"/>
      <c r="G3" s="691"/>
      <c r="H3" s="691"/>
      <c r="I3" s="692"/>
    </row>
    <row r="4" spans="3:11" s="309" customFormat="1" ht="30" customHeight="1" x14ac:dyDescent="0.45">
      <c r="C4" s="749" t="str">
        <f>'Mode d''emploi'!H14</f>
        <v>SRC</v>
      </c>
      <c r="D4" s="749"/>
      <c r="E4" s="749"/>
      <c r="F4" s="749"/>
      <c r="G4" s="749"/>
      <c r="H4" s="749"/>
      <c r="I4" s="749"/>
    </row>
    <row r="5" spans="3:11" s="310" customFormat="1" ht="60" customHeight="1" x14ac:dyDescent="0.35">
      <c r="C5" s="750" t="s">
        <v>474</v>
      </c>
      <c r="D5" s="755" t="s">
        <v>720</v>
      </c>
      <c r="E5" s="747" t="s">
        <v>999</v>
      </c>
      <c r="F5" s="747" t="s">
        <v>476</v>
      </c>
      <c r="G5" s="759" t="s">
        <v>1002</v>
      </c>
      <c r="H5" s="753"/>
      <c r="I5" s="754"/>
      <c r="K5" s="739" t="s">
        <v>477</v>
      </c>
    </row>
    <row r="6" spans="3:11" s="310" customFormat="1" ht="25.15" customHeight="1" x14ac:dyDescent="0.35">
      <c r="C6" s="758"/>
      <c r="D6" s="760"/>
      <c r="E6" s="748"/>
      <c r="F6" s="757"/>
      <c r="G6" s="316" t="s">
        <v>478</v>
      </c>
      <c r="H6" s="316" t="s">
        <v>479</v>
      </c>
      <c r="I6" s="317" t="s">
        <v>480</v>
      </c>
      <c r="K6" s="740"/>
    </row>
    <row r="7" spans="3:11" s="310" customFormat="1" ht="18" customHeight="1" x14ac:dyDescent="0.35">
      <c r="C7" s="741" t="s">
        <v>154</v>
      </c>
      <c r="D7" s="742"/>
      <c r="E7" s="742"/>
      <c r="F7" s="742"/>
      <c r="G7" s="742"/>
      <c r="H7" s="742"/>
      <c r="I7" s="743"/>
    </row>
    <row r="8" spans="3:11" s="310" customFormat="1" ht="18" customHeight="1" x14ac:dyDescent="0.35">
      <c r="C8" s="313" t="s">
        <v>721</v>
      </c>
      <c r="D8" s="314">
        <v>0.05</v>
      </c>
      <c r="E8" s="59" t="str">
        <f>+IF(G8="x",'5. Tarifs alimentaires'!$H$20,IF(H8="x",'5. Tarifs alimentaires'!$H$21,IF(I8="x",'5. Tarifs alimentaires'!$H$22,"")))</f>
        <v/>
      </c>
      <c r="F8" s="59" t="str">
        <f>IF(E8="","",E8*(1+'Paramétrage de base'!$I$22))</f>
        <v/>
      </c>
      <c r="G8" s="30"/>
      <c r="H8" s="30"/>
      <c r="I8" s="78"/>
    </row>
    <row r="9" spans="3:11" s="310" customFormat="1" ht="18" customHeight="1" x14ac:dyDescent="0.35">
      <c r="C9" s="313" t="s">
        <v>722</v>
      </c>
      <c r="D9" s="314">
        <v>0.05</v>
      </c>
      <c r="E9" s="59" t="str">
        <f>+IF(G9="x",'5. Tarifs alimentaires'!$H$20,IF(H9="x",'5. Tarifs alimentaires'!$H$21,IF(I9="x",'5. Tarifs alimentaires'!$H$22,"")))</f>
        <v/>
      </c>
      <c r="F9" s="59" t="str">
        <f>IF(E9="","",E9*(1+'Paramétrage de base'!$I$22))</f>
        <v/>
      </c>
      <c r="G9" s="30"/>
      <c r="H9" s="30"/>
      <c r="I9" s="78"/>
    </row>
    <row r="10" spans="3:11" s="310" customFormat="1" ht="18" customHeight="1" x14ac:dyDescent="0.35">
      <c r="C10" s="313" t="s">
        <v>723</v>
      </c>
      <c r="D10" s="314">
        <v>0.05</v>
      </c>
      <c r="E10" s="59" t="str">
        <f>+IF(G10="x",'5. Tarifs alimentaires'!$H$20,IF(H10="x",'5. Tarifs alimentaires'!$H$21,IF(I10="x",'5. Tarifs alimentaires'!$H$22,"")))</f>
        <v/>
      </c>
      <c r="F10" s="59" t="str">
        <f>IF(E10="","",E10*(1+'Paramétrage de base'!$I$22))</f>
        <v/>
      </c>
      <c r="G10" s="30"/>
      <c r="H10" s="30"/>
      <c r="I10" s="78"/>
    </row>
    <row r="11" spans="3:11" s="310" customFormat="1" ht="18" customHeight="1" x14ac:dyDescent="0.35">
      <c r="C11" s="313" t="s">
        <v>724</v>
      </c>
      <c r="D11" s="314">
        <v>0.05</v>
      </c>
      <c r="E11" s="59" t="str">
        <f>+IF(G11="x",'5. Tarifs alimentaires'!$H$20,IF(H11="x",'5. Tarifs alimentaires'!$H$21,IF(I11="x",'5. Tarifs alimentaires'!$H$22,"")))</f>
        <v/>
      </c>
      <c r="F11" s="59" t="str">
        <f>IF(E11="","",E11*(1+'Paramétrage de base'!$I$22))</f>
        <v/>
      </c>
      <c r="G11" s="30"/>
      <c r="H11" s="30"/>
      <c r="I11" s="78"/>
    </row>
    <row r="12" spans="3:11" s="310" customFormat="1" ht="18" customHeight="1" x14ac:dyDescent="0.35">
      <c r="C12" s="313" t="s">
        <v>725</v>
      </c>
      <c r="D12" s="314">
        <v>0.05</v>
      </c>
      <c r="E12" s="59" t="str">
        <f>+IF(G12="x",'5. Tarifs alimentaires'!$H$20,IF(H12="x",'5. Tarifs alimentaires'!$H$21,IF(I12="x",'5. Tarifs alimentaires'!$H$22,"")))</f>
        <v/>
      </c>
      <c r="F12" s="59" t="str">
        <f>IF(E12="","",E12*(1+'Paramétrage de base'!$I$22))</f>
        <v/>
      </c>
      <c r="G12" s="30"/>
      <c r="H12" s="30"/>
      <c r="I12" s="78"/>
    </row>
    <row r="13" spans="3:11" s="310" customFormat="1" ht="18" customHeight="1" x14ac:dyDescent="0.35">
      <c r="C13" s="313" t="s">
        <v>726</v>
      </c>
      <c r="D13" s="314">
        <v>0.05</v>
      </c>
      <c r="E13" s="59" t="str">
        <f>+IF(G13="x",'5. Tarifs alimentaires'!$H$20,IF(H13="x",'5. Tarifs alimentaires'!$H$21,IF(I13="x",'5. Tarifs alimentaires'!$H$22,"")))</f>
        <v/>
      </c>
      <c r="F13" s="59" t="str">
        <f>IF(E13="","",E13*(1+'Paramétrage de base'!$I$22))</f>
        <v/>
      </c>
      <c r="G13" s="30"/>
      <c r="H13" s="30"/>
      <c r="I13" s="78"/>
    </row>
    <row r="14" spans="3:11" s="310" customFormat="1" ht="18" customHeight="1" x14ac:dyDescent="0.35">
      <c r="C14" s="313" t="s">
        <v>727</v>
      </c>
      <c r="D14" s="314">
        <v>0.05</v>
      </c>
      <c r="E14" s="59" t="str">
        <f>+IF(G14="x",'5. Tarifs alimentaires'!$H$20,IF(H14="x",'5. Tarifs alimentaires'!$H$21,IF(I14="x",'5. Tarifs alimentaires'!$H$22,"")))</f>
        <v/>
      </c>
      <c r="F14" s="59" t="str">
        <f>IF(E14="","",E14*(1+'Paramétrage de base'!$I$22))</f>
        <v/>
      </c>
      <c r="G14" s="30"/>
      <c r="H14" s="30"/>
      <c r="I14" s="78"/>
    </row>
    <row r="15" spans="3:11" s="310" customFormat="1" ht="18" customHeight="1" x14ac:dyDescent="0.35">
      <c r="C15" s="313" t="s">
        <v>728</v>
      </c>
      <c r="D15" s="314">
        <v>0.05</v>
      </c>
      <c r="E15" s="59" t="str">
        <f>+IF(G15="x",'5. Tarifs alimentaires'!$H$20,IF(H15="x",'5. Tarifs alimentaires'!$H$21,IF(I15="x",'5. Tarifs alimentaires'!$H$22,"")))</f>
        <v/>
      </c>
      <c r="F15" s="59" t="str">
        <f>IF(E15="","",E15*(1+'Paramétrage de base'!$I$22))</f>
        <v/>
      </c>
      <c r="G15" s="30"/>
      <c r="H15" s="30"/>
      <c r="I15" s="78"/>
    </row>
    <row r="16" spans="3:11" s="310" customFormat="1" ht="18" customHeight="1" x14ac:dyDescent="0.35">
      <c r="C16" s="313" t="s">
        <v>729</v>
      </c>
      <c r="D16" s="314">
        <v>0.05</v>
      </c>
      <c r="E16" s="59" t="str">
        <f>+IF(G16="x",'5. Tarifs alimentaires'!$H$20,IF(H16="x",'5. Tarifs alimentaires'!$H$21,IF(I16="x",'5. Tarifs alimentaires'!$H$22,"")))</f>
        <v/>
      </c>
      <c r="F16" s="59" t="str">
        <f>IF(E16="","",E16*(1+'Paramétrage de base'!$I$22))</f>
        <v/>
      </c>
      <c r="G16" s="30"/>
      <c r="H16" s="30"/>
      <c r="I16" s="78"/>
    </row>
    <row r="17" spans="3:9" s="310" customFormat="1" ht="18" customHeight="1" x14ac:dyDescent="0.35">
      <c r="C17" s="313" t="s">
        <v>730</v>
      </c>
      <c r="D17" s="314">
        <v>0.05</v>
      </c>
      <c r="E17" s="59" t="str">
        <f>+IF(G17="x",'5. Tarifs alimentaires'!$H$20,IF(H17="x",'5. Tarifs alimentaires'!$H$21,IF(I17="x",'5. Tarifs alimentaires'!$H$22,"")))</f>
        <v/>
      </c>
      <c r="F17" s="59" t="str">
        <f>IF(E17="","",E17*(1+'Paramétrage de base'!$I$22))</f>
        <v/>
      </c>
      <c r="G17" s="30"/>
      <c r="H17" s="30"/>
      <c r="I17" s="78"/>
    </row>
    <row r="18" spans="3:9" s="310" customFormat="1" ht="18" customHeight="1" x14ac:dyDescent="0.35">
      <c r="C18" s="313" t="s">
        <v>731</v>
      </c>
      <c r="D18" s="314">
        <v>0.05</v>
      </c>
      <c r="E18" s="59" t="str">
        <f>+IF(G18="x",'5. Tarifs alimentaires'!$H$20,IF(H18="x",'5. Tarifs alimentaires'!$H$21,IF(I18="x",'5. Tarifs alimentaires'!$H$22,"")))</f>
        <v/>
      </c>
      <c r="F18" s="59" t="str">
        <f>IF(E18="","",E18*(1+'Paramétrage de base'!$I$22))</f>
        <v/>
      </c>
      <c r="G18" s="30"/>
      <c r="H18" s="30"/>
      <c r="I18" s="78"/>
    </row>
    <row r="19" spans="3:9" s="310" customFormat="1" ht="18" customHeight="1" x14ac:dyDescent="0.35">
      <c r="C19" s="313" t="s">
        <v>732</v>
      </c>
      <c r="D19" s="314">
        <v>0.05</v>
      </c>
      <c r="E19" s="59" t="str">
        <f>+IF(G19="x",'5. Tarifs alimentaires'!$H$20,IF(H19="x",'5. Tarifs alimentaires'!$H$21,IF(I19="x",'5. Tarifs alimentaires'!$H$22,"")))</f>
        <v/>
      </c>
      <c r="F19" s="59" t="str">
        <f>IF(E19="","",E19*(1+'Paramétrage de base'!$I$22))</f>
        <v/>
      </c>
      <c r="G19" s="30"/>
      <c r="H19" s="30"/>
      <c r="I19" s="78"/>
    </row>
    <row r="20" spans="3:9" s="310" customFormat="1" ht="18" customHeight="1" x14ac:dyDescent="0.35">
      <c r="C20" s="313" t="s">
        <v>733</v>
      </c>
      <c r="D20" s="314">
        <v>0.05</v>
      </c>
      <c r="E20" s="59" t="str">
        <f>+IF(G20="x",'5. Tarifs alimentaires'!$H$20,IF(H20="x",'5. Tarifs alimentaires'!$H$21,IF(I20="x",'5. Tarifs alimentaires'!$H$22,"")))</f>
        <v/>
      </c>
      <c r="F20" s="59" t="str">
        <f>IF(E20="","",E20*(1+'Paramétrage de base'!$I$22))</f>
        <v/>
      </c>
      <c r="G20" s="30"/>
      <c r="H20" s="30"/>
      <c r="I20" s="78"/>
    </row>
    <row r="21" spans="3:9" s="310" customFormat="1" ht="18" customHeight="1" x14ac:dyDescent="0.35">
      <c r="C21" s="313" t="s">
        <v>734</v>
      </c>
      <c r="D21" s="314">
        <v>0.05</v>
      </c>
      <c r="E21" s="59" t="str">
        <f>+IF(G21="x",'5. Tarifs alimentaires'!$H$20,IF(H21="x",'5. Tarifs alimentaires'!$H$21,IF(I21="x",'5. Tarifs alimentaires'!$H$22,"")))</f>
        <v/>
      </c>
      <c r="F21" s="59" t="str">
        <f>IF(E21="","",E21*(1+'Paramétrage de base'!$I$22))</f>
        <v/>
      </c>
      <c r="G21" s="30"/>
      <c r="H21" s="30"/>
      <c r="I21" s="78"/>
    </row>
    <row r="22" spans="3:9" s="310" customFormat="1" ht="18" customHeight="1" x14ac:dyDescent="0.35">
      <c r="C22" s="313" t="s">
        <v>735</v>
      </c>
      <c r="D22" s="314">
        <v>0.05</v>
      </c>
      <c r="E22" s="59" t="str">
        <f>+IF(G22="x",'5. Tarifs alimentaires'!$H$20,IF(H22="x",'5. Tarifs alimentaires'!$H$21,IF(I22="x",'5. Tarifs alimentaires'!$H$22,"")))</f>
        <v/>
      </c>
      <c r="F22" s="59" t="str">
        <f>IF(E22="","",E22*(1+'Paramétrage de base'!$I$22))</f>
        <v/>
      </c>
      <c r="G22" s="30"/>
      <c r="H22" s="30"/>
      <c r="I22" s="78"/>
    </row>
    <row r="23" spans="3:9" s="310" customFormat="1" ht="18" customHeight="1" x14ac:dyDescent="0.35">
      <c r="C23" s="741" t="s">
        <v>736</v>
      </c>
      <c r="D23" s="742"/>
      <c r="E23" s="742"/>
      <c r="F23" s="742"/>
      <c r="G23" s="742"/>
      <c r="H23" s="742"/>
      <c r="I23" s="743"/>
    </row>
    <row r="24" spans="3:9" s="310" customFormat="1" ht="18" customHeight="1" x14ac:dyDescent="0.35">
      <c r="C24" s="313" t="s">
        <v>737</v>
      </c>
      <c r="D24" s="314">
        <v>0.05</v>
      </c>
      <c r="E24" s="59" t="str">
        <f>+IF(G24="x",'5. Tarifs alimentaires'!$H$20,IF(H24="x",'5. Tarifs alimentaires'!$H$21,IF(I24="x",'5. Tarifs alimentaires'!$H$22,"")))</f>
        <v/>
      </c>
      <c r="F24" s="59" t="str">
        <f>IF(E24="","",E24*(1+'Paramétrage de base'!$I$22))</f>
        <v/>
      </c>
      <c r="G24" s="30"/>
      <c r="H24" s="30"/>
      <c r="I24" s="78"/>
    </row>
    <row r="25" spans="3:9" s="310" customFormat="1" ht="18" customHeight="1" x14ac:dyDescent="0.35">
      <c r="C25" s="313" t="s">
        <v>738</v>
      </c>
      <c r="D25" s="314">
        <v>0.05</v>
      </c>
      <c r="E25" s="59" t="str">
        <f>+IF(G25="x",'5. Tarifs alimentaires'!$H$20,IF(H25="x",'5. Tarifs alimentaires'!$H$21,IF(I25="x",'5. Tarifs alimentaires'!$H$22,"")))</f>
        <v/>
      </c>
      <c r="F25" s="59" t="str">
        <f>IF(E25="","",E25*(1+'Paramétrage de base'!$I$22))</f>
        <v/>
      </c>
      <c r="G25" s="30"/>
      <c r="H25" s="30"/>
      <c r="I25" s="78"/>
    </row>
    <row r="26" spans="3:9" s="310" customFormat="1" ht="18" customHeight="1" x14ac:dyDescent="0.35">
      <c r="C26" s="313" t="s">
        <v>739</v>
      </c>
      <c r="D26" s="314">
        <v>0.05</v>
      </c>
      <c r="E26" s="59" t="str">
        <f>+IF(G26="x",'5. Tarifs alimentaires'!$H$20,IF(H26="x",'5. Tarifs alimentaires'!$H$21,IF(I26="x",'5. Tarifs alimentaires'!$H$22,"")))</f>
        <v/>
      </c>
      <c r="F26" s="59" t="str">
        <f>IF(E26="","",E26*(1+'Paramétrage de base'!$I$22))</f>
        <v/>
      </c>
      <c r="G26" s="30"/>
      <c r="H26" s="30"/>
      <c r="I26" s="78"/>
    </row>
    <row r="27" spans="3:9" s="310" customFormat="1" ht="18" customHeight="1" x14ac:dyDescent="0.35">
      <c r="C27" s="313" t="s">
        <v>740</v>
      </c>
      <c r="D27" s="314">
        <v>0.05</v>
      </c>
      <c r="E27" s="59" t="str">
        <f>+IF(G27="x",'5. Tarifs alimentaires'!$H$20,IF(H27="x",'5. Tarifs alimentaires'!$H$21,IF(I27="x",'5. Tarifs alimentaires'!$H$22,"")))</f>
        <v/>
      </c>
      <c r="F27" s="59" t="str">
        <f>IF(E27="","",E27*(1+'Paramétrage de base'!$I$22))</f>
        <v/>
      </c>
      <c r="G27" s="30"/>
      <c r="H27" s="30"/>
      <c r="I27" s="78"/>
    </row>
    <row r="28" spans="3:9" s="310" customFormat="1" ht="18" customHeight="1" x14ac:dyDescent="0.35">
      <c r="C28" s="313" t="s">
        <v>741</v>
      </c>
      <c r="D28" s="314">
        <v>0.05</v>
      </c>
      <c r="E28" s="59" t="str">
        <f>+IF(G28="x",'5. Tarifs alimentaires'!$H$20,IF(H28="x",'5. Tarifs alimentaires'!$H$21,IF(I28="x",'5. Tarifs alimentaires'!$H$22,"")))</f>
        <v/>
      </c>
      <c r="F28" s="59" t="str">
        <f>IF(E28="","",E28*(1+'Paramétrage de base'!$I$22))</f>
        <v/>
      </c>
      <c r="G28" s="30"/>
      <c r="H28" s="30"/>
      <c r="I28" s="78"/>
    </row>
    <row r="29" spans="3:9" s="310" customFormat="1" ht="18" customHeight="1" x14ac:dyDescent="0.35">
      <c r="C29" s="313" t="s">
        <v>742</v>
      </c>
      <c r="D29" s="314">
        <v>0.05</v>
      </c>
      <c r="E29" s="59" t="str">
        <f>+IF(G29="x",'5. Tarifs alimentaires'!$H$20,IF(H29="x",'5. Tarifs alimentaires'!$H$21,IF(I29="x",'5. Tarifs alimentaires'!$H$22,"")))</f>
        <v/>
      </c>
      <c r="F29" s="59" t="str">
        <f>IF(E29="","",E29*(1+'Paramétrage de base'!$I$22))</f>
        <v/>
      </c>
      <c r="G29" s="30"/>
      <c r="H29" s="30"/>
      <c r="I29" s="78"/>
    </row>
    <row r="30" spans="3:9" s="310" customFormat="1" ht="18" customHeight="1" x14ac:dyDescent="0.35">
      <c r="C30" s="313" t="s">
        <v>743</v>
      </c>
      <c r="D30" s="314">
        <v>0.05</v>
      </c>
      <c r="E30" s="59" t="str">
        <f>+IF(G30="x",'5. Tarifs alimentaires'!$H$20,IF(H30="x",'5. Tarifs alimentaires'!$H$21,IF(I30="x",'5. Tarifs alimentaires'!$H$22,"")))</f>
        <v/>
      </c>
      <c r="F30" s="59" t="str">
        <f>IF(E30="","",E30*(1+'Paramétrage de base'!$I$22))</f>
        <v/>
      </c>
      <c r="G30" s="30"/>
      <c r="H30" s="30"/>
      <c r="I30" s="78"/>
    </row>
    <row r="31" spans="3:9" s="310" customFormat="1" ht="18" customHeight="1" x14ac:dyDescent="0.35">
      <c r="C31" s="313" t="s">
        <v>744</v>
      </c>
      <c r="D31" s="314">
        <v>0.05</v>
      </c>
      <c r="E31" s="59" t="str">
        <f>+IF(G31="x",'5. Tarifs alimentaires'!$H$20,IF(H31="x",'5. Tarifs alimentaires'!$H$21,IF(I31="x",'5. Tarifs alimentaires'!$H$22,"")))</f>
        <v/>
      </c>
      <c r="F31" s="59" t="str">
        <f>IF(E31="","",E31*(1+'Paramétrage de base'!$I$22))</f>
        <v/>
      </c>
      <c r="G31" s="30"/>
      <c r="H31" s="30"/>
      <c r="I31" s="78"/>
    </row>
    <row r="32" spans="3:9" s="310" customFormat="1" ht="18" customHeight="1" x14ac:dyDescent="0.35">
      <c r="C32" s="313" t="s">
        <v>745</v>
      </c>
      <c r="D32" s="314">
        <v>0.05</v>
      </c>
      <c r="E32" s="59" t="str">
        <f>+IF(G32="x",'5. Tarifs alimentaires'!$H$20,IF(H32="x",'5. Tarifs alimentaires'!$H$21,IF(I32="x",'5. Tarifs alimentaires'!$H$22,"")))</f>
        <v/>
      </c>
      <c r="F32" s="59" t="str">
        <f>IF(E32="","",E32*(1+'Paramétrage de base'!$I$22))</f>
        <v/>
      </c>
      <c r="G32" s="30"/>
      <c r="H32" s="30"/>
      <c r="I32" s="78"/>
    </row>
    <row r="33" spans="3:9" s="310" customFormat="1" ht="18" customHeight="1" x14ac:dyDescent="0.35">
      <c r="C33" s="313" t="s">
        <v>746</v>
      </c>
      <c r="D33" s="314">
        <v>0.05</v>
      </c>
      <c r="E33" s="59" t="str">
        <f>+IF(G33="x",'5. Tarifs alimentaires'!$H$20,IF(H33="x",'5. Tarifs alimentaires'!$H$21,IF(I33="x",'5. Tarifs alimentaires'!$H$22,"")))</f>
        <v/>
      </c>
      <c r="F33" s="59" t="str">
        <f>IF(E33="","",E33*(1+'Paramétrage de base'!$I$22))</f>
        <v/>
      </c>
      <c r="G33" s="30"/>
      <c r="H33" s="30"/>
      <c r="I33" s="78"/>
    </row>
    <row r="34" spans="3:9" s="310" customFormat="1" ht="18" customHeight="1" x14ac:dyDescent="0.35">
      <c r="C34" s="313" t="s">
        <v>747</v>
      </c>
      <c r="D34" s="314">
        <v>0.05</v>
      </c>
      <c r="E34" s="59" t="str">
        <f>+IF(G34="x",'5. Tarifs alimentaires'!$H$20,IF(H34="x",'5. Tarifs alimentaires'!$H$21,IF(I34="x",'5. Tarifs alimentaires'!$H$22,"")))</f>
        <v/>
      </c>
      <c r="F34" s="59" t="str">
        <f>IF(E34="","",E34*(1+'Paramétrage de base'!$I$22))</f>
        <v/>
      </c>
      <c r="G34" s="30"/>
      <c r="H34" s="30"/>
      <c r="I34" s="78"/>
    </row>
    <row r="35" spans="3:9" s="310" customFormat="1" ht="18" customHeight="1" x14ac:dyDescent="0.35">
      <c r="C35" s="313" t="s">
        <v>748</v>
      </c>
      <c r="D35" s="314">
        <v>0.05</v>
      </c>
      <c r="E35" s="59" t="str">
        <f>+IF(G35="x",'5. Tarifs alimentaires'!$H$20,IF(H35="x",'5. Tarifs alimentaires'!$H$21,IF(I35="x",'5. Tarifs alimentaires'!$H$22,"")))</f>
        <v/>
      </c>
      <c r="F35" s="59" t="str">
        <f>IF(E35="","",E35*(1+'Paramétrage de base'!$I$22))</f>
        <v/>
      </c>
      <c r="G35" s="30"/>
      <c r="H35" s="30"/>
      <c r="I35" s="78"/>
    </row>
    <row r="36" spans="3:9" s="310" customFormat="1" ht="18" customHeight="1" x14ac:dyDescent="0.35">
      <c r="C36" s="313" t="s">
        <v>749</v>
      </c>
      <c r="D36" s="314">
        <v>0.05</v>
      </c>
      <c r="E36" s="59" t="str">
        <f>+IF(G36="x",'5. Tarifs alimentaires'!$H$20,IF(H36="x",'5. Tarifs alimentaires'!$H$21,IF(I36="x",'5. Tarifs alimentaires'!$H$22,"")))</f>
        <v/>
      </c>
      <c r="F36" s="59" t="str">
        <f>IF(E36="","",E36*(1+'Paramétrage de base'!$I$22))</f>
        <v/>
      </c>
      <c r="G36" s="30"/>
      <c r="H36" s="30"/>
      <c r="I36" s="78"/>
    </row>
    <row r="37" spans="3:9" s="310" customFormat="1" ht="18" customHeight="1" x14ac:dyDescent="0.35">
      <c r="C37" s="313" t="s">
        <v>750</v>
      </c>
      <c r="D37" s="314">
        <v>0.05</v>
      </c>
      <c r="E37" s="59" t="str">
        <f>+IF(G37="x",'5. Tarifs alimentaires'!$H$20,IF(H37="x",'5. Tarifs alimentaires'!$H$21,IF(I37="x",'5. Tarifs alimentaires'!$H$22,"")))</f>
        <v/>
      </c>
      <c r="F37" s="59" t="str">
        <f>IF(E37="","",E37*(1+'Paramétrage de base'!$I$22))</f>
        <v/>
      </c>
      <c r="G37" s="30"/>
      <c r="H37" s="30"/>
      <c r="I37" s="78"/>
    </row>
    <row r="38" spans="3:9" s="310" customFormat="1" ht="18" customHeight="1" x14ac:dyDescent="0.35">
      <c r="C38" s="313" t="s">
        <v>751</v>
      </c>
      <c r="D38" s="314">
        <v>0.05</v>
      </c>
      <c r="E38" s="59" t="str">
        <f>+IF(G38="x",'5. Tarifs alimentaires'!$H$20,IF(H38="x",'5. Tarifs alimentaires'!$H$21,IF(I38="x",'5. Tarifs alimentaires'!$H$22,"")))</f>
        <v/>
      </c>
      <c r="F38" s="59" t="str">
        <f>IF(E38="","",E38*(1+'Paramétrage de base'!$I$22))</f>
        <v/>
      </c>
      <c r="G38" s="30"/>
      <c r="H38" s="30"/>
      <c r="I38" s="78"/>
    </row>
    <row r="39" spans="3:9" s="310" customFormat="1" ht="18" customHeight="1" x14ac:dyDescent="0.35">
      <c r="C39" s="741" t="s">
        <v>153</v>
      </c>
      <c r="D39" s="742"/>
      <c r="E39" s="742"/>
      <c r="F39" s="742"/>
      <c r="G39" s="742"/>
      <c r="H39" s="742"/>
      <c r="I39" s="743"/>
    </row>
    <row r="40" spans="3:9" s="310" customFormat="1" ht="18" customHeight="1" x14ac:dyDescent="0.35">
      <c r="C40" s="313" t="s">
        <v>752</v>
      </c>
      <c r="D40" s="314">
        <v>0.125</v>
      </c>
      <c r="E40" s="59" t="str">
        <f>+IF(G40="x",'5. Tarifs alimentaires'!$H$20,IF(H40="x",'5. Tarifs alimentaires'!$H$21,IF(I40="x",'5. Tarifs alimentaires'!$H$22,"")))</f>
        <v/>
      </c>
      <c r="F40" s="59" t="str">
        <f>IF(E40="","",E40*(1+'Paramétrage de base'!$I$22))</f>
        <v/>
      </c>
      <c r="G40" s="30"/>
      <c r="H40" s="30"/>
      <c r="I40" s="78"/>
    </row>
    <row r="41" spans="3:9" s="310" customFormat="1" ht="18" customHeight="1" x14ac:dyDescent="0.35">
      <c r="C41" s="313" t="s">
        <v>753</v>
      </c>
      <c r="D41" s="314">
        <v>0.125</v>
      </c>
      <c r="E41" s="59" t="str">
        <f>+IF(G41="x",'5. Tarifs alimentaires'!$H$20,IF(H41="x",'5. Tarifs alimentaires'!$H$21,IF(I41="x",'5. Tarifs alimentaires'!$H$22,"")))</f>
        <v/>
      </c>
      <c r="F41" s="59" t="str">
        <f>IF(E41="","",E41*(1+'Paramétrage de base'!$I$22))</f>
        <v/>
      </c>
      <c r="G41" s="30"/>
      <c r="H41" s="30"/>
      <c r="I41" s="78"/>
    </row>
    <row r="42" spans="3:9" s="310" customFormat="1" ht="18" customHeight="1" x14ac:dyDescent="0.35">
      <c r="C42" s="313" t="s">
        <v>754</v>
      </c>
      <c r="D42" s="314">
        <v>0.125</v>
      </c>
      <c r="E42" s="59" t="str">
        <f>+IF(G42="x",'5. Tarifs alimentaires'!$H$20,IF(H42="x",'5. Tarifs alimentaires'!$H$21,IF(I42="x",'5. Tarifs alimentaires'!$H$22,"")))</f>
        <v/>
      </c>
      <c r="F42" s="59" t="str">
        <f>IF(E42="","",E42*(1+'Paramétrage de base'!$I$22))</f>
        <v/>
      </c>
      <c r="G42" s="30"/>
      <c r="H42" s="30"/>
      <c r="I42" s="78"/>
    </row>
    <row r="43" spans="3:9" s="310" customFormat="1" ht="18" customHeight="1" x14ac:dyDescent="0.35">
      <c r="C43" s="313" t="s">
        <v>755</v>
      </c>
      <c r="D43" s="314">
        <v>0.125</v>
      </c>
      <c r="E43" s="59" t="str">
        <f>+IF(G43="x",'5. Tarifs alimentaires'!$H$20,IF(H43="x",'5. Tarifs alimentaires'!$H$21,IF(I43="x",'5. Tarifs alimentaires'!$H$22,"")))</f>
        <v/>
      </c>
      <c r="F43" s="59" t="str">
        <f>IF(E43="","",E43*(1+'Paramétrage de base'!$I$22))</f>
        <v/>
      </c>
      <c r="G43" s="30"/>
      <c r="H43" s="30"/>
      <c r="I43" s="78"/>
    </row>
    <row r="44" spans="3:9" s="310" customFormat="1" ht="18" customHeight="1" x14ac:dyDescent="0.35">
      <c r="C44" s="313" t="s">
        <v>756</v>
      </c>
      <c r="D44" s="314">
        <v>0.125</v>
      </c>
      <c r="E44" s="59" t="str">
        <f>+IF(G44="x",'5. Tarifs alimentaires'!$H$20,IF(H44="x",'5. Tarifs alimentaires'!$H$21,IF(I44="x",'5. Tarifs alimentaires'!$H$22,"")))</f>
        <v/>
      </c>
      <c r="F44" s="59" t="str">
        <f>IF(E44="","",E44*(1+'Paramétrage de base'!$I$22))</f>
        <v/>
      </c>
      <c r="G44" s="30"/>
      <c r="H44" s="30"/>
      <c r="I44" s="78"/>
    </row>
    <row r="45" spans="3:9" s="310" customFormat="1" ht="18" customHeight="1" x14ac:dyDescent="0.35">
      <c r="C45" s="313" t="s">
        <v>757</v>
      </c>
      <c r="D45" s="314">
        <v>0.15</v>
      </c>
      <c r="E45" s="59" t="str">
        <f>+IF(G45="x",'5. Tarifs alimentaires'!$H$20,IF(H45="x",'5. Tarifs alimentaires'!$H$21,IF(I45="x",'5. Tarifs alimentaires'!$H$22,"")))</f>
        <v/>
      </c>
      <c r="F45" s="59" t="str">
        <f>IF(E45="","",E45*(1+'Paramétrage de base'!$I$22))</f>
        <v/>
      </c>
      <c r="G45" s="30"/>
      <c r="H45" s="30"/>
      <c r="I45" s="78"/>
    </row>
    <row r="46" spans="3:9" s="310" customFormat="1" ht="18" customHeight="1" x14ac:dyDescent="0.35">
      <c r="C46" s="313" t="s">
        <v>758</v>
      </c>
      <c r="D46" s="314">
        <v>0.125</v>
      </c>
      <c r="E46" s="59" t="str">
        <f>+IF(G46="x",'5. Tarifs alimentaires'!$H$20,IF(H46="x",'5. Tarifs alimentaires'!$H$21,IF(I46="x",'5. Tarifs alimentaires'!$H$22,"")))</f>
        <v/>
      </c>
      <c r="F46" s="59" t="str">
        <f>IF(E46="","",E46*(1+'Paramétrage de base'!$I$22))</f>
        <v/>
      </c>
      <c r="G46" s="30"/>
      <c r="H46" s="30"/>
      <c r="I46" s="78"/>
    </row>
    <row r="47" spans="3:9" s="310" customFormat="1" ht="18" customHeight="1" x14ac:dyDescent="0.35">
      <c r="C47" s="313" t="s">
        <v>759</v>
      </c>
      <c r="D47" s="314">
        <v>0.125</v>
      </c>
      <c r="E47" s="59" t="str">
        <f>+IF(G47="x",'5. Tarifs alimentaires'!$H$20,IF(H47="x",'5. Tarifs alimentaires'!$H$21,IF(I47="x",'5. Tarifs alimentaires'!$H$22,"")))</f>
        <v/>
      </c>
      <c r="F47" s="59" t="str">
        <f>IF(E47="","",E47*(1+'Paramétrage de base'!$I$22))</f>
        <v/>
      </c>
      <c r="G47" s="30"/>
      <c r="H47" s="30"/>
      <c r="I47" s="78"/>
    </row>
    <row r="48" spans="3:9" s="310" customFormat="1" ht="18" customHeight="1" x14ac:dyDescent="0.35">
      <c r="C48" s="313" t="s">
        <v>760</v>
      </c>
      <c r="D48" s="314">
        <v>0.1</v>
      </c>
      <c r="E48" s="59" t="str">
        <f>+IF(G48="x",'5. Tarifs alimentaires'!$H$20,IF(H48="x",'5. Tarifs alimentaires'!$H$21,IF(I48="x",'5. Tarifs alimentaires'!$H$22,"")))</f>
        <v/>
      </c>
      <c r="F48" s="59" t="str">
        <f>IF(E48="","",E48*(1+'Paramétrage de base'!$I$22))</f>
        <v/>
      </c>
      <c r="G48" s="30"/>
      <c r="H48" s="30"/>
      <c r="I48" s="78"/>
    </row>
    <row r="49" spans="3:9" s="310" customFormat="1" ht="18" customHeight="1" x14ac:dyDescent="0.35">
      <c r="C49" s="313" t="s">
        <v>761</v>
      </c>
      <c r="D49" s="314">
        <v>0.1</v>
      </c>
      <c r="E49" s="59" t="str">
        <f>+IF(G49="x",'5. Tarifs alimentaires'!$H$20,IF(H49="x",'5. Tarifs alimentaires'!$H$21,IF(I49="x",'5. Tarifs alimentaires'!$H$22,"")))</f>
        <v/>
      </c>
      <c r="F49" s="59" t="str">
        <f>IF(E49="","",E49*(1+'Paramétrage de base'!$I$22))</f>
        <v/>
      </c>
      <c r="G49" s="30"/>
      <c r="H49" s="30"/>
      <c r="I49" s="78"/>
    </row>
    <row r="50" spans="3:9" s="310" customFormat="1" ht="18" customHeight="1" x14ac:dyDescent="0.35">
      <c r="C50" s="313" t="s">
        <v>762</v>
      </c>
      <c r="D50" s="314">
        <v>0.125</v>
      </c>
      <c r="E50" s="59" t="str">
        <f>+IF(G50="x",'5. Tarifs alimentaires'!$H$20,IF(H50="x",'5. Tarifs alimentaires'!$H$21,IF(I50="x",'5. Tarifs alimentaires'!$H$22,"")))</f>
        <v/>
      </c>
      <c r="F50" s="59" t="str">
        <f>IF(E50="","",E50*(1+'Paramétrage de base'!$I$22))</f>
        <v/>
      </c>
      <c r="G50" s="30"/>
      <c r="H50" s="30"/>
      <c r="I50" s="78"/>
    </row>
    <row r="51" spans="3:9" s="310" customFormat="1" ht="18" customHeight="1" x14ac:dyDescent="0.35">
      <c r="C51" s="313" t="s">
        <v>763</v>
      </c>
      <c r="D51" s="314">
        <v>0.125</v>
      </c>
      <c r="E51" s="59" t="str">
        <f>+IF(G51="x",'5. Tarifs alimentaires'!$H$20,IF(H51="x",'5. Tarifs alimentaires'!$H$21,IF(I51="x",'5. Tarifs alimentaires'!$H$22,"")))</f>
        <v/>
      </c>
      <c r="F51" s="59" t="str">
        <f>IF(E51="","",E51*(1+'Paramétrage de base'!$I$22))</f>
        <v/>
      </c>
      <c r="G51" s="30"/>
      <c r="H51" s="30"/>
      <c r="I51" s="78"/>
    </row>
    <row r="52" spans="3:9" s="310" customFormat="1" ht="18" customHeight="1" x14ac:dyDescent="0.35">
      <c r="C52" s="313" t="s">
        <v>764</v>
      </c>
      <c r="D52" s="314">
        <v>0.115</v>
      </c>
      <c r="E52" s="59" t="str">
        <f>+IF(G52="x",'5. Tarifs alimentaires'!$H$20,IF(H52="x",'5. Tarifs alimentaires'!$H$21,IF(I52="x",'5. Tarifs alimentaires'!$H$22,"")))</f>
        <v/>
      </c>
      <c r="F52" s="59" t="str">
        <f>IF(E52="","",E52*(1+'Paramétrage de base'!$I$22))</f>
        <v/>
      </c>
      <c r="G52" s="30"/>
      <c r="H52" s="30"/>
      <c r="I52" s="78"/>
    </row>
    <row r="53" spans="3:9" s="310" customFormat="1" ht="18" customHeight="1" x14ac:dyDescent="0.35">
      <c r="C53" s="313" t="s">
        <v>765</v>
      </c>
      <c r="D53" s="314">
        <v>0.1</v>
      </c>
      <c r="E53" s="59" t="str">
        <f>+IF(G53="x",'5. Tarifs alimentaires'!$H$20,IF(H53="x",'5. Tarifs alimentaires'!$H$21,IF(I53="x",'5. Tarifs alimentaires'!$H$22,"")))</f>
        <v/>
      </c>
      <c r="F53" s="59" t="str">
        <f>IF(E53="","",E53*(1+'Paramétrage de base'!$I$22))</f>
        <v/>
      </c>
      <c r="G53" s="30"/>
      <c r="H53" s="30"/>
      <c r="I53" s="78"/>
    </row>
    <row r="54" spans="3:9" s="310" customFormat="1" ht="18" customHeight="1" x14ac:dyDescent="0.35">
      <c r="C54" s="313" t="s">
        <v>766</v>
      </c>
      <c r="D54" s="314">
        <v>0.125</v>
      </c>
      <c r="E54" s="59" t="str">
        <f>+IF(G54="x",'5. Tarifs alimentaires'!$H$20,IF(H54="x",'5. Tarifs alimentaires'!$H$21,IF(I54="x",'5. Tarifs alimentaires'!$H$22,"")))</f>
        <v/>
      </c>
      <c r="F54" s="59" t="str">
        <f>IF(E54="","",E54*(1+'Paramétrage de base'!$I$22))</f>
        <v/>
      </c>
      <c r="G54" s="30"/>
      <c r="H54" s="30"/>
      <c r="I54" s="78"/>
    </row>
    <row r="55" spans="3:9" s="310" customFormat="1" ht="18" customHeight="1" x14ac:dyDescent="0.35">
      <c r="C55" s="313" t="s">
        <v>767</v>
      </c>
      <c r="D55" s="314">
        <v>0.125</v>
      </c>
      <c r="E55" s="59" t="str">
        <f>+IF(G55="x",'5. Tarifs alimentaires'!$H$20,IF(H55="x",'5. Tarifs alimentaires'!$H$21,IF(I55="x",'5. Tarifs alimentaires'!$H$22,"")))</f>
        <v/>
      </c>
      <c r="F55" s="59" t="str">
        <f>IF(E55="","",E55*(1+'Paramétrage de base'!$I$22))</f>
        <v/>
      </c>
      <c r="G55" s="30"/>
      <c r="H55" s="30"/>
      <c r="I55" s="78"/>
    </row>
    <row r="56" spans="3:9" s="310" customFormat="1" ht="18" customHeight="1" x14ac:dyDescent="0.35">
      <c r="C56" s="313" t="s">
        <v>768</v>
      </c>
      <c r="D56" s="314">
        <v>0.125</v>
      </c>
      <c r="E56" s="59" t="str">
        <f>+IF(G56="x",'5. Tarifs alimentaires'!$H$20,IF(H56="x",'5. Tarifs alimentaires'!$H$21,IF(I56="x",'5. Tarifs alimentaires'!$H$22,"")))</f>
        <v/>
      </c>
      <c r="F56" s="59" t="str">
        <f>IF(E56="","",E56*(1+'Paramétrage de base'!$I$22))</f>
        <v/>
      </c>
      <c r="G56" s="30"/>
      <c r="H56" s="30"/>
      <c r="I56" s="78"/>
    </row>
    <row r="57" spans="3:9" s="310" customFormat="1" ht="18" customHeight="1" x14ac:dyDescent="0.35">
      <c r="C57" s="313" t="s">
        <v>769</v>
      </c>
      <c r="D57" s="314">
        <v>0.14000000000000001</v>
      </c>
      <c r="E57" s="59" t="str">
        <f>+IF(G57="x",'5. Tarifs alimentaires'!$H$20,IF(H57="x",'5. Tarifs alimentaires'!$H$21,IF(I57="x",'5. Tarifs alimentaires'!$H$22,"")))</f>
        <v/>
      </c>
      <c r="F57" s="59" t="str">
        <f>IF(E57="","",E57*(1+'Paramétrage de base'!$I$22))</f>
        <v/>
      </c>
      <c r="G57" s="30"/>
      <c r="H57" s="30"/>
      <c r="I57" s="78"/>
    </row>
    <row r="58" spans="3:9" s="310" customFormat="1" ht="18" customHeight="1" x14ac:dyDescent="0.35">
      <c r="C58" s="313" t="s">
        <v>770</v>
      </c>
      <c r="D58" s="314">
        <v>0.14000000000000001</v>
      </c>
      <c r="E58" s="59" t="str">
        <f>+IF(G58="x",'5. Tarifs alimentaires'!$H$20,IF(H58="x",'5. Tarifs alimentaires'!$H$21,IF(I58="x",'5. Tarifs alimentaires'!$H$22,"")))</f>
        <v/>
      </c>
      <c r="F58" s="59" t="str">
        <f>IF(E58="","",E58*(1+'Paramétrage de base'!$I$22))</f>
        <v/>
      </c>
      <c r="G58" s="30"/>
      <c r="H58" s="30"/>
      <c r="I58" s="78"/>
    </row>
    <row r="59" spans="3:9" s="310" customFormat="1" ht="18" customHeight="1" x14ac:dyDescent="0.35">
      <c r="C59" s="313" t="s">
        <v>771</v>
      </c>
      <c r="D59" s="314">
        <v>0.14000000000000001</v>
      </c>
      <c r="E59" s="59" t="str">
        <f>+IF(G59="x",'5. Tarifs alimentaires'!$H$20,IF(H59="x",'5. Tarifs alimentaires'!$H$21,IF(I59="x",'5. Tarifs alimentaires'!$H$22,"")))</f>
        <v/>
      </c>
      <c r="F59" s="59" t="str">
        <f>IF(E59="","",E59*(1+'Paramétrage de base'!$I$22))</f>
        <v/>
      </c>
      <c r="G59" s="30"/>
      <c r="H59" s="30"/>
      <c r="I59" s="78"/>
    </row>
    <row r="60" spans="3:9" s="310" customFormat="1" ht="18" customHeight="1" x14ac:dyDescent="0.35">
      <c r="C60" s="313" t="s">
        <v>772</v>
      </c>
      <c r="D60" s="314">
        <v>0.125</v>
      </c>
      <c r="E60" s="59" t="str">
        <f>+IF(G60="x",'5. Tarifs alimentaires'!$H$20,IF(H60="x",'5. Tarifs alimentaires'!$H$21,IF(I60="x",'5. Tarifs alimentaires'!$H$22,"")))</f>
        <v/>
      </c>
      <c r="F60" s="59" t="str">
        <f>IF(E60="","",E60*(1+'Paramétrage de base'!$I$22))</f>
        <v/>
      </c>
      <c r="G60" s="30"/>
      <c r="H60" s="30"/>
      <c r="I60" s="78"/>
    </row>
    <row r="61" spans="3:9" s="310" customFormat="1" ht="18" customHeight="1" x14ac:dyDescent="0.35">
      <c r="C61" s="313" t="s">
        <v>773</v>
      </c>
      <c r="D61" s="314">
        <v>0.125</v>
      </c>
      <c r="E61" s="59" t="str">
        <f>+IF(G61="x",'5. Tarifs alimentaires'!$H$20,IF(H61="x",'5. Tarifs alimentaires'!$H$21,IF(I61="x",'5. Tarifs alimentaires'!$H$22,"")))</f>
        <v/>
      </c>
      <c r="F61" s="59" t="str">
        <f>IF(E61="","",E61*(1+'Paramétrage de base'!$I$22))</f>
        <v/>
      </c>
      <c r="G61" s="30"/>
      <c r="H61" s="30"/>
      <c r="I61" s="78"/>
    </row>
    <row r="62" spans="3:9" s="310" customFormat="1" ht="18" customHeight="1" x14ac:dyDescent="0.35">
      <c r="C62" s="741" t="s">
        <v>157</v>
      </c>
      <c r="D62" s="742"/>
      <c r="E62" s="742"/>
      <c r="F62" s="742"/>
      <c r="G62" s="742"/>
      <c r="H62" s="742"/>
      <c r="I62" s="743"/>
    </row>
    <row r="63" spans="3:9" s="310" customFormat="1" ht="18" customHeight="1" x14ac:dyDescent="0.35">
      <c r="C63" s="313" t="s">
        <v>774</v>
      </c>
      <c r="D63" s="314" t="s">
        <v>775</v>
      </c>
      <c r="E63" s="59" t="str">
        <f>+IF(G63="x",'5. Tarifs alimentaires'!$H$20,IF(H63="x",'5. Tarifs alimentaires'!$H$21,IF(I63="x",'5. Tarifs alimentaires'!$H$22,"")))</f>
        <v/>
      </c>
      <c r="F63" s="59" t="str">
        <f>IF(E63="","",E63*(1+'Paramétrage de base'!$I$22))</f>
        <v/>
      </c>
      <c r="G63" s="30"/>
      <c r="H63" s="30"/>
      <c r="I63" s="78"/>
    </row>
    <row r="64" spans="3:9" s="310" customFormat="1" ht="18" customHeight="1" x14ac:dyDescent="0.35">
      <c r="C64" s="313" t="s">
        <v>776</v>
      </c>
      <c r="D64" s="314">
        <v>0.15</v>
      </c>
      <c r="E64" s="59" t="str">
        <f>+IF(G64="x",'5. Tarifs alimentaires'!$H$20,IF(H64="x",'5. Tarifs alimentaires'!$H$21,IF(I64="x",'5. Tarifs alimentaires'!$H$22,"")))</f>
        <v/>
      </c>
      <c r="F64" s="59" t="str">
        <f>IF(E64="","",E64*(1+'Paramétrage de base'!$I$22))</f>
        <v/>
      </c>
      <c r="G64" s="30"/>
      <c r="H64" s="30"/>
      <c r="I64" s="78"/>
    </row>
    <row r="65" spans="3:9" s="310" customFormat="1" ht="18" customHeight="1" x14ac:dyDescent="0.35">
      <c r="C65" s="313" t="s">
        <v>777</v>
      </c>
      <c r="D65" s="314" t="s">
        <v>778</v>
      </c>
      <c r="E65" s="59" t="str">
        <f>+IF(G65="x",'5. Tarifs alimentaires'!$H$20,IF(H65="x",'5. Tarifs alimentaires'!$H$21,IF(I65="x",'5. Tarifs alimentaires'!$H$22,"")))</f>
        <v/>
      </c>
      <c r="F65" s="59" t="str">
        <f>IF(E65="","",E65*(1+'Paramétrage de base'!$I$22))</f>
        <v/>
      </c>
      <c r="G65" s="30"/>
      <c r="H65" s="30"/>
      <c r="I65" s="78"/>
    </row>
    <row r="66" spans="3:9" s="310" customFormat="1" ht="18" customHeight="1" x14ac:dyDescent="0.35">
      <c r="C66" s="313" t="s">
        <v>779</v>
      </c>
      <c r="D66" s="314">
        <v>0.12</v>
      </c>
      <c r="E66" s="59" t="str">
        <f>+IF(G66="x",'5. Tarifs alimentaires'!$H$20,IF(H66="x",'5. Tarifs alimentaires'!$H$21,IF(I66="x",'5. Tarifs alimentaires'!$H$22,"")))</f>
        <v/>
      </c>
      <c r="F66" s="59" t="str">
        <f>IF(E66="","",E66*(1+'Paramétrage de base'!$I$22))</f>
        <v/>
      </c>
      <c r="G66" s="30"/>
      <c r="H66" s="30"/>
      <c r="I66" s="78"/>
    </row>
    <row r="67" spans="3:9" s="310" customFormat="1" ht="18" customHeight="1" x14ac:dyDescent="0.35">
      <c r="C67" s="313" t="s">
        <v>780</v>
      </c>
      <c r="D67" s="314" t="s">
        <v>781</v>
      </c>
      <c r="E67" s="59" t="str">
        <f>+IF(G67="x",'5. Tarifs alimentaires'!$H$20,IF(H67="x",'5. Tarifs alimentaires'!$H$21,IF(I67="x",'5. Tarifs alimentaires'!$H$22,"")))</f>
        <v/>
      </c>
      <c r="F67" s="59" t="str">
        <f>IF(E67="","",E67*(1+'Paramétrage de base'!$I$22))</f>
        <v/>
      </c>
      <c r="G67" s="30"/>
      <c r="H67" s="30"/>
      <c r="I67" s="78"/>
    </row>
    <row r="68" spans="3:9" s="310" customFormat="1" ht="18" customHeight="1" x14ac:dyDescent="0.35">
      <c r="C68" s="313" t="s">
        <v>782</v>
      </c>
      <c r="D68" s="314">
        <v>0.12</v>
      </c>
      <c r="E68" s="59" t="str">
        <f>+IF(G68="x",'5. Tarifs alimentaires'!$H$20,IF(H68="x",'5. Tarifs alimentaires'!$H$21,IF(I68="x",'5. Tarifs alimentaires'!$H$22,"")))</f>
        <v/>
      </c>
      <c r="F68" s="59" t="str">
        <f>IF(E68="","",E68*(1+'Paramétrage de base'!$I$22))</f>
        <v/>
      </c>
      <c r="G68" s="30"/>
      <c r="H68" s="30"/>
      <c r="I68" s="78"/>
    </row>
    <row r="69" spans="3:9" s="310" customFormat="1" ht="18" customHeight="1" x14ac:dyDescent="0.35">
      <c r="C69" s="313" t="s">
        <v>783</v>
      </c>
      <c r="D69" s="314">
        <v>0.1</v>
      </c>
      <c r="E69" s="59" t="str">
        <f>+IF(G69="x",'5. Tarifs alimentaires'!$H$20,IF(H69="x",'5. Tarifs alimentaires'!$H$21,IF(I69="x",'5. Tarifs alimentaires'!$H$22,"")))</f>
        <v/>
      </c>
      <c r="F69" s="59" t="str">
        <f>IF(E69="","",E69*(1+'Paramétrage de base'!$I$22))</f>
        <v/>
      </c>
      <c r="G69" s="30"/>
      <c r="H69" s="30"/>
      <c r="I69" s="78"/>
    </row>
    <row r="70" spans="3:9" s="310" customFormat="1" ht="18" customHeight="1" x14ac:dyDescent="0.35">
      <c r="C70" s="313" t="s">
        <v>784</v>
      </c>
      <c r="D70" s="314">
        <v>0.1</v>
      </c>
      <c r="E70" s="59" t="str">
        <f>+IF(G70="x",'5. Tarifs alimentaires'!$H$20,IF(H70="x",'5. Tarifs alimentaires'!$H$21,IF(I70="x",'5. Tarifs alimentaires'!$H$22,"")))</f>
        <v/>
      </c>
      <c r="F70" s="59" t="str">
        <f>IF(E70="","",E70*(1+'Paramétrage de base'!$I$22))</f>
        <v/>
      </c>
      <c r="G70" s="30"/>
      <c r="H70" s="30"/>
      <c r="I70" s="78"/>
    </row>
    <row r="71" spans="3:9" s="310" customFormat="1" ht="18" customHeight="1" x14ac:dyDescent="0.35">
      <c r="C71" s="313" t="s">
        <v>785</v>
      </c>
      <c r="D71" s="314">
        <v>0.12</v>
      </c>
      <c r="E71" s="59" t="str">
        <f>+IF(G71="x",'5. Tarifs alimentaires'!$H$20,IF(H71="x",'5. Tarifs alimentaires'!$H$21,IF(I71="x",'5. Tarifs alimentaires'!$H$22,"")))</f>
        <v/>
      </c>
      <c r="F71" s="59" t="str">
        <f>IF(E71="","",E71*(1+'Paramétrage de base'!$I$22))</f>
        <v/>
      </c>
      <c r="G71" s="30"/>
      <c r="H71" s="30"/>
      <c r="I71" s="78"/>
    </row>
    <row r="72" spans="3:9" s="310" customFormat="1" ht="18" customHeight="1" x14ac:dyDescent="0.35">
      <c r="C72" s="313" t="s">
        <v>786</v>
      </c>
      <c r="D72" s="314">
        <v>0.12</v>
      </c>
      <c r="E72" s="59" t="str">
        <f>+IF(G72="x",'5. Tarifs alimentaires'!$H$20,IF(H72="x",'5. Tarifs alimentaires'!$H$21,IF(I72="x",'5. Tarifs alimentaires'!$H$22,"")))</f>
        <v/>
      </c>
      <c r="F72" s="59" t="str">
        <f>IF(E72="","",E72*(1+'Paramétrage de base'!$I$22))</f>
        <v/>
      </c>
      <c r="G72" s="30"/>
      <c r="H72" s="30"/>
      <c r="I72" s="78"/>
    </row>
    <row r="73" spans="3:9" s="310" customFormat="1" ht="18" customHeight="1" x14ac:dyDescent="0.35">
      <c r="C73" s="313" t="s">
        <v>787</v>
      </c>
      <c r="D73" s="314">
        <v>0.2</v>
      </c>
      <c r="E73" s="59" t="str">
        <f>+IF(G73="x",'5. Tarifs alimentaires'!$H$20,IF(H73="x",'5. Tarifs alimentaires'!$H$21,IF(I73="x",'5. Tarifs alimentaires'!$H$22,"")))</f>
        <v/>
      </c>
      <c r="F73" s="59" t="str">
        <f>IF(E73="","",E73*(1+'Paramétrage de base'!$I$22))</f>
        <v/>
      </c>
      <c r="G73" s="30"/>
      <c r="H73" s="30"/>
      <c r="I73" s="78"/>
    </row>
    <row r="74" spans="3:9" s="310" customFormat="1" ht="18" customHeight="1" x14ac:dyDescent="0.35">
      <c r="C74" s="313" t="s">
        <v>788</v>
      </c>
      <c r="D74" s="314">
        <v>0.2</v>
      </c>
      <c r="E74" s="59" t="str">
        <f>+IF(G74="x",'5. Tarifs alimentaires'!$H$20,IF(H74="x",'5. Tarifs alimentaires'!$H$21,IF(I74="x",'5. Tarifs alimentaires'!$H$22,"")))</f>
        <v/>
      </c>
      <c r="F74" s="59" t="str">
        <f>IF(E74="","",E74*(1+'Paramétrage de base'!$I$22))</f>
        <v/>
      </c>
      <c r="G74" s="30"/>
      <c r="H74" s="30"/>
      <c r="I74" s="78"/>
    </row>
    <row r="75" spans="3:9" s="310" customFormat="1" ht="18" customHeight="1" x14ac:dyDescent="0.35">
      <c r="C75" s="313" t="s">
        <v>789</v>
      </c>
      <c r="D75" s="314">
        <v>0.16</v>
      </c>
      <c r="E75" s="59" t="str">
        <f>+IF(G75="x",'5. Tarifs alimentaires'!$H$20,IF(H75="x",'5. Tarifs alimentaires'!$H$21,IF(I75="x",'5. Tarifs alimentaires'!$H$22,"")))</f>
        <v/>
      </c>
      <c r="F75" s="59" t="str">
        <f>IF(E75="","",E75*(1+'Paramétrage de base'!$I$22))</f>
        <v/>
      </c>
      <c r="G75" s="30"/>
      <c r="H75" s="30"/>
      <c r="I75" s="78"/>
    </row>
    <row r="76" spans="3:9" s="310" customFormat="1" ht="18" customHeight="1" x14ac:dyDescent="0.35">
      <c r="C76" s="313" t="s">
        <v>790</v>
      </c>
      <c r="D76" s="314" t="s">
        <v>778</v>
      </c>
      <c r="E76" s="59" t="str">
        <f>+IF(G76="x",'5. Tarifs alimentaires'!$H$20,IF(H76="x",'5. Tarifs alimentaires'!$H$21,IF(I76="x",'5. Tarifs alimentaires'!$H$22,"")))</f>
        <v/>
      </c>
      <c r="F76" s="59" t="str">
        <f>IF(E76="","",E76*(1+'Paramétrage de base'!$I$22))</f>
        <v/>
      </c>
      <c r="G76" s="30"/>
      <c r="H76" s="30"/>
      <c r="I76" s="78"/>
    </row>
    <row r="77" spans="3:9" s="310" customFormat="1" ht="18" customHeight="1" x14ac:dyDescent="0.35">
      <c r="C77" s="313" t="s">
        <v>497</v>
      </c>
      <c r="D77" s="314">
        <v>0.25</v>
      </c>
      <c r="E77" s="59" t="str">
        <f>+IF(G77="x",'5. Tarifs alimentaires'!$H$20,IF(H77="x",'5. Tarifs alimentaires'!$H$21,IF(I77="x",'5. Tarifs alimentaires'!$H$22,"")))</f>
        <v/>
      </c>
      <c r="F77" s="59" t="str">
        <f>IF(E77="","",E77*(1+'Paramétrage de base'!$I$22))</f>
        <v/>
      </c>
      <c r="G77" s="30"/>
      <c r="H77" s="30"/>
      <c r="I77" s="78"/>
    </row>
    <row r="78" spans="3:9" s="310" customFormat="1" ht="18" customHeight="1" x14ac:dyDescent="0.35">
      <c r="C78" s="313" t="s">
        <v>791</v>
      </c>
      <c r="D78" s="314">
        <v>0.16</v>
      </c>
      <c r="E78" s="59" t="str">
        <f>+IF(G78="x",'5. Tarifs alimentaires'!$H$20,IF(H78="x",'5. Tarifs alimentaires'!$H$21,IF(I78="x",'5. Tarifs alimentaires'!$H$22,"")))</f>
        <v/>
      </c>
      <c r="F78" s="59" t="str">
        <f>IF(E78="","",E78*(1+'Paramétrage de base'!$I$22))</f>
        <v/>
      </c>
      <c r="G78" s="30"/>
      <c r="H78" s="30"/>
      <c r="I78" s="78"/>
    </row>
    <row r="79" spans="3:9" s="310" customFormat="1" ht="18" customHeight="1" x14ac:dyDescent="0.35">
      <c r="C79" s="313" t="s">
        <v>792</v>
      </c>
      <c r="D79" s="314" t="s">
        <v>778</v>
      </c>
      <c r="E79" s="59" t="str">
        <f>+IF(G79="x",'5. Tarifs alimentaires'!$H$20,IF(H79="x",'5. Tarifs alimentaires'!$H$21,IF(I79="x",'5. Tarifs alimentaires'!$H$22,"")))</f>
        <v/>
      </c>
      <c r="F79" s="59" t="str">
        <f>IF(E79="","",E79*(1+'Paramétrage de base'!$I$22))</f>
        <v/>
      </c>
      <c r="G79" s="30"/>
      <c r="H79" s="30"/>
      <c r="I79" s="78"/>
    </row>
    <row r="80" spans="3:9" s="310" customFormat="1" ht="18" customHeight="1" x14ac:dyDescent="0.35">
      <c r="C80" s="313" t="s">
        <v>793</v>
      </c>
      <c r="D80" s="314" t="s">
        <v>778</v>
      </c>
      <c r="E80" s="59" t="str">
        <f>+IF(G80="x",'5. Tarifs alimentaires'!$H$20,IF(H80="x",'5. Tarifs alimentaires'!$H$21,IF(I80="x",'5. Tarifs alimentaires'!$H$22,"")))</f>
        <v/>
      </c>
      <c r="F80" s="59" t="str">
        <f>IF(E80="","",E80*(1+'Paramétrage de base'!$I$22))</f>
        <v/>
      </c>
      <c r="G80" s="30"/>
      <c r="H80" s="30"/>
      <c r="I80" s="78"/>
    </row>
    <row r="81" spans="3:9" s="310" customFormat="1" ht="18" customHeight="1" x14ac:dyDescent="0.35">
      <c r="C81" s="313" t="s">
        <v>794</v>
      </c>
      <c r="D81" s="314" t="s">
        <v>778</v>
      </c>
      <c r="E81" s="59" t="str">
        <f>+IF(G81="x",'5. Tarifs alimentaires'!$H$20,IF(H81="x",'5. Tarifs alimentaires'!$H$21,IF(I81="x",'5. Tarifs alimentaires'!$H$22,"")))</f>
        <v/>
      </c>
      <c r="F81" s="59" t="str">
        <f>IF(E81="","",E81*(1+'Paramétrage de base'!$I$22))</f>
        <v/>
      </c>
      <c r="G81" s="30"/>
      <c r="H81" s="30"/>
      <c r="I81" s="78"/>
    </row>
    <row r="82" spans="3:9" s="310" customFormat="1" ht="18" customHeight="1" x14ac:dyDescent="0.35">
      <c r="C82" s="313" t="s">
        <v>795</v>
      </c>
      <c r="D82" s="314" t="s">
        <v>796</v>
      </c>
      <c r="E82" s="59" t="str">
        <f>+IF(G82="x",'5. Tarifs alimentaires'!$H$20,IF(H82="x",'5. Tarifs alimentaires'!$H$21,IF(I82="x",'5. Tarifs alimentaires'!$H$22,"")))</f>
        <v/>
      </c>
      <c r="F82" s="59" t="str">
        <f>IF(E82="","",E82*(1+'Paramétrage de base'!$I$22))</f>
        <v/>
      </c>
      <c r="G82" s="30"/>
      <c r="H82" s="30"/>
      <c r="I82" s="78"/>
    </row>
    <row r="83" spans="3:9" s="310" customFormat="1" ht="18" customHeight="1" x14ac:dyDescent="0.35">
      <c r="C83" s="313" t="s">
        <v>797</v>
      </c>
      <c r="D83" s="314">
        <v>0.15</v>
      </c>
      <c r="E83" s="59" t="str">
        <f>+IF(G83="x",'5. Tarifs alimentaires'!$H$20,IF(H83="x",'5. Tarifs alimentaires'!$H$21,IF(I83="x",'5. Tarifs alimentaires'!$H$22,"")))</f>
        <v/>
      </c>
      <c r="F83" s="59" t="str">
        <f>IF(E83="","",E83*(1+'Paramétrage de base'!$I$22))</f>
        <v/>
      </c>
      <c r="G83" s="30"/>
      <c r="H83" s="30"/>
      <c r="I83" s="78"/>
    </row>
    <row r="84" spans="3:9" s="310" customFormat="1" ht="18" customHeight="1" x14ac:dyDescent="0.35">
      <c r="C84" s="313" t="s">
        <v>798</v>
      </c>
      <c r="D84" s="314">
        <v>0.15</v>
      </c>
      <c r="E84" s="59" t="str">
        <f>+IF(G84="x",'5. Tarifs alimentaires'!$H$20,IF(H84="x",'5. Tarifs alimentaires'!$H$21,IF(I84="x",'5. Tarifs alimentaires'!$H$22,"")))</f>
        <v/>
      </c>
      <c r="F84" s="59" t="str">
        <f>IF(E84="","",E84*(1+'Paramétrage de base'!$I$22))</f>
        <v/>
      </c>
      <c r="G84" s="30"/>
      <c r="H84" s="30"/>
      <c r="I84" s="78"/>
    </row>
    <row r="85" spans="3:9" s="310" customFormat="1" ht="18" customHeight="1" x14ac:dyDescent="0.35">
      <c r="C85" s="313" t="s">
        <v>799</v>
      </c>
      <c r="D85" s="314" t="s">
        <v>796</v>
      </c>
      <c r="E85" s="59" t="str">
        <f>+IF(G85="x",'5. Tarifs alimentaires'!$H$20,IF(H85="x",'5. Tarifs alimentaires'!$H$21,IF(I85="x",'5. Tarifs alimentaires'!$H$22,"")))</f>
        <v/>
      </c>
      <c r="F85" s="59" t="str">
        <f>IF(E85="","",E85*(1+'Paramétrage de base'!$I$22))</f>
        <v/>
      </c>
      <c r="G85" s="30"/>
      <c r="H85" s="30"/>
      <c r="I85" s="78"/>
    </row>
    <row r="86" spans="3:9" s="310" customFormat="1" ht="18" customHeight="1" x14ac:dyDescent="0.35">
      <c r="C86" s="741" t="s">
        <v>800</v>
      </c>
      <c r="D86" s="742"/>
      <c r="E86" s="742"/>
      <c r="F86" s="742"/>
      <c r="G86" s="742"/>
      <c r="H86" s="742"/>
      <c r="I86" s="743"/>
    </row>
    <row r="87" spans="3:9" s="310" customFormat="1" ht="18" customHeight="1" x14ac:dyDescent="0.35">
      <c r="C87" s="313" t="s">
        <v>801</v>
      </c>
      <c r="D87" s="314">
        <v>0.125</v>
      </c>
      <c r="E87" s="59" t="str">
        <f>+IF(G87="x",'5. Tarifs alimentaires'!$H$20,IF(H87="x",'5. Tarifs alimentaires'!$H$21,IF(I87="x",'5. Tarifs alimentaires'!$H$22,"")))</f>
        <v/>
      </c>
      <c r="F87" s="59" t="str">
        <f>IF(E87="","",E87*(1+'Paramétrage de base'!$I$22))</f>
        <v/>
      </c>
      <c r="G87" s="30"/>
      <c r="H87" s="30"/>
      <c r="I87" s="78"/>
    </row>
    <row r="88" spans="3:9" s="310" customFormat="1" ht="18" customHeight="1" x14ac:dyDescent="0.35">
      <c r="C88" s="313" t="s">
        <v>802</v>
      </c>
      <c r="D88" s="314">
        <v>0.125</v>
      </c>
      <c r="E88" s="59" t="str">
        <f>+IF(G88="x",'5. Tarifs alimentaires'!$H$20,IF(H88="x",'5. Tarifs alimentaires'!$H$21,IF(I88="x",'5. Tarifs alimentaires'!$H$22,"")))</f>
        <v/>
      </c>
      <c r="F88" s="59" t="str">
        <f>IF(E88="","",E88*(1+'Paramétrage de base'!$I$22))</f>
        <v/>
      </c>
      <c r="G88" s="30"/>
      <c r="H88" s="30"/>
      <c r="I88" s="78"/>
    </row>
    <row r="89" spans="3:9" s="310" customFormat="1" ht="18" customHeight="1" x14ac:dyDescent="0.35">
      <c r="C89" s="313" t="s">
        <v>803</v>
      </c>
      <c r="D89" s="314">
        <v>0.15</v>
      </c>
      <c r="E89" s="59" t="str">
        <f>+IF(G89="x",'5. Tarifs alimentaires'!$H$20,IF(H89="x",'5. Tarifs alimentaires'!$H$21,IF(I89="x",'5. Tarifs alimentaires'!$H$22,"")))</f>
        <v/>
      </c>
      <c r="F89" s="59" t="str">
        <f>IF(E89="","",E89*(1+'Paramétrage de base'!$I$22))</f>
        <v/>
      </c>
      <c r="G89" s="30"/>
      <c r="H89" s="30"/>
      <c r="I89" s="78"/>
    </row>
    <row r="90" spans="3:9" s="310" customFormat="1" ht="18" customHeight="1" x14ac:dyDescent="0.35">
      <c r="C90" s="313" t="s">
        <v>804</v>
      </c>
      <c r="D90" s="314">
        <v>0.15</v>
      </c>
      <c r="E90" s="59" t="str">
        <f>+IF(G90="x",'5. Tarifs alimentaires'!$H$20,IF(H90="x",'5. Tarifs alimentaires'!$H$21,IF(I90="x",'5. Tarifs alimentaires'!$H$22,"")))</f>
        <v/>
      </c>
      <c r="F90" s="59" t="str">
        <f>IF(E90="","",E90*(1+'Paramétrage de base'!$I$22))</f>
        <v/>
      </c>
      <c r="G90" s="30"/>
      <c r="H90" s="30"/>
      <c r="I90" s="78"/>
    </row>
    <row r="91" spans="3:9" s="310" customFormat="1" ht="18" customHeight="1" x14ac:dyDescent="0.35">
      <c r="C91" s="313" t="s">
        <v>805</v>
      </c>
      <c r="D91" s="314">
        <v>0.15</v>
      </c>
      <c r="E91" s="59" t="str">
        <f>+IF(G91="x",'5. Tarifs alimentaires'!$H$20,IF(H91="x",'5. Tarifs alimentaires'!$H$21,IF(I91="x",'5. Tarifs alimentaires'!$H$22,"")))</f>
        <v/>
      </c>
      <c r="F91" s="59" t="str">
        <f>IF(E91="","",E91*(1+'Paramétrage de base'!$I$22))</f>
        <v/>
      </c>
      <c r="G91" s="30"/>
      <c r="H91" s="30"/>
      <c r="I91" s="78"/>
    </row>
    <row r="92" spans="3:9" s="310" customFormat="1" ht="18" customHeight="1" x14ac:dyDescent="0.35">
      <c r="C92" s="313" t="s">
        <v>806</v>
      </c>
      <c r="D92" s="314">
        <v>0.15</v>
      </c>
      <c r="E92" s="59" t="str">
        <f>+IF(G92="x",'5. Tarifs alimentaires'!$H$20,IF(H92="x",'5. Tarifs alimentaires'!$H$21,IF(I92="x",'5. Tarifs alimentaires'!$H$22,"")))</f>
        <v/>
      </c>
      <c r="F92" s="59" t="str">
        <f>IF(E92="","",E92*(1+'Paramétrage de base'!$I$22))</f>
        <v/>
      </c>
      <c r="G92" s="30"/>
      <c r="H92" s="30"/>
      <c r="I92" s="78"/>
    </row>
    <row r="93" spans="3:9" s="310" customFormat="1" ht="18" customHeight="1" x14ac:dyDescent="0.35">
      <c r="C93" s="313" t="s">
        <v>807</v>
      </c>
      <c r="D93" s="314">
        <v>0.15</v>
      </c>
      <c r="E93" s="59" t="str">
        <f>+IF(G93="x",'5. Tarifs alimentaires'!$H$20,IF(H93="x",'5. Tarifs alimentaires'!$H$21,IF(I93="x",'5. Tarifs alimentaires'!$H$22,"")))</f>
        <v/>
      </c>
      <c r="F93" s="59" t="str">
        <f>IF(E93="","",E93*(1+'Paramétrage de base'!$I$22))</f>
        <v/>
      </c>
      <c r="G93" s="30"/>
      <c r="H93" s="30"/>
      <c r="I93" s="78"/>
    </row>
    <row r="94" spans="3:9" s="310" customFormat="1" ht="18" customHeight="1" x14ac:dyDescent="0.35">
      <c r="C94" s="313" t="s">
        <v>808</v>
      </c>
      <c r="D94" s="314">
        <v>1</v>
      </c>
      <c r="E94" s="59" t="str">
        <f>+IF(G94="x",'5. Tarifs alimentaires'!$H$20,IF(H94="x",'5. Tarifs alimentaires'!$H$21,IF(I94="x",'5. Tarifs alimentaires'!$H$22,"")))</f>
        <v/>
      </c>
      <c r="F94" s="59" t="str">
        <f>IF(E94="","",E94*(1+'Paramétrage de base'!$I$22))</f>
        <v/>
      </c>
      <c r="G94" s="30"/>
      <c r="H94" s="30"/>
      <c r="I94" s="78"/>
    </row>
    <row r="95" spans="3:9" s="310" customFormat="1" ht="18" customHeight="1" x14ac:dyDescent="0.35">
      <c r="C95" s="313" t="s">
        <v>809</v>
      </c>
      <c r="D95" s="314">
        <v>0.15</v>
      </c>
      <c r="E95" s="59" t="str">
        <f>+IF(G95="x",'5. Tarifs alimentaires'!$H$20,IF(H95="x",'5. Tarifs alimentaires'!$H$21,IF(I95="x",'5. Tarifs alimentaires'!$H$22,"")))</f>
        <v/>
      </c>
      <c r="F95" s="59" t="str">
        <f>IF(E95="","",E95*(1+'Paramétrage de base'!$I$22))</f>
        <v/>
      </c>
      <c r="G95" s="30"/>
      <c r="H95" s="30"/>
      <c r="I95" s="78"/>
    </row>
    <row r="96" spans="3:9" s="310" customFormat="1" ht="18" customHeight="1" x14ac:dyDescent="0.35">
      <c r="C96" s="313" t="s">
        <v>810</v>
      </c>
      <c r="D96" s="314">
        <v>1</v>
      </c>
      <c r="E96" s="59" t="str">
        <f>+IF(G96="x",'5. Tarifs alimentaires'!$H$20,IF(H96="x",'5. Tarifs alimentaires'!$H$21,IF(I96="x",'5. Tarifs alimentaires'!$H$22,"")))</f>
        <v/>
      </c>
      <c r="F96" s="59" t="str">
        <f>IF(E96="","",E96*(1+'Paramétrage de base'!$I$22))</f>
        <v/>
      </c>
      <c r="G96" s="30"/>
      <c r="H96" s="30"/>
      <c r="I96" s="78"/>
    </row>
    <row r="97" spans="3:9" s="310" customFormat="1" ht="18" customHeight="1" x14ac:dyDescent="0.35">
      <c r="C97" s="313" t="s">
        <v>811</v>
      </c>
      <c r="D97" s="314">
        <v>0.16</v>
      </c>
      <c r="E97" s="59" t="str">
        <f>+IF(G97="x",'5. Tarifs alimentaires'!$H$20,IF(H97="x",'5. Tarifs alimentaires'!$H$21,IF(I97="x",'5. Tarifs alimentaires'!$H$22,"")))</f>
        <v/>
      </c>
      <c r="F97" s="59" t="str">
        <f>IF(E97="","",E97*(1+'Paramétrage de base'!$I$22))</f>
        <v/>
      </c>
      <c r="G97" s="30"/>
      <c r="H97" s="30"/>
      <c r="I97" s="78"/>
    </row>
    <row r="98" spans="3:9" s="310" customFormat="1" ht="18" customHeight="1" x14ac:dyDescent="0.35">
      <c r="C98" s="313" t="s">
        <v>812</v>
      </c>
      <c r="D98" s="314">
        <v>0.14000000000000001</v>
      </c>
      <c r="E98" s="59" t="str">
        <f>+IF(G98="x",'5. Tarifs alimentaires'!$H$20,IF(H98="x",'5. Tarifs alimentaires'!$H$21,IF(I98="x",'5. Tarifs alimentaires'!$H$22,"")))</f>
        <v/>
      </c>
      <c r="F98" s="59" t="str">
        <f>IF(E98="","",E98*(1+'Paramétrage de base'!$I$22))</f>
        <v/>
      </c>
      <c r="G98" s="30"/>
      <c r="H98" s="30"/>
      <c r="I98" s="78"/>
    </row>
    <row r="99" spans="3:9" s="310" customFormat="1" ht="18" customHeight="1" x14ac:dyDescent="0.35">
      <c r="C99" s="313" t="s">
        <v>813</v>
      </c>
      <c r="D99" s="314">
        <v>1</v>
      </c>
      <c r="E99" s="59" t="str">
        <f>+IF(G99="x",'5. Tarifs alimentaires'!$H$20,IF(H99="x",'5. Tarifs alimentaires'!$H$21,IF(I99="x",'5. Tarifs alimentaires'!$H$22,"")))</f>
        <v/>
      </c>
      <c r="F99" s="59" t="str">
        <f>IF(E99="","",E99*(1+'Paramétrage de base'!$I$22))</f>
        <v/>
      </c>
      <c r="G99" s="30"/>
      <c r="H99" s="30"/>
      <c r="I99" s="78"/>
    </row>
    <row r="100" spans="3:9" s="310" customFormat="1" ht="18" customHeight="1" x14ac:dyDescent="0.35">
      <c r="C100" s="313" t="s">
        <v>814</v>
      </c>
      <c r="D100" s="314">
        <v>0.12</v>
      </c>
      <c r="E100" s="59" t="str">
        <f>+IF(G100="x",'5. Tarifs alimentaires'!$H$20,IF(H100="x",'5. Tarifs alimentaires'!$H$21,IF(I100="x",'5. Tarifs alimentaires'!$H$22,"")))</f>
        <v/>
      </c>
      <c r="F100" s="59" t="str">
        <f>IF(E100="","",E100*(1+'Paramétrage de base'!$I$22))</f>
        <v/>
      </c>
      <c r="G100" s="30"/>
      <c r="H100" s="30"/>
      <c r="I100" s="78"/>
    </row>
    <row r="101" spans="3:9" s="310" customFormat="1" ht="18" customHeight="1" x14ac:dyDescent="0.35">
      <c r="C101" s="313" t="s">
        <v>815</v>
      </c>
      <c r="D101" s="314">
        <v>0.12</v>
      </c>
      <c r="E101" s="59" t="str">
        <f>+IF(G101="x",'5. Tarifs alimentaires'!$H$20,IF(H101="x",'5. Tarifs alimentaires'!$H$21,IF(I101="x",'5. Tarifs alimentaires'!$H$22,"")))</f>
        <v/>
      </c>
      <c r="F101" s="59" t="str">
        <f>IF(E101="","",E101*(1+'Paramétrage de base'!$I$22))</f>
        <v/>
      </c>
      <c r="G101" s="30"/>
      <c r="H101" s="30"/>
      <c r="I101" s="78"/>
    </row>
    <row r="102" spans="3:9" s="310" customFormat="1" ht="18" customHeight="1" x14ac:dyDescent="0.35">
      <c r="C102" s="313" t="s">
        <v>816</v>
      </c>
      <c r="D102" s="314">
        <v>0.14000000000000001</v>
      </c>
      <c r="E102" s="59" t="str">
        <f>+IF(G102="x",'5. Tarifs alimentaires'!$H$20,IF(H102="x",'5. Tarifs alimentaires'!$H$21,IF(I102="x",'5. Tarifs alimentaires'!$H$22,"")))</f>
        <v/>
      </c>
      <c r="F102" s="59" t="str">
        <f>IF(E102="","",E102*(1+'Paramétrage de base'!$I$22))</f>
        <v/>
      </c>
      <c r="G102" s="30"/>
      <c r="H102" s="30"/>
      <c r="I102" s="78"/>
    </row>
    <row r="103" spans="3:9" s="310" customFormat="1" ht="18" customHeight="1" x14ac:dyDescent="0.35">
      <c r="C103" s="741" t="s">
        <v>817</v>
      </c>
      <c r="D103" s="742"/>
      <c r="E103" s="742"/>
      <c r="F103" s="742"/>
      <c r="G103" s="742"/>
      <c r="H103" s="742"/>
      <c r="I103" s="743"/>
    </row>
    <row r="104" spans="3:9" s="310" customFormat="1" ht="18" customHeight="1" x14ac:dyDescent="0.35">
      <c r="C104" s="313" t="s">
        <v>818</v>
      </c>
      <c r="D104" s="314">
        <v>0.13</v>
      </c>
      <c r="E104" s="59" t="str">
        <f>+IF(G104="x",'5. Tarifs alimentaires'!$H$20,IF(H104="x",'5. Tarifs alimentaires'!$H$21,IF(I104="x",'5. Tarifs alimentaires'!$H$22,"")))</f>
        <v/>
      </c>
      <c r="F104" s="59" t="str">
        <f>IF(E104="","",E104*(1+'Paramétrage de base'!$I$22))</f>
        <v/>
      </c>
      <c r="G104" s="30"/>
      <c r="H104" s="30"/>
      <c r="I104" s="78"/>
    </row>
    <row r="105" spans="3:9" s="310" customFormat="1" ht="18" customHeight="1" x14ac:dyDescent="0.35">
      <c r="C105" s="313" t="s">
        <v>819</v>
      </c>
      <c r="D105" s="314">
        <v>0.15</v>
      </c>
      <c r="E105" s="59" t="str">
        <f>+IF(G105="x",'5. Tarifs alimentaires'!$H$20,IF(H105="x",'5. Tarifs alimentaires'!$H$21,IF(I105="x",'5. Tarifs alimentaires'!$H$22,"")))</f>
        <v/>
      </c>
      <c r="F105" s="59" t="str">
        <f>IF(E105="","",E105*(1+'Paramétrage de base'!$I$22))</f>
        <v/>
      </c>
      <c r="G105" s="30"/>
      <c r="H105" s="30"/>
      <c r="I105" s="78"/>
    </row>
    <row r="106" spans="3:9" s="310" customFormat="1" ht="18" customHeight="1" x14ac:dyDescent="0.35">
      <c r="C106" s="313" t="s">
        <v>820</v>
      </c>
      <c r="D106" s="314">
        <v>0.15</v>
      </c>
      <c r="E106" s="59" t="str">
        <f>+IF(G106="x",'5. Tarifs alimentaires'!$H$20,IF(H106="x",'5. Tarifs alimentaires'!$H$21,IF(I106="x",'5. Tarifs alimentaires'!$H$22,"")))</f>
        <v/>
      </c>
      <c r="F106" s="59" t="str">
        <f>IF(E106="","",E106*(1+'Paramétrage de base'!$I$22))</f>
        <v/>
      </c>
      <c r="G106" s="30"/>
      <c r="H106" s="30"/>
      <c r="I106" s="78"/>
    </row>
    <row r="107" spans="3:9" s="310" customFormat="1" ht="18" customHeight="1" x14ac:dyDescent="0.35">
      <c r="C107" s="313" t="s">
        <v>821</v>
      </c>
      <c r="D107" s="314">
        <v>7.4999999999999997E-2</v>
      </c>
      <c r="E107" s="59" t="str">
        <f>+IF(G107="x",'5. Tarifs alimentaires'!$H$20,IF(H107="x",'5. Tarifs alimentaires'!$H$21,IF(I107="x",'5. Tarifs alimentaires'!$H$22,"")))</f>
        <v/>
      </c>
      <c r="F107" s="59" t="str">
        <f>IF(E107="","",E107*(1+'Paramétrage de base'!$I$22))</f>
        <v/>
      </c>
      <c r="G107" s="30"/>
      <c r="H107" s="30"/>
      <c r="I107" s="78"/>
    </row>
    <row r="108" spans="3:9" s="310" customFormat="1" ht="18" customHeight="1" x14ac:dyDescent="0.35">
      <c r="C108" s="313" t="s">
        <v>822</v>
      </c>
      <c r="D108" s="314">
        <v>0.06</v>
      </c>
      <c r="E108" s="59" t="str">
        <f>+IF(G108="x",'5. Tarifs alimentaires'!$H$20,IF(H108="x",'5. Tarifs alimentaires'!$H$21,IF(I108="x",'5. Tarifs alimentaires'!$H$22,"")))</f>
        <v/>
      </c>
      <c r="F108" s="59" t="str">
        <f>IF(E108="","",E108*(1+'Paramétrage de base'!$I$22))</f>
        <v/>
      </c>
      <c r="G108" s="30"/>
      <c r="H108" s="30"/>
      <c r="I108" s="78"/>
    </row>
    <row r="109" spans="3:9" s="310" customFormat="1" ht="18" customHeight="1" x14ac:dyDescent="0.35">
      <c r="C109" s="313" t="s">
        <v>823</v>
      </c>
      <c r="D109" s="314">
        <v>0.13</v>
      </c>
      <c r="E109" s="59" t="str">
        <f>+IF(G109="x",'5. Tarifs alimentaires'!$H$20,IF(H109="x",'5. Tarifs alimentaires'!$H$21,IF(I109="x",'5. Tarifs alimentaires'!$H$22,"")))</f>
        <v/>
      </c>
      <c r="F109" s="59" t="str">
        <f>IF(E109="","",E109*(1+'Paramétrage de base'!$I$22))</f>
        <v/>
      </c>
      <c r="G109" s="30"/>
      <c r="H109" s="30"/>
      <c r="I109" s="78"/>
    </row>
    <row r="110" spans="3:9" s="310" customFormat="1" ht="18" customHeight="1" x14ac:dyDescent="0.35">
      <c r="C110" s="313" t="s">
        <v>824</v>
      </c>
      <c r="D110" s="314">
        <v>0.13</v>
      </c>
      <c r="E110" s="59" t="str">
        <f>+IF(G110="x",'5. Tarifs alimentaires'!$H$20,IF(H110="x",'5. Tarifs alimentaires'!$H$21,IF(I110="x",'5. Tarifs alimentaires'!$H$22,"")))</f>
        <v/>
      </c>
      <c r="F110" s="59" t="str">
        <f>IF(E110="","",E110*(1+'Paramétrage de base'!$I$22))</f>
        <v/>
      </c>
      <c r="G110" s="30"/>
      <c r="H110" s="30"/>
      <c r="I110" s="78"/>
    </row>
    <row r="111" spans="3:9" s="310" customFormat="1" ht="18" customHeight="1" x14ac:dyDescent="0.35">
      <c r="C111" s="313" t="s">
        <v>825</v>
      </c>
      <c r="D111" s="314">
        <v>0.12</v>
      </c>
      <c r="E111" s="59" t="str">
        <f>+IF(G111="x",'5. Tarifs alimentaires'!$H$20,IF(H111="x",'5. Tarifs alimentaires'!$H$21,IF(I111="x",'5. Tarifs alimentaires'!$H$22,"")))</f>
        <v/>
      </c>
      <c r="F111" s="59" t="str">
        <f>IF(E111="","",E111*(1+'Paramétrage de base'!$I$22))</f>
        <v/>
      </c>
      <c r="G111" s="30"/>
      <c r="H111" s="30"/>
      <c r="I111" s="78"/>
    </row>
    <row r="112" spans="3:9" s="310" customFormat="1" ht="18" customHeight="1" x14ac:dyDescent="0.35">
      <c r="C112" s="313" t="s">
        <v>826</v>
      </c>
      <c r="D112" s="314">
        <v>0.15</v>
      </c>
      <c r="E112" s="59" t="str">
        <f>+IF(G112="x",'5. Tarifs alimentaires'!$H$20,IF(H112="x",'5. Tarifs alimentaires'!$H$21,IF(I112="x",'5. Tarifs alimentaires'!$H$22,"")))</f>
        <v/>
      </c>
      <c r="F112" s="59" t="str">
        <f>IF(E112="","",E112*(1+'Paramétrage de base'!$I$22))</f>
        <v/>
      </c>
      <c r="G112" s="30"/>
      <c r="H112" s="30"/>
      <c r="I112" s="78"/>
    </row>
    <row r="113" spans="3:9" s="310" customFormat="1" ht="18" customHeight="1" x14ac:dyDescent="0.35">
      <c r="C113" s="313" t="s">
        <v>827</v>
      </c>
      <c r="D113" s="314">
        <v>0.13</v>
      </c>
      <c r="E113" s="59" t="str">
        <f>+IF(G113="x",'5. Tarifs alimentaires'!$H$20,IF(H113="x",'5. Tarifs alimentaires'!$H$21,IF(I113="x",'5. Tarifs alimentaires'!$H$22,"")))</f>
        <v/>
      </c>
      <c r="F113" s="59" t="str">
        <f>IF(E113="","",E113*(1+'Paramétrage de base'!$I$22))</f>
        <v/>
      </c>
      <c r="G113" s="30"/>
      <c r="H113" s="30"/>
      <c r="I113" s="78"/>
    </row>
    <row r="114" spans="3:9" s="310" customFormat="1" ht="18" customHeight="1" x14ac:dyDescent="0.35">
      <c r="C114" s="313" t="s">
        <v>828</v>
      </c>
      <c r="D114" s="314">
        <v>0.13</v>
      </c>
      <c r="E114" s="59" t="str">
        <f>+IF(G114="x",'5. Tarifs alimentaires'!$H$20,IF(H114="x",'5. Tarifs alimentaires'!$H$21,IF(I114="x",'5. Tarifs alimentaires'!$H$22,"")))</f>
        <v/>
      </c>
      <c r="F114" s="59" t="str">
        <f>IF(E114="","",E114*(1+'Paramétrage de base'!$I$22))</f>
        <v/>
      </c>
      <c r="G114" s="30"/>
      <c r="H114" s="30"/>
      <c r="I114" s="78"/>
    </row>
    <row r="115" spans="3:9" s="310" customFormat="1" ht="18" customHeight="1" x14ac:dyDescent="0.35">
      <c r="C115" s="313" t="s">
        <v>829</v>
      </c>
      <c r="D115" s="314">
        <v>0.13</v>
      </c>
      <c r="E115" s="59" t="str">
        <f>+IF(G115="x",'5. Tarifs alimentaires'!$H$20,IF(H115="x",'5. Tarifs alimentaires'!$H$21,IF(I115="x",'5. Tarifs alimentaires'!$H$22,"")))</f>
        <v/>
      </c>
      <c r="F115" s="59" t="str">
        <f>IF(E115="","",E115*(1+'Paramétrage de base'!$I$22))</f>
        <v/>
      </c>
      <c r="G115" s="30"/>
      <c r="H115" s="30"/>
      <c r="I115" s="78"/>
    </row>
    <row r="116" spans="3:9" s="310" customFormat="1" ht="18" customHeight="1" x14ac:dyDescent="0.35">
      <c r="C116" s="313" t="s">
        <v>830</v>
      </c>
      <c r="D116" s="314">
        <v>0.15</v>
      </c>
      <c r="E116" s="59" t="str">
        <f>+IF(G116="x",'5. Tarifs alimentaires'!$H$20,IF(H116="x",'5. Tarifs alimentaires'!$H$21,IF(I116="x",'5. Tarifs alimentaires'!$H$22,"")))</f>
        <v/>
      </c>
      <c r="F116" s="59" t="str">
        <f>IF(E116="","",E116*(1+'Paramétrage de base'!$I$22))</f>
        <v/>
      </c>
      <c r="G116" s="30"/>
      <c r="H116" s="30"/>
      <c r="I116" s="78"/>
    </row>
    <row r="117" spans="3:9" s="310" customFormat="1" ht="18" customHeight="1" x14ac:dyDescent="0.35">
      <c r="C117" s="313" t="s">
        <v>831</v>
      </c>
      <c r="D117" s="314">
        <v>0.05</v>
      </c>
      <c r="E117" s="59" t="str">
        <f>+IF(G117="x",'5. Tarifs alimentaires'!$H$20,IF(H117="x",'5. Tarifs alimentaires'!$H$21,IF(I117="x",'5. Tarifs alimentaires'!$H$22,"")))</f>
        <v/>
      </c>
      <c r="F117" s="59" t="str">
        <f>IF(E117="","",E117*(1+'Paramétrage de base'!$I$22))</f>
        <v/>
      </c>
      <c r="G117" s="30"/>
      <c r="H117" s="30"/>
      <c r="I117" s="78"/>
    </row>
    <row r="118" spans="3:9" s="310" customFormat="1" ht="18" customHeight="1" x14ac:dyDescent="0.35">
      <c r="C118" s="313" t="s">
        <v>832</v>
      </c>
      <c r="D118" s="314">
        <v>0.08</v>
      </c>
      <c r="E118" s="59" t="str">
        <f>+IF(G118="x",'5. Tarifs alimentaires'!$H$20,IF(H118="x",'5. Tarifs alimentaires'!$H$21,IF(I118="x",'5. Tarifs alimentaires'!$H$22,"")))</f>
        <v/>
      </c>
      <c r="F118" s="59" t="str">
        <f>IF(E118="","",E118*(1+'Paramétrage de base'!$I$22))</f>
        <v/>
      </c>
      <c r="G118" s="30"/>
      <c r="H118" s="30"/>
      <c r="I118" s="78"/>
    </row>
    <row r="119" spans="3:9" s="310" customFormat="1" ht="18" customHeight="1" x14ac:dyDescent="0.35">
      <c r="C119" s="313" t="s">
        <v>833</v>
      </c>
      <c r="D119" s="314">
        <v>0.15</v>
      </c>
      <c r="E119" s="59" t="str">
        <f>+IF(G119="x",'5. Tarifs alimentaires'!$H$20,IF(H119="x",'5. Tarifs alimentaires'!$H$21,IF(I119="x",'5. Tarifs alimentaires'!$H$22,"")))</f>
        <v/>
      </c>
      <c r="F119" s="59" t="str">
        <f>IF(E119="","",E119*(1+'Paramétrage de base'!$I$22))</f>
        <v/>
      </c>
      <c r="G119" s="30"/>
      <c r="H119" s="30"/>
      <c r="I119" s="78"/>
    </row>
    <row r="120" spans="3:9" s="310" customFormat="1" ht="18" customHeight="1" x14ac:dyDescent="0.35">
      <c r="C120" s="313" t="s">
        <v>834</v>
      </c>
      <c r="D120" s="314">
        <v>0.14000000000000001</v>
      </c>
      <c r="E120" s="59" t="str">
        <f>+IF(G120="x",'5. Tarifs alimentaires'!$H$20,IF(H120="x",'5. Tarifs alimentaires'!$H$21,IF(I120="x",'5. Tarifs alimentaires'!$H$22,"")))</f>
        <v/>
      </c>
      <c r="F120" s="59" t="str">
        <f>IF(E120="","",E120*(1+'Paramétrage de base'!$I$22))</f>
        <v/>
      </c>
      <c r="G120" s="30"/>
      <c r="H120" s="30"/>
      <c r="I120" s="78"/>
    </row>
    <row r="121" spans="3:9" s="310" customFormat="1" ht="18" customHeight="1" x14ac:dyDescent="0.35">
      <c r="C121" s="313" t="s">
        <v>835</v>
      </c>
      <c r="D121" s="314">
        <v>0.14000000000000001</v>
      </c>
      <c r="E121" s="59" t="str">
        <f>+IF(G121="x",'5. Tarifs alimentaires'!$H$20,IF(H121="x",'5. Tarifs alimentaires'!$H$21,IF(I121="x",'5. Tarifs alimentaires'!$H$22,"")))</f>
        <v/>
      </c>
      <c r="F121" s="59" t="str">
        <f>IF(E121="","",E121*(1+'Paramétrage de base'!$I$22))</f>
        <v/>
      </c>
      <c r="G121" s="30"/>
      <c r="H121" s="30"/>
      <c r="I121" s="78"/>
    </row>
    <row r="122" spans="3:9" s="310" customFormat="1" ht="18" customHeight="1" x14ac:dyDescent="0.35">
      <c r="C122" s="313" t="s">
        <v>836</v>
      </c>
      <c r="D122" s="314">
        <v>0.11</v>
      </c>
      <c r="E122" s="59" t="str">
        <f>+IF(G122="x",'5. Tarifs alimentaires'!$H$20,IF(H122="x",'5. Tarifs alimentaires'!$H$21,IF(I122="x",'5. Tarifs alimentaires'!$H$22,"")))</f>
        <v/>
      </c>
      <c r="F122" s="59" t="str">
        <f>IF(E122="","",E122*(1+'Paramétrage de base'!$I$22))</f>
        <v/>
      </c>
      <c r="G122" s="30"/>
      <c r="H122" s="30"/>
      <c r="I122" s="78"/>
    </row>
    <row r="123" spans="3:9" s="310" customFormat="1" ht="18" customHeight="1" x14ac:dyDescent="0.35">
      <c r="C123" s="313" t="s">
        <v>837</v>
      </c>
      <c r="D123" s="314">
        <v>0.12</v>
      </c>
      <c r="E123" s="59" t="str">
        <f>+IF(G123="x",'5. Tarifs alimentaires'!$H$20,IF(H123="x",'5. Tarifs alimentaires'!$H$21,IF(I123="x",'5. Tarifs alimentaires'!$H$22,"")))</f>
        <v/>
      </c>
      <c r="F123" s="59" t="str">
        <f>IF(E123="","",E123*(1+'Paramétrage de base'!$I$22))</f>
        <v/>
      </c>
      <c r="G123" s="30"/>
      <c r="H123" s="30"/>
      <c r="I123" s="78"/>
    </row>
    <row r="124" spans="3:9" s="310" customFormat="1" ht="18" customHeight="1" x14ac:dyDescent="0.35">
      <c r="C124" s="313" t="s">
        <v>838</v>
      </c>
      <c r="D124" s="314">
        <v>0.13</v>
      </c>
      <c r="E124" s="59" t="str">
        <f>+IF(G124="x",'5. Tarifs alimentaires'!$H$20,IF(H124="x",'5. Tarifs alimentaires'!$H$21,IF(I124="x",'5. Tarifs alimentaires'!$H$22,"")))</f>
        <v/>
      </c>
      <c r="F124" s="59" t="str">
        <f>IF(E124="","",E124*(1+'Paramétrage de base'!$I$22))</f>
        <v/>
      </c>
      <c r="G124" s="30"/>
      <c r="H124" s="30"/>
      <c r="I124" s="78"/>
    </row>
    <row r="125" spans="3:9" s="310" customFormat="1" ht="18" customHeight="1" x14ac:dyDescent="0.35">
      <c r="C125" s="313" t="s">
        <v>839</v>
      </c>
      <c r="D125" s="314">
        <v>0.13</v>
      </c>
      <c r="E125" s="59" t="str">
        <f>+IF(G125="x",'5. Tarifs alimentaires'!$H$20,IF(H125="x",'5. Tarifs alimentaires'!$H$21,IF(I125="x",'5. Tarifs alimentaires'!$H$22,"")))</f>
        <v/>
      </c>
      <c r="F125" s="59" t="str">
        <f>IF(E125="","",E125*(1+'Paramétrage de base'!$I$22))</f>
        <v/>
      </c>
      <c r="G125" s="30"/>
      <c r="H125" s="30"/>
      <c r="I125" s="78"/>
    </row>
    <row r="126" spans="3:9" s="310" customFormat="1" ht="18" customHeight="1" x14ac:dyDescent="0.35">
      <c r="C126" s="313" t="s">
        <v>840</v>
      </c>
      <c r="D126" s="314">
        <v>0.125</v>
      </c>
      <c r="E126" s="59" t="str">
        <f>+IF(G126="x",'5. Tarifs alimentaires'!$H$20,IF(H126="x",'5. Tarifs alimentaires'!$H$21,IF(I126="x",'5. Tarifs alimentaires'!$H$22,"")))</f>
        <v/>
      </c>
      <c r="F126" s="59" t="str">
        <f>IF(E126="","",E126*(1+'Paramétrage de base'!$I$22))</f>
        <v/>
      </c>
      <c r="G126" s="30"/>
      <c r="H126" s="30"/>
      <c r="I126" s="78"/>
    </row>
    <row r="127" spans="3:9" s="310" customFormat="1" ht="18" customHeight="1" x14ac:dyDescent="0.35">
      <c r="C127" s="313" t="s">
        <v>841</v>
      </c>
      <c r="D127" s="314">
        <v>0.125</v>
      </c>
      <c r="E127" s="59" t="str">
        <f>+IF(G127="x",'5. Tarifs alimentaires'!$H$20,IF(H127="x",'5. Tarifs alimentaires'!$H$21,IF(I127="x",'5. Tarifs alimentaires'!$H$22,"")))</f>
        <v/>
      </c>
      <c r="F127" s="59" t="str">
        <f>IF(E127="","",E127*(1+'Paramétrage de base'!$I$22))</f>
        <v/>
      </c>
      <c r="G127" s="30"/>
      <c r="H127" s="30"/>
      <c r="I127" s="78"/>
    </row>
    <row r="128" spans="3:9" s="310" customFormat="1" ht="18" customHeight="1" x14ac:dyDescent="0.35">
      <c r="C128" s="313" t="s">
        <v>842</v>
      </c>
      <c r="D128" s="314">
        <v>0.13</v>
      </c>
      <c r="E128" s="59" t="str">
        <f>+IF(G128="x",'5. Tarifs alimentaires'!$H$20,IF(H128="x",'5. Tarifs alimentaires'!$H$21,IF(I128="x",'5. Tarifs alimentaires'!$H$22,"")))</f>
        <v/>
      </c>
      <c r="F128" s="59" t="str">
        <f>IF(E128="","",E128*(1+'Paramétrage de base'!$I$22))</f>
        <v/>
      </c>
      <c r="G128" s="30"/>
      <c r="H128" s="30"/>
      <c r="I128" s="78"/>
    </row>
    <row r="129" spans="3:9" s="310" customFormat="1" ht="18" customHeight="1" x14ac:dyDescent="0.35">
      <c r="C129" s="313" t="s">
        <v>843</v>
      </c>
      <c r="D129" s="314">
        <v>0.09</v>
      </c>
      <c r="E129" s="59" t="str">
        <f>+IF(G129="x",'5. Tarifs alimentaires'!$H$20,IF(H129="x",'5. Tarifs alimentaires'!$H$21,IF(I129="x",'5. Tarifs alimentaires'!$H$22,"")))</f>
        <v/>
      </c>
      <c r="F129" s="59" t="str">
        <f>IF(E129="","",E129*(1+'Paramétrage de base'!$I$22))</f>
        <v/>
      </c>
      <c r="G129" s="30"/>
      <c r="H129" s="30"/>
      <c r="I129" s="78"/>
    </row>
    <row r="130" spans="3:9" s="310" customFormat="1" ht="18" customHeight="1" x14ac:dyDescent="0.35">
      <c r="C130" s="313" t="s">
        <v>844</v>
      </c>
      <c r="D130" s="314">
        <v>0.09</v>
      </c>
      <c r="E130" s="59" t="str">
        <f>+IF(G130="x",'5. Tarifs alimentaires'!$H$20,IF(H130="x",'5. Tarifs alimentaires'!$H$21,IF(I130="x",'5. Tarifs alimentaires'!$H$22,"")))</f>
        <v/>
      </c>
      <c r="F130" s="59" t="str">
        <f>IF(E130="","",E130*(1+'Paramétrage de base'!$I$22))</f>
        <v/>
      </c>
      <c r="G130" s="30"/>
      <c r="H130" s="30"/>
      <c r="I130" s="78"/>
    </row>
    <row r="131" spans="3:9" s="310" customFormat="1" ht="18" customHeight="1" x14ac:dyDescent="0.35">
      <c r="C131" s="313" t="s">
        <v>845</v>
      </c>
      <c r="D131" s="314">
        <v>0.14000000000000001</v>
      </c>
      <c r="E131" s="59" t="str">
        <f>+IF(G131="x",'5. Tarifs alimentaires'!$H$20,IF(H131="x",'5. Tarifs alimentaires'!$H$21,IF(I131="x",'5. Tarifs alimentaires'!$H$22,"")))</f>
        <v/>
      </c>
      <c r="F131" s="59" t="str">
        <f>IF(E131="","",E131*(1+'Paramétrage de base'!$I$22))</f>
        <v/>
      </c>
      <c r="G131" s="30"/>
      <c r="H131" s="30"/>
      <c r="I131" s="78"/>
    </row>
    <row r="132" spans="3:9" s="310" customFormat="1" ht="18" customHeight="1" x14ac:dyDescent="0.35">
      <c r="C132" s="313" t="s">
        <v>846</v>
      </c>
      <c r="D132" s="314">
        <v>0.15</v>
      </c>
      <c r="E132" s="59" t="str">
        <f>+IF(G132="x",'5. Tarifs alimentaires'!$H$20,IF(H132="x",'5. Tarifs alimentaires'!$H$21,IF(I132="x",'5. Tarifs alimentaires'!$H$22,"")))</f>
        <v/>
      </c>
      <c r="F132" s="59" t="str">
        <f>IF(E132="","",E132*(1+'Paramétrage de base'!$I$22))</f>
        <v/>
      </c>
      <c r="G132" s="30"/>
      <c r="H132" s="30"/>
      <c r="I132" s="78"/>
    </row>
    <row r="133" spans="3:9" s="310" customFormat="1" ht="18" customHeight="1" x14ac:dyDescent="0.35">
      <c r="C133" s="313" t="s">
        <v>847</v>
      </c>
      <c r="D133" s="314">
        <v>0.13</v>
      </c>
      <c r="E133" s="59" t="str">
        <f>+IF(G133="x",'5. Tarifs alimentaires'!$H$20,IF(H133="x",'5. Tarifs alimentaires'!$H$21,IF(I133="x",'5. Tarifs alimentaires'!$H$22,"")))</f>
        <v/>
      </c>
      <c r="F133" s="59" t="str">
        <f>IF(E133="","",E133*(1+'Paramétrage de base'!$I$22))</f>
        <v/>
      </c>
      <c r="G133" s="30"/>
      <c r="H133" s="30"/>
      <c r="I133" s="78"/>
    </row>
    <row r="134" spans="3:9" s="310" customFormat="1" ht="18" customHeight="1" x14ac:dyDescent="0.35">
      <c r="C134" s="313" t="s">
        <v>848</v>
      </c>
      <c r="D134" s="314">
        <v>0.08</v>
      </c>
      <c r="E134" s="59" t="str">
        <f>+IF(G134="x",'5. Tarifs alimentaires'!$H$20,IF(H134="x",'5. Tarifs alimentaires'!$H$21,IF(I134="x",'5. Tarifs alimentaires'!$H$22,"")))</f>
        <v/>
      </c>
      <c r="F134" s="59" t="str">
        <f>IF(E134="","",E134*(1+'Paramétrage de base'!$I$22))</f>
        <v/>
      </c>
      <c r="G134" s="30"/>
      <c r="H134" s="30"/>
      <c r="I134" s="78"/>
    </row>
    <row r="135" spans="3:9" s="310" customFormat="1" ht="18" customHeight="1" x14ac:dyDescent="0.35">
      <c r="C135" s="313" t="s">
        <v>849</v>
      </c>
      <c r="D135" s="314">
        <v>0.16</v>
      </c>
      <c r="E135" s="59" t="str">
        <f>+IF(G135="x",'5. Tarifs alimentaires'!$H$20,IF(H135="x",'5. Tarifs alimentaires'!$H$21,IF(I135="x",'5. Tarifs alimentaires'!$H$22,"")))</f>
        <v/>
      </c>
      <c r="F135" s="59" t="str">
        <f>IF(E135="","",E135*(1+'Paramétrage de base'!$I$22))</f>
        <v/>
      </c>
      <c r="G135" s="30"/>
      <c r="H135" s="30"/>
      <c r="I135" s="78"/>
    </row>
    <row r="136" spans="3:9" s="310" customFormat="1" ht="18" customHeight="1" x14ac:dyDescent="0.35">
      <c r="C136" s="313" t="s">
        <v>850</v>
      </c>
      <c r="D136" s="314">
        <v>0.13</v>
      </c>
      <c r="E136" s="59" t="str">
        <f>+IF(G136="x",'5. Tarifs alimentaires'!$H$20,IF(H136="x",'5. Tarifs alimentaires'!$H$21,IF(I136="x",'5. Tarifs alimentaires'!$H$22,"")))</f>
        <v/>
      </c>
      <c r="F136" s="59" t="str">
        <f>IF(E136="","",E136*(1+'Paramétrage de base'!$I$22))</f>
        <v/>
      </c>
      <c r="G136" s="30"/>
      <c r="H136" s="30"/>
      <c r="I136" s="78"/>
    </row>
    <row r="137" spans="3:9" s="310" customFormat="1" ht="18" customHeight="1" x14ac:dyDescent="0.35">
      <c r="C137" s="313" t="s">
        <v>851</v>
      </c>
      <c r="D137" s="314">
        <v>0.13</v>
      </c>
      <c r="E137" s="59" t="str">
        <f>+IF(G137="x",'5. Tarifs alimentaires'!$H$20,IF(H137="x",'5. Tarifs alimentaires'!$H$21,IF(I137="x",'5. Tarifs alimentaires'!$H$22,"")))</f>
        <v/>
      </c>
      <c r="F137" s="59" t="str">
        <f>IF(E137="","",E137*(1+'Paramétrage de base'!$I$22))</f>
        <v/>
      </c>
      <c r="G137" s="30"/>
      <c r="H137" s="30"/>
      <c r="I137" s="78"/>
    </row>
    <row r="138" spans="3:9" s="310" customFormat="1" ht="18" customHeight="1" x14ac:dyDescent="0.35">
      <c r="C138" s="313" t="s">
        <v>852</v>
      </c>
      <c r="D138" s="314">
        <v>0.115</v>
      </c>
      <c r="E138" s="59" t="str">
        <f>+IF(G138="x",'5. Tarifs alimentaires'!$H$20,IF(H138="x",'5. Tarifs alimentaires'!$H$21,IF(I138="x",'5. Tarifs alimentaires'!$H$22,"")))</f>
        <v/>
      </c>
      <c r="F138" s="59" t="str">
        <f>IF(E138="","",E138*(1+'Paramétrage de base'!$I$22))</f>
        <v/>
      </c>
      <c r="G138" s="30"/>
      <c r="H138" s="30"/>
      <c r="I138" s="78"/>
    </row>
    <row r="139" spans="3:9" s="310" customFormat="1" ht="18" customHeight="1" x14ac:dyDescent="0.35">
      <c r="C139" s="313" t="s">
        <v>853</v>
      </c>
      <c r="D139" s="314">
        <v>0.12</v>
      </c>
      <c r="E139" s="59" t="str">
        <f>+IF(G139="x",'5. Tarifs alimentaires'!$H$20,IF(H139="x",'5. Tarifs alimentaires'!$H$21,IF(I139="x",'5. Tarifs alimentaires'!$H$22,"")))</f>
        <v/>
      </c>
      <c r="F139" s="59" t="str">
        <f>IF(E139="","",E139*(1+'Paramétrage de base'!$I$22))</f>
        <v/>
      </c>
      <c r="G139" s="30"/>
      <c r="H139" s="30"/>
      <c r="I139" s="78"/>
    </row>
    <row r="140" spans="3:9" s="310" customFormat="1" ht="18" customHeight="1" x14ac:dyDescent="0.35">
      <c r="C140" s="313" t="s">
        <v>854</v>
      </c>
      <c r="D140" s="314">
        <v>0.13</v>
      </c>
      <c r="E140" s="59" t="str">
        <f>+IF(G140="x",'5. Tarifs alimentaires'!$H$20,IF(H140="x",'5. Tarifs alimentaires'!$H$21,IF(I140="x",'5. Tarifs alimentaires'!$H$22,"")))</f>
        <v/>
      </c>
      <c r="F140" s="59" t="str">
        <f>IF(E140="","",E140*(1+'Paramétrage de base'!$I$22))</f>
        <v/>
      </c>
      <c r="G140" s="30"/>
      <c r="H140" s="30"/>
      <c r="I140" s="78"/>
    </row>
    <row r="141" spans="3:9" s="310" customFormat="1" ht="18" customHeight="1" x14ac:dyDescent="0.35">
      <c r="C141" s="313" t="s">
        <v>855</v>
      </c>
      <c r="D141" s="314">
        <v>0.12</v>
      </c>
      <c r="E141" s="59" t="str">
        <f>+IF(G141="x",'5. Tarifs alimentaires'!$H$20,IF(H141="x",'5. Tarifs alimentaires'!$H$21,IF(I141="x",'5. Tarifs alimentaires'!$H$22,"")))</f>
        <v/>
      </c>
      <c r="F141" s="59" t="str">
        <f>IF(E141="","",E141*(1+'Paramétrage de base'!$I$22))</f>
        <v/>
      </c>
      <c r="G141" s="30"/>
      <c r="H141" s="30"/>
      <c r="I141" s="78"/>
    </row>
    <row r="142" spans="3:9" s="310" customFormat="1" ht="18" customHeight="1" x14ac:dyDescent="0.35">
      <c r="C142" s="313" t="s">
        <v>856</v>
      </c>
      <c r="D142" s="314">
        <v>0.12</v>
      </c>
      <c r="E142" s="59" t="str">
        <f>+IF(G142="x",'5. Tarifs alimentaires'!$H$20,IF(H142="x",'5. Tarifs alimentaires'!$H$21,IF(I142="x",'5. Tarifs alimentaires'!$H$22,"")))</f>
        <v/>
      </c>
      <c r="F142" s="59" t="str">
        <f>IF(E142="","",E142*(1+'Paramétrage de base'!$I$22))</f>
        <v/>
      </c>
      <c r="G142" s="30"/>
      <c r="H142" s="30"/>
      <c r="I142" s="78"/>
    </row>
    <row r="143" spans="3:9" s="310" customFormat="1" ht="18" customHeight="1" x14ac:dyDescent="0.35">
      <c r="C143" s="313" t="s">
        <v>857</v>
      </c>
      <c r="D143" s="314">
        <v>0.12</v>
      </c>
      <c r="E143" s="59" t="str">
        <f>+IF(G143="x",'5. Tarifs alimentaires'!$H$20,IF(H143="x",'5. Tarifs alimentaires'!$H$21,IF(I143="x",'5. Tarifs alimentaires'!$H$22,"")))</f>
        <v/>
      </c>
      <c r="F143" s="59" t="str">
        <f>IF(E143="","",E143*(1+'Paramétrage de base'!$I$22))</f>
        <v/>
      </c>
      <c r="G143" s="30"/>
      <c r="H143" s="30"/>
      <c r="I143" s="78"/>
    </row>
    <row r="144" spans="3:9" s="310" customFormat="1" ht="18" customHeight="1" x14ac:dyDescent="0.35">
      <c r="C144" s="313" t="s">
        <v>858</v>
      </c>
      <c r="D144" s="314">
        <v>0.12</v>
      </c>
      <c r="E144" s="59" t="str">
        <f>+IF(G144="x",'5. Tarifs alimentaires'!$H$20,IF(H144="x",'5. Tarifs alimentaires'!$H$21,IF(I144="x",'5. Tarifs alimentaires'!$H$22,"")))</f>
        <v/>
      </c>
      <c r="F144" s="59" t="str">
        <f>IF(E144="","",E144*(1+'Paramétrage de base'!$I$22))</f>
        <v/>
      </c>
      <c r="G144" s="30"/>
      <c r="H144" s="30"/>
      <c r="I144" s="78"/>
    </row>
    <row r="145" spans="3:9" s="310" customFormat="1" ht="18" customHeight="1" x14ac:dyDescent="0.35">
      <c r="C145" s="313" t="s">
        <v>859</v>
      </c>
      <c r="D145" s="314">
        <v>0.12</v>
      </c>
      <c r="E145" s="59" t="str">
        <f>+IF(G145="x",'5. Tarifs alimentaires'!$H$20,IF(H145="x",'5. Tarifs alimentaires'!$H$21,IF(I145="x",'5. Tarifs alimentaires'!$H$22,"")))</f>
        <v/>
      </c>
      <c r="F145" s="59" t="str">
        <f>IF(E145="","",E145*(1+'Paramétrage de base'!$I$22))</f>
        <v/>
      </c>
      <c r="G145" s="30"/>
      <c r="H145" s="30"/>
      <c r="I145" s="78"/>
    </row>
    <row r="146" spans="3:9" s="310" customFormat="1" ht="18" customHeight="1" x14ac:dyDescent="0.35">
      <c r="C146" s="313" t="s">
        <v>860</v>
      </c>
      <c r="D146" s="314">
        <v>0.12</v>
      </c>
      <c r="E146" s="59" t="str">
        <f>+IF(G146="x",'5. Tarifs alimentaires'!$H$20,IF(H146="x",'5. Tarifs alimentaires'!$H$21,IF(I146="x",'5. Tarifs alimentaires'!$H$22,"")))</f>
        <v/>
      </c>
      <c r="F146" s="59" t="str">
        <f>IF(E146="","",E146*(1+'Paramétrage de base'!$I$22))</f>
        <v/>
      </c>
      <c r="G146" s="30"/>
      <c r="H146" s="30"/>
      <c r="I146" s="78"/>
    </row>
    <row r="147" spans="3:9" s="310" customFormat="1" ht="18" customHeight="1" x14ac:dyDescent="0.35">
      <c r="C147" s="313" t="s">
        <v>861</v>
      </c>
      <c r="D147" s="314">
        <v>0.12</v>
      </c>
      <c r="E147" s="59" t="str">
        <f>+IF(G147="x",'5. Tarifs alimentaires'!$H$20,IF(H147="x",'5. Tarifs alimentaires'!$H$21,IF(I147="x",'5. Tarifs alimentaires'!$H$22,"")))</f>
        <v/>
      </c>
      <c r="F147" s="59" t="str">
        <f>IF(E147="","",E147*(1+'Paramétrage de base'!$I$22))</f>
        <v/>
      </c>
      <c r="G147" s="30"/>
      <c r="H147" s="30"/>
      <c r="I147" s="78"/>
    </row>
    <row r="148" spans="3:9" s="310" customFormat="1" ht="18" customHeight="1" x14ac:dyDescent="0.35">
      <c r="C148" s="313" t="s">
        <v>862</v>
      </c>
      <c r="D148" s="314">
        <v>0.13</v>
      </c>
      <c r="E148" s="59" t="str">
        <f>+IF(G148="x",'5. Tarifs alimentaires'!$H$20,IF(H148="x",'5. Tarifs alimentaires'!$H$21,IF(I148="x",'5. Tarifs alimentaires'!$H$22,"")))</f>
        <v/>
      </c>
      <c r="F148" s="59" t="str">
        <f>IF(E148="","",E148*(1+'Paramétrage de base'!$I$22))</f>
        <v/>
      </c>
      <c r="G148" s="30"/>
      <c r="H148" s="30"/>
      <c r="I148" s="78"/>
    </row>
    <row r="149" spans="3:9" s="310" customFormat="1" ht="18" customHeight="1" x14ac:dyDescent="0.35">
      <c r="C149" s="313" t="s">
        <v>863</v>
      </c>
      <c r="D149" s="314">
        <v>0.13</v>
      </c>
      <c r="E149" s="59" t="str">
        <f>+IF(G149="x",'5. Tarifs alimentaires'!$H$20,IF(H149="x",'5. Tarifs alimentaires'!$H$21,IF(I149="x",'5. Tarifs alimentaires'!$H$22,"")))</f>
        <v/>
      </c>
      <c r="F149" s="59" t="str">
        <f>IF(E149="","",E149*(1+'Paramétrage de base'!$I$22))</f>
        <v/>
      </c>
      <c r="G149" s="30"/>
      <c r="H149" s="30"/>
      <c r="I149" s="78"/>
    </row>
    <row r="150" spans="3:9" s="310" customFormat="1" ht="18" customHeight="1" x14ac:dyDescent="0.35">
      <c r="C150" s="313" t="s">
        <v>864</v>
      </c>
      <c r="D150" s="314">
        <v>0.13</v>
      </c>
      <c r="E150" s="59" t="str">
        <f>+IF(G150="x",'5. Tarifs alimentaires'!$H$20,IF(H150="x",'5. Tarifs alimentaires'!$H$21,IF(I150="x",'5. Tarifs alimentaires'!$H$22,"")))</f>
        <v/>
      </c>
      <c r="F150" s="59" t="str">
        <f>IF(E150="","",E150*(1+'Paramétrage de base'!$I$22))</f>
        <v/>
      </c>
      <c r="G150" s="30"/>
      <c r="H150" s="30"/>
      <c r="I150" s="78"/>
    </row>
    <row r="151" spans="3:9" s="310" customFormat="1" ht="18" customHeight="1" x14ac:dyDescent="0.35">
      <c r="C151" s="313" t="s">
        <v>865</v>
      </c>
      <c r="D151" s="314">
        <v>0.13</v>
      </c>
      <c r="E151" s="59" t="str">
        <f>+IF(G151="x",'5. Tarifs alimentaires'!$H$20,IF(H151="x",'5. Tarifs alimentaires'!$H$21,IF(I151="x",'5. Tarifs alimentaires'!$H$22,"")))</f>
        <v/>
      </c>
      <c r="F151" s="59" t="str">
        <f>IF(E151="","",E151*(1+'Paramétrage de base'!$I$22))</f>
        <v/>
      </c>
      <c r="G151" s="30"/>
      <c r="H151" s="30"/>
      <c r="I151" s="78"/>
    </row>
    <row r="152" spans="3:9" s="310" customFormat="1" ht="18" customHeight="1" x14ac:dyDescent="0.35">
      <c r="C152" s="313" t="s">
        <v>866</v>
      </c>
      <c r="D152" s="314">
        <v>0.13</v>
      </c>
      <c r="E152" s="59" t="str">
        <f>+IF(G152="x",'5. Tarifs alimentaires'!$H$20,IF(H152="x",'5. Tarifs alimentaires'!$H$21,IF(I152="x",'5. Tarifs alimentaires'!$H$22,"")))</f>
        <v/>
      </c>
      <c r="F152" s="59" t="str">
        <f>IF(E152="","",E152*(1+'Paramétrage de base'!$I$22))</f>
        <v/>
      </c>
      <c r="G152" s="30"/>
      <c r="H152" s="30"/>
      <c r="I152" s="78"/>
    </row>
    <row r="153" spans="3:9" s="310" customFormat="1" ht="18" customHeight="1" x14ac:dyDescent="0.35">
      <c r="C153" s="313" t="s">
        <v>867</v>
      </c>
      <c r="D153" s="314">
        <v>0.12</v>
      </c>
      <c r="E153" s="59" t="str">
        <f>+IF(G153="x",'5. Tarifs alimentaires'!$H$20,IF(H153="x",'5. Tarifs alimentaires'!$H$21,IF(I153="x",'5. Tarifs alimentaires'!$H$22,"")))</f>
        <v/>
      </c>
      <c r="F153" s="59" t="str">
        <f>IF(E153="","",E153*(1+'Paramétrage de base'!$I$22))</f>
        <v/>
      </c>
      <c r="G153" s="30"/>
      <c r="H153" s="30"/>
      <c r="I153" s="78"/>
    </row>
    <row r="154" spans="3:9" s="310" customFormat="1" ht="18" customHeight="1" x14ac:dyDescent="0.35">
      <c r="C154" s="741" t="s">
        <v>551</v>
      </c>
      <c r="D154" s="742"/>
      <c r="E154" s="742"/>
      <c r="F154" s="742"/>
      <c r="G154" s="742"/>
      <c r="H154" s="742"/>
      <c r="I154" s="743"/>
    </row>
    <row r="155" spans="3:9" s="310" customFormat="1" ht="18" customHeight="1" x14ac:dyDescent="0.35">
      <c r="C155" s="66"/>
      <c r="D155" s="75"/>
      <c r="E155" s="59" t="str">
        <f>+IF(G155="x",'5. Tarifs alimentaires'!$H$20,IF(H155="x",'5. Tarifs alimentaires'!$H$21,IF(I155="x",'5. Tarifs alimentaires'!$H$22,"")))</f>
        <v/>
      </c>
      <c r="F155" s="59" t="str">
        <f>IF(E155="","",E155*(1+'Paramétrage de base'!$I$22))</f>
        <v/>
      </c>
      <c r="G155" s="30"/>
      <c r="H155" s="30"/>
      <c r="I155" s="78"/>
    </row>
    <row r="156" spans="3:9" s="310" customFormat="1" ht="18" customHeight="1" x14ac:dyDescent="0.35">
      <c r="C156" s="66"/>
      <c r="D156" s="75"/>
      <c r="E156" s="59" t="str">
        <f>+IF(G156="x",'5. Tarifs alimentaires'!$H$20,IF(H156="x",'5. Tarifs alimentaires'!$H$21,IF(I156="x",'5. Tarifs alimentaires'!$H$22,"")))</f>
        <v/>
      </c>
      <c r="F156" s="59" t="str">
        <f>IF(E156="","",E156*(1+'Paramétrage de base'!$I$22))</f>
        <v/>
      </c>
      <c r="G156" s="30"/>
      <c r="H156" s="30"/>
      <c r="I156" s="78"/>
    </row>
    <row r="157" spans="3:9" s="310" customFormat="1" ht="18" customHeight="1" x14ac:dyDescent="0.35">
      <c r="C157" s="66"/>
      <c r="D157" s="75"/>
      <c r="E157" s="59" t="str">
        <f>+IF(G157="x",'5. Tarifs alimentaires'!$H$20,IF(H157="x",'5. Tarifs alimentaires'!$H$21,IF(I157="x",'5. Tarifs alimentaires'!$H$22,"")))</f>
        <v/>
      </c>
      <c r="F157" s="59" t="str">
        <f>IF(E157="","",E157*(1+'Paramétrage de base'!$I$22))</f>
        <v/>
      </c>
      <c r="G157" s="30"/>
      <c r="H157" s="30"/>
      <c r="I157" s="78"/>
    </row>
    <row r="158" spans="3:9" s="310" customFormat="1" ht="18" customHeight="1" x14ac:dyDescent="0.35">
      <c r="C158" s="66"/>
      <c r="D158" s="75"/>
      <c r="E158" s="59" t="str">
        <f>+IF(G158="x",'5. Tarifs alimentaires'!$H$20,IF(H158="x",'5. Tarifs alimentaires'!$H$21,IF(I158="x",'5. Tarifs alimentaires'!$H$22,"")))</f>
        <v/>
      </c>
      <c r="F158" s="59" t="str">
        <f>IF(E158="","",E158*(1+'Paramétrage de base'!$I$22))</f>
        <v/>
      </c>
      <c r="G158" s="30"/>
      <c r="H158" s="30"/>
      <c r="I158" s="78"/>
    </row>
    <row r="159" spans="3:9" s="310" customFormat="1" ht="18" customHeight="1" x14ac:dyDescent="0.35">
      <c r="C159" s="66"/>
      <c r="D159" s="75"/>
      <c r="E159" s="59" t="str">
        <f>+IF(G159="x",'5. Tarifs alimentaires'!$H$20,IF(H159="x",'5. Tarifs alimentaires'!$H$21,IF(I159="x",'5. Tarifs alimentaires'!$H$22,"")))</f>
        <v/>
      </c>
      <c r="F159" s="59" t="str">
        <f>IF(E159="","",E159*(1+'Paramétrage de base'!$I$22))</f>
        <v/>
      </c>
      <c r="G159" s="30"/>
      <c r="H159" s="30"/>
      <c r="I159" s="78"/>
    </row>
    <row r="160" spans="3:9" s="310" customFormat="1" ht="18" customHeight="1" x14ac:dyDescent="0.35">
      <c r="C160" s="66"/>
      <c r="D160" s="75"/>
      <c r="E160" s="59" t="str">
        <f>+IF(G160="x",'5. Tarifs alimentaires'!$H$20,IF(H160="x",'5. Tarifs alimentaires'!$H$21,IF(I160="x",'5. Tarifs alimentaires'!$H$22,"")))</f>
        <v/>
      </c>
      <c r="F160" s="59" t="str">
        <f>IF(E160="","",E160*(1+'Paramétrage de base'!$I$22))</f>
        <v/>
      </c>
      <c r="G160" s="30"/>
      <c r="H160" s="30"/>
      <c r="I160" s="78"/>
    </row>
    <row r="161" spans="3:9" s="310" customFormat="1" ht="18" customHeight="1" x14ac:dyDescent="0.35">
      <c r="C161" s="66"/>
      <c r="D161" s="75"/>
      <c r="E161" s="59" t="str">
        <f>+IF(G161="x",'5. Tarifs alimentaires'!$H$20,IF(H161="x",'5. Tarifs alimentaires'!$H$21,IF(I161="x",'5. Tarifs alimentaires'!$H$22,"")))</f>
        <v/>
      </c>
      <c r="F161" s="59" t="str">
        <f>IF(E161="","",E161*(1+'Paramétrage de base'!$I$22))</f>
        <v/>
      </c>
      <c r="G161" s="30"/>
      <c r="H161" s="30"/>
      <c r="I161" s="78"/>
    </row>
    <row r="162" spans="3:9" s="310" customFormat="1" ht="18" customHeight="1" x14ac:dyDescent="0.35">
      <c r="C162" s="66"/>
      <c r="D162" s="75"/>
      <c r="E162" s="59" t="str">
        <f>+IF(G162="x",'5. Tarifs alimentaires'!$H$20,IF(H162="x",'5. Tarifs alimentaires'!$H$21,IF(I162="x",'5. Tarifs alimentaires'!$H$22,"")))</f>
        <v/>
      </c>
      <c r="F162" s="59" t="str">
        <f>IF(E162="","",E162*(1+'Paramétrage de base'!$I$22))</f>
        <v/>
      </c>
      <c r="G162" s="30"/>
      <c r="H162" s="30"/>
      <c r="I162" s="78"/>
    </row>
    <row r="163" spans="3:9" s="310" customFormat="1" ht="18" customHeight="1" x14ac:dyDescent="0.35">
      <c r="C163" s="66"/>
      <c r="D163" s="75"/>
      <c r="E163" s="59" t="str">
        <f>+IF(G163="x",'5. Tarifs alimentaires'!$H$20,IF(H163="x",'5. Tarifs alimentaires'!$H$21,IF(I163="x",'5. Tarifs alimentaires'!$H$22,"")))</f>
        <v/>
      </c>
      <c r="F163" s="59" t="str">
        <f>IF(E163="","",E163*(1+'Paramétrage de base'!$I$22))</f>
        <v/>
      </c>
      <c r="G163" s="30"/>
      <c r="H163" s="30"/>
      <c r="I163" s="78"/>
    </row>
    <row r="164" spans="3:9" s="310" customFormat="1" ht="18" customHeight="1" x14ac:dyDescent="0.35">
      <c r="C164" s="66"/>
      <c r="D164" s="75"/>
      <c r="E164" s="59" t="str">
        <f>+IF(G164="x",'5. Tarifs alimentaires'!$H$20,IF(H164="x",'5. Tarifs alimentaires'!$H$21,IF(I164="x",'5. Tarifs alimentaires'!$H$22,"")))</f>
        <v/>
      </c>
      <c r="F164" s="59" t="str">
        <f>IF(E164="","",E164*(1+'Paramétrage de base'!$I$22))</f>
        <v/>
      </c>
      <c r="G164" s="30"/>
      <c r="H164" s="30"/>
      <c r="I164" s="78"/>
    </row>
    <row r="165" spans="3:9" s="310" customFormat="1" ht="18" customHeight="1" x14ac:dyDescent="0.35">
      <c r="C165" s="66"/>
      <c r="D165" s="75"/>
      <c r="E165" s="59" t="str">
        <f>+IF(G165="x",'5. Tarifs alimentaires'!$H$20,IF(H165="x",'5. Tarifs alimentaires'!$H$21,IF(I165="x",'5. Tarifs alimentaires'!$H$22,"")))</f>
        <v/>
      </c>
      <c r="F165" s="59" t="str">
        <f>IF(E165="","",E165*(1+'Paramétrage de base'!$I$22))</f>
        <v/>
      </c>
      <c r="G165" s="30"/>
      <c r="H165" s="30"/>
      <c r="I165" s="78"/>
    </row>
    <row r="166" spans="3:9" s="310" customFormat="1" ht="18" customHeight="1" x14ac:dyDescent="0.35">
      <c r="C166" s="66"/>
      <c r="D166" s="75"/>
      <c r="E166" s="59" t="str">
        <f>+IF(G166="x",'5. Tarifs alimentaires'!$H$20,IF(H166="x",'5. Tarifs alimentaires'!$H$21,IF(I166="x",'5. Tarifs alimentaires'!$H$22,"")))</f>
        <v/>
      </c>
      <c r="F166" s="59" t="str">
        <f>IF(E166="","",E166*(1+'Paramétrage de base'!$I$22))</f>
        <v/>
      </c>
      <c r="G166" s="30"/>
      <c r="H166" s="30"/>
      <c r="I166" s="78"/>
    </row>
    <row r="167" spans="3:9" s="310" customFormat="1" ht="18" customHeight="1" x14ac:dyDescent="0.35">
      <c r="C167" s="66"/>
      <c r="D167" s="75"/>
      <c r="E167" s="59" t="str">
        <f>+IF(G167="x",'5. Tarifs alimentaires'!$H$20,IF(H167="x",'5. Tarifs alimentaires'!$H$21,IF(I167="x",'5. Tarifs alimentaires'!$H$22,"")))</f>
        <v/>
      </c>
      <c r="F167" s="59" t="str">
        <f>IF(E167="","",E167*(1+'Paramétrage de base'!$I$22))</f>
        <v/>
      </c>
      <c r="G167" s="30"/>
      <c r="H167" s="30"/>
      <c r="I167" s="78"/>
    </row>
    <row r="168" spans="3:9" s="310" customFormat="1" ht="18" customHeight="1" x14ac:dyDescent="0.35">
      <c r="C168" s="66"/>
      <c r="D168" s="75"/>
      <c r="E168" s="59" t="str">
        <f>+IF(G168="x",'5. Tarifs alimentaires'!$H$20,IF(H168="x",'5. Tarifs alimentaires'!$H$21,IF(I168="x",'5. Tarifs alimentaires'!$H$22,"")))</f>
        <v/>
      </c>
      <c r="F168" s="59" t="str">
        <f>IF(E168="","",E168*(1+'Paramétrage de base'!$I$22))</f>
        <v/>
      </c>
      <c r="G168" s="30"/>
      <c r="H168" s="30"/>
      <c r="I168" s="78"/>
    </row>
    <row r="169" spans="3:9" s="310" customFormat="1" ht="18" customHeight="1" x14ac:dyDescent="0.35">
      <c r="C169" s="66"/>
      <c r="D169" s="75"/>
      <c r="E169" s="59" t="str">
        <f>+IF(G169="x",'5. Tarifs alimentaires'!$H$20,IF(H169="x",'5. Tarifs alimentaires'!$H$21,IF(I169="x",'5. Tarifs alimentaires'!$H$22,"")))</f>
        <v/>
      </c>
      <c r="F169" s="59" t="str">
        <f>IF(E169="","",E169*(1+'Paramétrage de base'!$I$22))</f>
        <v/>
      </c>
      <c r="G169" s="30"/>
      <c r="H169" s="30"/>
      <c r="I169" s="78"/>
    </row>
    <row r="170" spans="3:9" s="310" customFormat="1" ht="18" customHeight="1" x14ac:dyDescent="0.35">
      <c r="C170" s="66"/>
      <c r="D170" s="75"/>
      <c r="E170" s="59" t="str">
        <f>+IF(G170="x",'5. Tarifs alimentaires'!$H$20,IF(H170="x",'5. Tarifs alimentaires'!$H$21,IF(I170="x",'5. Tarifs alimentaires'!$H$22,"")))</f>
        <v/>
      </c>
      <c r="F170" s="59" t="str">
        <f>IF(E170="","",E170*(1+'Paramétrage de base'!$I$22))</f>
        <v/>
      </c>
      <c r="G170" s="30"/>
      <c r="H170" s="30"/>
      <c r="I170" s="78"/>
    </row>
    <row r="171" spans="3:9" s="310" customFormat="1" ht="18" customHeight="1" x14ac:dyDescent="0.35">
      <c r="C171" s="66"/>
      <c r="D171" s="75"/>
      <c r="E171" s="59" t="str">
        <f>+IF(G171="x",'5. Tarifs alimentaires'!$H$20,IF(H171="x",'5. Tarifs alimentaires'!$H$21,IF(I171="x",'5. Tarifs alimentaires'!$H$22,"")))</f>
        <v/>
      </c>
      <c r="F171" s="59" t="str">
        <f>IF(E171="","",E171*(1+'Paramétrage de base'!$I$22))</f>
        <v/>
      </c>
      <c r="G171" s="30"/>
      <c r="H171" s="30"/>
      <c r="I171" s="78"/>
    </row>
    <row r="172" spans="3:9" s="310" customFormat="1" ht="18" customHeight="1" x14ac:dyDescent="0.35">
      <c r="C172" s="66"/>
      <c r="D172" s="75"/>
      <c r="E172" s="59" t="str">
        <f>+IF(G172="x",'5. Tarifs alimentaires'!$H$20,IF(H172="x",'5. Tarifs alimentaires'!$H$21,IF(I172="x",'5. Tarifs alimentaires'!$H$22,"")))</f>
        <v/>
      </c>
      <c r="F172" s="59" t="str">
        <f>IF(E172="","",E172*(1+'Paramétrage de base'!$I$22))</f>
        <v/>
      </c>
      <c r="G172" s="30"/>
      <c r="H172" s="30"/>
      <c r="I172" s="78"/>
    </row>
    <row r="173" spans="3:9" s="310" customFormat="1" ht="18" customHeight="1" x14ac:dyDescent="0.35">
      <c r="C173" s="66"/>
      <c r="D173" s="75"/>
      <c r="E173" s="59" t="str">
        <f>+IF(G173="x",'5. Tarifs alimentaires'!$H$20,IF(H173="x",'5. Tarifs alimentaires'!$H$21,IF(I173="x",'5. Tarifs alimentaires'!$H$22,"")))</f>
        <v/>
      </c>
      <c r="F173" s="59" t="str">
        <f>IF(E173="","",E173*(1+'Paramétrage de base'!$I$22))</f>
        <v/>
      </c>
      <c r="G173" s="30"/>
      <c r="H173" s="30"/>
      <c r="I173" s="78"/>
    </row>
    <row r="174" spans="3:9" s="310" customFormat="1" ht="18" customHeight="1" x14ac:dyDescent="0.35">
      <c r="C174" s="66"/>
      <c r="D174" s="75"/>
      <c r="E174" s="59" t="str">
        <f>+IF(G174="x",'5. Tarifs alimentaires'!$H$20,IF(H174="x",'5. Tarifs alimentaires'!$H$21,IF(I174="x",'5. Tarifs alimentaires'!$H$22,"")))</f>
        <v/>
      </c>
      <c r="F174" s="59" t="str">
        <f>IF(E174="","",E174*(1+'Paramétrage de base'!$I$22))</f>
        <v/>
      </c>
      <c r="G174" s="30"/>
      <c r="H174" s="30"/>
      <c r="I174" s="78"/>
    </row>
    <row r="175" spans="3:9" s="310" customFormat="1" ht="18" customHeight="1" x14ac:dyDescent="0.35">
      <c r="C175" s="66"/>
      <c r="D175" s="75"/>
      <c r="E175" s="59" t="str">
        <f>+IF(G175="x",'5. Tarifs alimentaires'!$H$20,IF(H175="x",'5. Tarifs alimentaires'!$H$21,IF(I175="x",'5. Tarifs alimentaires'!$H$22,"")))</f>
        <v/>
      </c>
      <c r="F175" s="59" t="str">
        <f>IF(E175="","",E175*(1+'Paramétrage de base'!$I$22))</f>
        <v/>
      </c>
      <c r="G175" s="30"/>
      <c r="H175" s="30"/>
      <c r="I175" s="78"/>
    </row>
    <row r="176" spans="3:9" s="310" customFormat="1" ht="18" customHeight="1" x14ac:dyDescent="0.35">
      <c r="C176" s="66"/>
      <c r="D176" s="75"/>
      <c r="E176" s="59" t="str">
        <f>+IF(G176="x",'5. Tarifs alimentaires'!$H$20,IF(H176="x",'5. Tarifs alimentaires'!$H$21,IF(I176="x",'5. Tarifs alimentaires'!$H$22,"")))</f>
        <v/>
      </c>
      <c r="F176" s="59" t="str">
        <f>IF(E176="","",E176*(1+'Paramétrage de base'!$I$22))</f>
        <v/>
      </c>
      <c r="G176" s="30"/>
      <c r="H176" s="30"/>
      <c r="I176" s="78"/>
    </row>
    <row r="177" spans="3:9" s="310" customFormat="1" ht="18" customHeight="1" x14ac:dyDescent="0.35">
      <c r="C177" s="66"/>
      <c r="D177" s="75"/>
      <c r="E177" s="59" t="str">
        <f>+IF(G177="x",'5. Tarifs alimentaires'!$H$20,IF(H177="x",'5. Tarifs alimentaires'!$H$21,IF(I177="x",'5. Tarifs alimentaires'!$H$22,"")))</f>
        <v/>
      </c>
      <c r="F177" s="59" t="str">
        <f>IF(E177="","",E177*(1+'Paramétrage de base'!$I$22))</f>
        <v/>
      </c>
      <c r="G177" s="30"/>
      <c r="H177" s="30"/>
      <c r="I177" s="78"/>
    </row>
    <row r="178" spans="3:9" s="310" customFormat="1" ht="18" customHeight="1" x14ac:dyDescent="0.35">
      <c r="C178" s="66"/>
      <c r="D178" s="75"/>
      <c r="E178" s="59" t="str">
        <f>+IF(G178="x",'5. Tarifs alimentaires'!$H$20,IF(H178="x",'5. Tarifs alimentaires'!$H$21,IF(I178="x",'5. Tarifs alimentaires'!$H$22,"")))</f>
        <v/>
      </c>
      <c r="F178" s="59" t="str">
        <f>IF(E178="","",E178*(1+'Paramétrage de base'!$I$22))</f>
        <v/>
      </c>
      <c r="G178" s="30"/>
      <c r="H178" s="30"/>
      <c r="I178" s="78"/>
    </row>
    <row r="179" spans="3:9" s="310" customFormat="1" ht="18" customHeight="1" x14ac:dyDescent="0.35">
      <c r="C179" s="66"/>
      <c r="D179" s="75"/>
      <c r="E179" s="59" t="str">
        <f>+IF(G179="x",'5. Tarifs alimentaires'!$H$20,IF(H179="x",'5. Tarifs alimentaires'!$H$21,IF(I179="x",'5. Tarifs alimentaires'!$H$22,"")))</f>
        <v/>
      </c>
      <c r="F179" s="59" t="str">
        <f>IF(E179="","",E179*(1+'Paramétrage de base'!$I$22))</f>
        <v/>
      </c>
      <c r="G179" s="30"/>
      <c r="H179" s="30"/>
      <c r="I179" s="78"/>
    </row>
    <row r="180" spans="3:9" s="310" customFormat="1" ht="18" customHeight="1" x14ac:dyDescent="0.35">
      <c r="C180" s="66"/>
      <c r="D180" s="75"/>
      <c r="E180" s="59" t="str">
        <f>+IF(G180="x",'5. Tarifs alimentaires'!$H$20,IF(H180="x",'5. Tarifs alimentaires'!$H$21,IF(I180="x",'5. Tarifs alimentaires'!$H$22,"")))</f>
        <v/>
      </c>
      <c r="F180" s="59" t="str">
        <f>IF(E180="","",E180*(1+'Paramétrage de base'!$I$22))</f>
        <v/>
      </c>
      <c r="G180" s="30"/>
      <c r="H180" s="30"/>
      <c r="I180" s="78"/>
    </row>
    <row r="181" spans="3:9" s="310" customFormat="1" ht="18" customHeight="1" x14ac:dyDescent="0.35">
      <c r="C181" s="66"/>
      <c r="D181" s="75"/>
      <c r="E181" s="59" t="str">
        <f>+IF(G181="x",'5. Tarifs alimentaires'!$H$20,IF(H181="x",'5. Tarifs alimentaires'!$H$21,IF(I181="x",'5. Tarifs alimentaires'!$H$22,"")))</f>
        <v/>
      </c>
      <c r="F181" s="59" t="str">
        <f>IF(E181="","",E181*(1+'Paramétrage de base'!$I$22))</f>
        <v/>
      </c>
      <c r="G181" s="30"/>
      <c r="H181" s="30"/>
      <c r="I181" s="78"/>
    </row>
    <row r="182" spans="3:9" s="310" customFormat="1" ht="18" customHeight="1" x14ac:dyDescent="0.35">
      <c r="C182" s="66"/>
      <c r="D182" s="75"/>
      <c r="E182" s="59" t="str">
        <f>+IF(G182="x",'5. Tarifs alimentaires'!$H$20,IF(H182="x",'5. Tarifs alimentaires'!$H$21,IF(I182="x",'5. Tarifs alimentaires'!$H$22,"")))</f>
        <v/>
      </c>
      <c r="F182" s="59" t="str">
        <f>IF(E182="","",E182*(1+'Paramétrage de base'!$I$22))</f>
        <v/>
      </c>
      <c r="G182" s="30"/>
      <c r="H182" s="30"/>
      <c r="I182" s="78"/>
    </row>
    <row r="183" spans="3:9" s="310" customFormat="1" ht="18" customHeight="1" x14ac:dyDescent="0.35">
      <c r="C183" s="66"/>
      <c r="D183" s="75"/>
      <c r="E183" s="59" t="str">
        <f>+IF(G183="x",'5. Tarifs alimentaires'!$H$20,IF(H183="x",'5. Tarifs alimentaires'!$H$21,IF(I183="x",'5. Tarifs alimentaires'!$H$22,"")))</f>
        <v/>
      </c>
      <c r="F183" s="59" t="str">
        <f>IF(E183="","",E183*(1+'Paramétrage de base'!$I$22))</f>
        <v/>
      </c>
      <c r="G183" s="30"/>
      <c r="H183" s="30"/>
      <c r="I183" s="78"/>
    </row>
    <row r="184" spans="3:9" s="310" customFormat="1" ht="18" customHeight="1" x14ac:dyDescent="0.35">
      <c r="C184" s="66"/>
      <c r="D184" s="75"/>
      <c r="E184" s="59" t="str">
        <f>+IF(G184="x",'5. Tarifs alimentaires'!$H$20,IF(H184="x",'5. Tarifs alimentaires'!$H$21,IF(I184="x",'5. Tarifs alimentaires'!$H$22,"")))</f>
        <v/>
      </c>
      <c r="F184" s="59" t="str">
        <f>IF(E184="","",E184*(1+'Paramétrage de base'!$I$22))</f>
        <v/>
      </c>
      <c r="G184" s="30"/>
      <c r="H184" s="30"/>
      <c r="I184" s="78"/>
    </row>
    <row r="185" spans="3:9" s="310" customFormat="1" ht="18" customHeight="1" x14ac:dyDescent="0.35">
      <c r="C185" s="66"/>
      <c r="D185" s="75"/>
      <c r="E185" s="59" t="str">
        <f>+IF(G185="x",'5. Tarifs alimentaires'!$H$20,IF(H185="x",'5. Tarifs alimentaires'!$H$21,IF(I185="x",'5. Tarifs alimentaires'!$H$22,"")))</f>
        <v/>
      </c>
      <c r="F185" s="59" t="str">
        <f>IF(E185="","",E185*(1+'Paramétrage de base'!$I$22))</f>
        <v/>
      </c>
      <c r="G185" s="30"/>
      <c r="H185" s="30"/>
      <c r="I185" s="78"/>
    </row>
    <row r="186" spans="3:9" s="310" customFormat="1" ht="18" customHeight="1" x14ac:dyDescent="0.35">
      <c r="C186" s="66"/>
      <c r="D186" s="75"/>
      <c r="E186" s="59" t="str">
        <f>+IF(G186="x",'5. Tarifs alimentaires'!$H$20,IF(H186="x",'5. Tarifs alimentaires'!$H$21,IF(I186="x",'5. Tarifs alimentaires'!$H$22,"")))</f>
        <v/>
      </c>
      <c r="F186" s="59" t="str">
        <f>IF(E186="","",E186*(1+'Paramétrage de base'!$I$22))</f>
        <v/>
      </c>
      <c r="G186" s="30"/>
      <c r="H186" s="30"/>
      <c r="I186" s="78"/>
    </row>
    <row r="187" spans="3:9" s="310" customFormat="1" ht="18" customHeight="1" x14ac:dyDescent="0.35">
      <c r="C187" s="66"/>
      <c r="D187" s="75"/>
      <c r="E187" s="59" t="str">
        <f>+IF(G187="x",'5. Tarifs alimentaires'!$H$20,IF(H187="x",'5. Tarifs alimentaires'!$H$21,IF(I187="x",'5. Tarifs alimentaires'!$H$22,"")))</f>
        <v/>
      </c>
      <c r="F187" s="59" t="str">
        <f>IF(E187="","",E187*(1+'Paramétrage de base'!$I$22))</f>
        <v/>
      </c>
      <c r="G187" s="30"/>
      <c r="H187" s="30"/>
      <c r="I187" s="78"/>
    </row>
    <row r="188" spans="3:9" s="310" customFormat="1" ht="18" customHeight="1" x14ac:dyDescent="0.35">
      <c r="C188" s="66"/>
      <c r="D188" s="75"/>
      <c r="E188" s="59" t="str">
        <f>+IF(G188="x",'5. Tarifs alimentaires'!$H$20,IF(H188="x",'5. Tarifs alimentaires'!$H$21,IF(I188="x",'5. Tarifs alimentaires'!$H$22,"")))</f>
        <v/>
      </c>
      <c r="F188" s="59" t="str">
        <f>IF(E188="","",E188*(1+'Paramétrage de base'!$I$22))</f>
        <v/>
      </c>
      <c r="G188" s="30"/>
      <c r="H188" s="30"/>
      <c r="I188" s="78"/>
    </row>
    <row r="189" spans="3:9" s="310" customFormat="1" ht="18" customHeight="1" x14ac:dyDescent="0.35">
      <c r="C189" s="66"/>
      <c r="D189" s="75"/>
      <c r="E189" s="59" t="str">
        <f>+IF(G189="x",'5. Tarifs alimentaires'!$H$20,IF(H189="x",'5. Tarifs alimentaires'!$H$21,IF(I189="x",'5. Tarifs alimentaires'!$H$22,"")))</f>
        <v/>
      </c>
      <c r="F189" s="59" t="str">
        <f>IF(E189="","",E189*(1+'Paramétrage de base'!$I$22))</f>
        <v/>
      </c>
      <c r="G189" s="30"/>
      <c r="H189" s="30"/>
      <c r="I189" s="78"/>
    </row>
    <row r="190" spans="3:9" s="310" customFormat="1" ht="18" customHeight="1" x14ac:dyDescent="0.35">
      <c r="C190" s="66"/>
      <c r="D190" s="75"/>
      <c r="E190" s="59" t="str">
        <f>+IF(G190="x",'5. Tarifs alimentaires'!$H$20,IF(H190="x",'5. Tarifs alimentaires'!$H$21,IF(I190="x",'5. Tarifs alimentaires'!$H$22,"")))</f>
        <v/>
      </c>
      <c r="F190" s="59" t="str">
        <f>IF(E190="","",E190*(1+'Paramétrage de base'!$I$22))</f>
        <v/>
      </c>
      <c r="G190" s="30"/>
      <c r="H190" s="30"/>
      <c r="I190" s="78"/>
    </row>
    <row r="191" spans="3:9" s="310" customFormat="1" ht="18" customHeight="1" x14ac:dyDescent="0.35">
      <c r="C191" s="66"/>
      <c r="D191" s="75"/>
      <c r="E191" s="59" t="str">
        <f>+IF(G191="x",'5. Tarifs alimentaires'!$H$20,IF(H191="x",'5. Tarifs alimentaires'!$H$21,IF(I191="x",'5. Tarifs alimentaires'!$H$22,"")))</f>
        <v/>
      </c>
      <c r="F191" s="59" t="str">
        <f>IF(E191="","",E191*(1+'Paramétrage de base'!$I$22))</f>
        <v/>
      </c>
      <c r="G191" s="30"/>
      <c r="H191" s="30"/>
      <c r="I191" s="78"/>
    </row>
    <row r="192" spans="3:9" s="310" customFormat="1" ht="18" customHeight="1" x14ac:dyDescent="0.35">
      <c r="C192" s="66"/>
      <c r="D192" s="75"/>
      <c r="E192" s="59" t="str">
        <f>+IF(G192="x",'5. Tarifs alimentaires'!$H$20,IF(H192="x",'5. Tarifs alimentaires'!$H$21,IF(I192="x",'5. Tarifs alimentaires'!$H$22,"")))</f>
        <v/>
      </c>
      <c r="F192" s="59" t="str">
        <f>IF(E192="","",E192*(1+'Paramétrage de base'!$I$22))</f>
        <v/>
      </c>
      <c r="G192" s="30"/>
      <c r="H192" s="30"/>
      <c r="I192" s="78"/>
    </row>
    <row r="193" spans="3:9" s="310" customFormat="1" ht="18" customHeight="1" x14ac:dyDescent="0.35">
      <c r="C193" s="66"/>
      <c r="D193" s="75"/>
      <c r="E193" s="59" t="str">
        <f>+IF(G193="x",'5. Tarifs alimentaires'!$H$20,IF(H193="x",'5. Tarifs alimentaires'!$H$21,IF(I193="x",'5. Tarifs alimentaires'!$H$22,"")))</f>
        <v/>
      </c>
      <c r="F193" s="59" t="str">
        <f>IF(E193="","",E193*(1+'Paramétrage de base'!$I$22))</f>
        <v/>
      </c>
      <c r="G193" s="30"/>
      <c r="H193" s="30"/>
      <c r="I193" s="78"/>
    </row>
    <row r="194" spans="3:9" s="310" customFormat="1" ht="18" customHeight="1" x14ac:dyDescent="0.35">
      <c r="C194" s="66"/>
      <c r="D194" s="75"/>
      <c r="E194" s="59" t="str">
        <f>+IF(G194="x",'5. Tarifs alimentaires'!$H$20,IF(H194="x",'5. Tarifs alimentaires'!$H$21,IF(I194="x",'5. Tarifs alimentaires'!$H$22,"")))</f>
        <v/>
      </c>
      <c r="F194" s="59" t="str">
        <f>IF(E194="","",E194*(1+'Paramétrage de base'!$I$22))</f>
        <v/>
      </c>
      <c r="G194" s="30"/>
      <c r="H194" s="30"/>
      <c r="I194" s="78"/>
    </row>
    <row r="195" spans="3:9" s="310" customFormat="1" ht="18" customHeight="1" x14ac:dyDescent="0.35">
      <c r="C195" s="66"/>
      <c r="D195" s="75"/>
      <c r="E195" s="59" t="str">
        <f>+IF(G195="x",'5. Tarifs alimentaires'!$H$20,IF(H195="x",'5. Tarifs alimentaires'!$H$21,IF(I195="x",'5. Tarifs alimentaires'!$H$22,"")))</f>
        <v/>
      </c>
      <c r="F195" s="59" t="str">
        <f>IF(E195="","",E195*(1+'Paramétrage de base'!$I$22))</f>
        <v/>
      </c>
      <c r="G195" s="30"/>
      <c r="H195" s="30"/>
      <c r="I195" s="78"/>
    </row>
    <row r="196" spans="3:9" s="310" customFormat="1" ht="18" customHeight="1" x14ac:dyDescent="0.35">
      <c r="C196" s="66"/>
      <c r="D196" s="75"/>
      <c r="E196" s="59" t="str">
        <f>+IF(G196="x",'5. Tarifs alimentaires'!$H$20,IF(H196="x",'5. Tarifs alimentaires'!$H$21,IF(I196="x",'5. Tarifs alimentaires'!$H$22,"")))</f>
        <v/>
      </c>
      <c r="F196" s="59" t="str">
        <f>IF(E196="","",E196*(1+'Paramétrage de base'!$I$22))</f>
        <v/>
      </c>
      <c r="G196" s="30"/>
      <c r="H196" s="30"/>
      <c r="I196" s="78"/>
    </row>
    <row r="197" spans="3:9" s="310" customFormat="1" ht="18" customHeight="1" x14ac:dyDescent="0.35">
      <c r="C197" s="66"/>
      <c r="D197" s="75"/>
      <c r="E197" s="59" t="str">
        <f>+IF(G197="x",'5. Tarifs alimentaires'!$H$20,IF(H197="x",'5. Tarifs alimentaires'!$H$21,IF(I197="x",'5. Tarifs alimentaires'!$H$22,"")))</f>
        <v/>
      </c>
      <c r="F197" s="59" t="str">
        <f>IF(E197="","",E197*(1+'Paramétrage de base'!$I$22))</f>
        <v/>
      </c>
      <c r="G197" s="30"/>
      <c r="H197" s="30"/>
      <c r="I197" s="78"/>
    </row>
    <row r="198" spans="3:9" s="310" customFormat="1" ht="18" customHeight="1" x14ac:dyDescent="0.35">
      <c r="C198" s="66"/>
      <c r="D198" s="75"/>
      <c r="E198" s="59" t="str">
        <f>+IF(G198="x",'5. Tarifs alimentaires'!$H$20,IF(H198="x",'5. Tarifs alimentaires'!$H$21,IF(I198="x",'5. Tarifs alimentaires'!$H$22,"")))</f>
        <v/>
      </c>
      <c r="F198" s="59" t="str">
        <f>IF(E198="","",E198*(1+'Paramétrage de base'!$I$22))</f>
        <v/>
      </c>
      <c r="G198" s="30"/>
      <c r="H198" s="30"/>
      <c r="I198" s="78"/>
    </row>
    <row r="199" spans="3:9" s="310" customFormat="1" ht="18" customHeight="1" x14ac:dyDescent="0.35">
      <c r="C199" s="66"/>
      <c r="D199" s="75"/>
      <c r="E199" s="59" t="str">
        <f>+IF(G199="x",'5. Tarifs alimentaires'!$H$20,IF(H199="x",'5. Tarifs alimentaires'!$H$21,IF(I199="x",'5. Tarifs alimentaires'!$H$22,"")))</f>
        <v/>
      </c>
      <c r="F199" s="59" t="str">
        <f>IF(E199="","",E199*(1+'Paramétrage de base'!$I$22))</f>
        <v/>
      </c>
      <c r="G199" s="30"/>
      <c r="H199" s="30"/>
      <c r="I199" s="78"/>
    </row>
    <row r="200" spans="3:9" s="310" customFormat="1" ht="18" customHeight="1" x14ac:dyDescent="0.35">
      <c r="C200" s="66"/>
      <c r="D200" s="75"/>
      <c r="E200" s="59" t="str">
        <f>+IF(G200="x",'5. Tarifs alimentaires'!$H$20,IF(H200="x",'5. Tarifs alimentaires'!$H$21,IF(I200="x",'5. Tarifs alimentaires'!$H$22,"")))</f>
        <v/>
      </c>
      <c r="F200" s="59" t="str">
        <f>IF(E200="","",E200*(1+'Paramétrage de base'!$I$22))</f>
        <v/>
      </c>
      <c r="G200" s="30"/>
      <c r="H200" s="30"/>
      <c r="I200" s="78"/>
    </row>
    <row r="201" spans="3:9" s="310" customFormat="1" ht="18" customHeight="1" x14ac:dyDescent="0.35">
      <c r="C201" s="66"/>
      <c r="D201" s="75"/>
      <c r="E201" s="59" t="str">
        <f>+IF(G201="x",'5. Tarifs alimentaires'!$H$20,IF(H201="x",'5. Tarifs alimentaires'!$H$21,IF(I201="x",'5. Tarifs alimentaires'!$H$22,"")))</f>
        <v/>
      </c>
      <c r="F201" s="59" t="str">
        <f>IF(E201="","",E201*(1+'Paramétrage de base'!$I$22))</f>
        <v/>
      </c>
      <c r="G201" s="30"/>
      <c r="H201" s="30"/>
      <c r="I201" s="78"/>
    </row>
    <row r="202" spans="3:9" s="310" customFormat="1" ht="18" customHeight="1" x14ac:dyDescent="0.35">
      <c r="C202" s="66"/>
      <c r="D202" s="75"/>
      <c r="E202" s="59" t="str">
        <f>+IF(G202="x",'5. Tarifs alimentaires'!$H$20,IF(H202="x",'5. Tarifs alimentaires'!$H$21,IF(I202="x",'5. Tarifs alimentaires'!$H$22,"")))</f>
        <v/>
      </c>
      <c r="F202" s="59" t="str">
        <f>IF(E202="","",E202*(1+'Paramétrage de base'!$I$22))</f>
        <v/>
      </c>
      <c r="G202" s="30"/>
      <c r="H202" s="30"/>
      <c r="I202" s="78"/>
    </row>
    <row r="203" spans="3:9" s="310" customFormat="1" ht="18" customHeight="1" x14ac:dyDescent="0.35">
      <c r="C203" s="66"/>
      <c r="D203" s="75"/>
      <c r="E203" s="59" t="str">
        <f>+IF(G203="x",'5. Tarifs alimentaires'!$H$20,IF(H203="x",'5. Tarifs alimentaires'!$H$21,IF(I203="x",'5. Tarifs alimentaires'!$H$22,"")))</f>
        <v/>
      </c>
      <c r="F203" s="59" t="str">
        <f>IF(E203="","",E203*(1+'Paramétrage de base'!$I$22))</f>
        <v/>
      </c>
      <c r="G203" s="30"/>
      <c r="H203" s="30"/>
      <c r="I203" s="78"/>
    </row>
    <row r="204" spans="3:9" s="310" customFormat="1" ht="18" customHeight="1" x14ac:dyDescent="0.35">
      <c r="C204" s="66"/>
      <c r="D204" s="75"/>
      <c r="E204" s="59" t="str">
        <f>+IF(G204="x",'5. Tarifs alimentaires'!$H$20,IF(H204="x",'5. Tarifs alimentaires'!$H$21,IF(I204="x",'5. Tarifs alimentaires'!$H$22,"")))</f>
        <v/>
      </c>
      <c r="F204" s="59" t="str">
        <f>IF(E204="","",E204*(1+'Paramétrage de base'!$I$22))</f>
        <v/>
      </c>
      <c r="G204" s="30"/>
      <c r="H204" s="30"/>
      <c r="I204" s="78"/>
    </row>
    <row r="205" spans="3:9" s="310" customFormat="1" ht="18" customHeight="1" x14ac:dyDescent="0.35">
      <c r="C205" s="66"/>
      <c r="D205" s="75"/>
      <c r="E205" s="59" t="str">
        <f>+IF(G205="x",'5. Tarifs alimentaires'!$H$20,IF(H205="x",'5. Tarifs alimentaires'!$H$21,IF(I205="x",'5. Tarifs alimentaires'!$H$22,"")))</f>
        <v/>
      </c>
      <c r="F205" s="59" t="str">
        <f>IF(E205="","",E205*(1+'Paramétrage de base'!$I$22))</f>
        <v/>
      </c>
      <c r="G205" s="30"/>
      <c r="H205" s="30"/>
      <c r="I205" s="78"/>
    </row>
    <row r="206" spans="3:9" s="310" customFormat="1" ht="18" customHeight="1" x14ac:dyDescent="0.35">
      <c r="C206" s="66"/>
      <c r="D206" s="75"/>
      <c r="E206" s="59" t="str">
        <f>+IF(G206="x",'5. Tarifs alimentaires'!$H$20,IF(H206="x",'5. Tarifs alimentaires'!$H$21,IF(I206="x",'5. Tarifs alimentaires'!$H$22,"")))</f>
        <v/>
      </c>
      <c r="F206" s="59" t="str">
        <f>IF(E206="","",E206*(1+'Paramétrage de base'!$I$22))</f>
        <v/>
      </c>
      <c r="G206" s="30"/>
      <c r="H206" s="30"/>
      <c r="I206" s="78"/>
    </row>
    <row r="207" spans="3:9" s="310" customFormat="1" ht="18" customHeight="1" x14ac:dyDescent="0.35">
      <c r="C207" s="66"/>
      <c r="D207" s="75"/>
      <c r="E207" s="59" t="str">
        <f>+IF(G207="x",'5. Tarifs alimentaires'!$H$20,IF(H207="x",'5. Tarifs alimentaires'!$H$21,IF(I207="x",'5. Tarifs alimentaires'!$H$22,"")))</f>
        <v/>
      </c>
      <c r="F207" s="59" t="str">
        <f>IF(E207="","",E207*(1+'Paramétrage de base'!$I$22))</f>
        <v/>
      </c>
      <c r="G207" s="30"/>
      <c r="H207" s="30"/>
      <c r="I207" s="78"/>
    </row>
    <row r="208" spans="3:9" s="310" customFormat="1" ht="18" customHeight="1" x14ac:dyDescent="0.35">
      <c r="C208" s="66"/>
      <c r="D208" s="75"/>
      <c r="E208" s="59" t="str">
        <f>+IF(G208="x",'5. Tarifs alimentaires'!$H$20,IF(H208="x",'5. Tarifs alimentaires'!$H$21,IF(I208="x",'5. Tarifs alimentaires'!$H$22,"")))</f>
        <v/>
      </c>
      <c r="F208" s="59" t="str">
        <f>IF(E208="","",E208*(1+'Paramétrage de base'!$I$22))</f>
        <v/>
      </c>
      <c r="G208" s="30"/>
      <c r="H208" s="30"/>
      <c r="I208" s="78"/>
    </row>
    <row r="209" spans="3:9" s="310" customFormat="1" ht="18" customHeight="1" x14ac:dyDescent="0.35">
      <c r="C209" s="66"/>
      <c r="D209" s="75"/>
      <c r="E209" s="59" t="str">
        <f>+IF(G209="x",'5. Tarifs alimentaires'!$H$20,IF(H209="x",'5. Tarifs alimentaires'!$H$21,IF(I209="x",'5. Tarifs alimentaires'!$H$22,"")))</f>
        <v/>
      </c>
      <c r="F209" s="59" t="str">
        <f>IF(E209="","",E209*(1+'Paramétrage de base'!$I$22))</f>
        <v/>
      </c>
      <c r="G209" s="30"/>
      <c r="H209" s="30"/>
      <c r="I209" s="78"/>
    </row>
    <row r="210" spans="3:9" s="310" customFormat="1" ht="18" customHeight="1" x14ac:dyDescent="0.35">
      <c r="C210" s="66"/>
      <c r="D210" s="75"/>
      <c r="E210" s="59" t="str">
        <f>+IF(G210="x",'5. Tarifs alimentaires'!$H$20,IF(H210="x",'5. Tarifs alimentaires'!$H$21,IF(I210="x",'5. Tarifs alimentaires'!$H$22,"")))</f>
        <v/>
      </c>
      <c r="F210" s="59" t="str">
        <f>IF(E210="","",E210*(1+'Paramétrage de base'!$I$22))</f>
        <v/>
      </c>
      <c r="G210" s="30"/>
      <c r="H210" s="30"/>
      <c r="I210" s="78"/>
    </row>
    <row r="211" spans="3:9" s="310" customFormat="1" ht="18" customHeight="1" x14ac:dyDescent="0.35">
      <c r="C211" s="66"/>
      <c r="D211" s="75"/>
      <c r="E211" s="59" t="str">
        <f>+IF(G211="x",'5. Tarifs alimentaires'!$H$20,IF(H211="x",'5. Tarifs alimentaires'!$H$21,IF(I211="x",'5. Tarifs alimentaires'!$H$22,"")))</f>
        <v/>
      </c>
      <c r="F211" s="59" t="str">
        <f>IF(E211="","",E211*(1+'Paramétrage de base'!$I$22))</f>
        <v/>
      </c>
      <c r="G211" s="30"/>
      <c r="H211" s="30"/>
      <c r="I211" s="78"/>
    </row>
    <row r="212" spans="3:9" s="310" customFormat="1" ht="18" customHeight="1" x14ac:dyDescent="0.35">
      <c r="C212" s="66"/>
      <c r="D212" s="75"/>
      <c r="E212" s="59" t="str">
        <f>+IF(G212="x",'5. Tarifs alimentaires'!$H$20,IF(H212="x",'5. Tarifs alimentaires'!$H$21,IF(I212="x",'5. Tarifs alimentaires'!$H$22,"")))</f>
        <v/>
      </c>
      <c r="F212" s="59" t="str">
        <f>IF(E212="","",E212*(1+'Paramétrage de base'!$I$22))</f>
        <v/>
      </c>
      <c r="G212" s="30"/>
      <c r="H212" s="30"/>
      <c r="I212" s="78"/>
    </row>
    <row r="213" spans="3:9" s="310" customFormat="1" ht="18" customHeight="1" x14ac:dyDescent="0.35">
      <c r="C213" s="66"/>
      <c r="D213" s="75"/>
      <c r="E213" s="59" t="str">
        <f>+IF(G213="x",'5. Tarifs alimentaires'!$H$20,IF(H213="x",'5. Tarifs alimentaires'!$H$21,IF(I213="x",'5. Tarifs alimentaires'!$H$22,"")))</f>
        <v/>
      </c>
      <c r="F213" s="59" t="str">
        <f>IF(E213="","",E213*(1+'Paramétrage de base'!$I$22))</f>
        <v/>
      </c>
      <c r="G213" s="30"/>
      <c r="H213" s="30"/>
      <c r="I213" s="78"/>
    </row>
    <row r="214" spans="3:9" s="310" customFormat="1" ht="18" customHeight="1" x14ac:dyDescent="0.35">
      <c r="C214" s="66"/>
      <c r="D214" s="75"/>
      <c r="E214" s="59" t="str">
        <f>+IF(G214="x",'5. Tarifs alimentaires'!$H$20,IF(H214="x",'5. Tarifs alimentaires'!$H$21,IF(I214="x",'5. Tarifs alimentaires'!$H$22,"")))</f>
        <v/>
      </c>
      <c r="F214" s="59" t="str">
        <f>IF(E214="","",E214*(1+'Paramétrage de base'!$I$22))</f>
        <v/>
      </c>
      <c r="G214" s="30"/>
      <c r="H214" s="30"/>
      <c r="I214" s="78"/>
    </row>
    <row r="215" spans="3:9" s="310" customFormat="1" ht="18" customHeight="1" x14ac:dyDescent="0.35">
      <c r="C215" s="66"/>
      <c r="D215" s="75"/>
      <c r="E215" s="59" t="str">
        <f>+IF(G215="x",'5. Tarifs alimentaires'!$H$20,IF(H215="x",'5. Tarifs alimentaires'!$H$21,IF(I215="x",'5. Tarifs alimentaires'!$H$22,"")))</f>
        <v/>
      </c>
      <c r="F215" s="59" t="str">
        <f>IF(E215="","",E215*(1+'Paramétrage de base'!$I$22))</f>
        <v/>
      </c>
      <c r="G215" s="30"/>
      <c r="H215" s="30"/>
      <c r="I215" s="78"/>
    </row>
    <row r="216" spans="3:9" s="310" customFormat="1" ht="18" customHeight="1" x14ac:dyDescent="0.35">
      <c r="C216" s="66"/>
      <c r="D216" s="75"/>
      <c r="E216" s="59" t="str">
        <f>+IF(G216="x",'5. Tarifs alimentaires'!$H$20,IF(H216="x",'5. Tarifs alimentaires'!$H$21,IF(I216="x",'5. Tarifs alimentaires'!$H$22,"")))</f>
        <v/>
      </c>
      <c r="F216" s="59" t="str">
        <f>IF(E216="","",E216*(1+'Paramétrage de base'!$I$22))</f>
        <v/>
      </c>
      <c r="G216" s="30"/>
      <c r="H216" s="30"/>
      <c r="I216" s="78"/>
    </row>
    <row r="217" spans="3:9" s="310" customFormat="1" ht="18" customHeight="1" x14ac:dyDescent="0.35">
      <c r="C217" s="66"/>
      <c r="D217" s="75"/>
      <c r="E217" s="59" t="str">
        <f>+IF(G217="x",'5. Tarifs alimentaires'!$H$20,IF(H217="x",'5. Tarifs alimentaires'!$H$21,IF(I217="x",'5. Tarifs alimentaires'!$H$22,"")))</f>
        <v/>
      </c>
      <c r="F217" s="59" t="str">
        <f>IF(E217="","",E217*(1+'Paramétrage de base'!$I$22))</f>
        <v/>
      </c>
      <c r="G217" s="30"/>
      <c r="H217" s="30"/>
      <c r="I217" s="78"/>
    </row>
    <row r="218" spans="3:9" s="310" customFormat="1" ht="18" customHeight="1" x14ac:dyDescent="0.35">
      <c r="C218" s="66"/>
      <c r="D218" s="75"/>
      <c r="E218" s="59" t="str">
        <f>+IF(G218="x",'5. Tarifs alimentaires'!$H$20,IF(H218="x",'5. Tarifs alimentaires'!$H$21,IF(I218="x",'5. Tarifs alimentaires'!$H$22,"")))</f>
        <v/>
      </c>
      <c r="F218" s="59" t="str">
        <f>IF(E218="","",E218*(1+'Paramétrage de base'!$I$22))</f>
        <v/>
      </c>
      <c r="G218" s="30"/>
      <c r="H218" s="30"/>
      <c r="I218" s="78"/>
    </row>
    <row r="219" spans="3:9" s="310" customFormat="1" ht="18" customHeight="1" x14ac:dyDescent="0.35">
      <c r="C219" s="66"/>
      <c r="D219" s="75"/>
      <c r="E219" s="59" t="str">
        <f>+IF(G219="x",'5. Tarifs alimentaires'!$H$20,IF(H219="x",'5. Tarifs alimentaires'!$H$21,IF(I219="x",'5. Tarifs alimentaires'!$H$22,"")))</f>
        <v/>
      </c>
      <c r="F219" s="59" t="str">
        <f>IF(E219="","",E219*(1+'Paramétrage de base'!$I$22))</f>
        <v/>
      </c>
      <c r="G219" s="30"/>
      <c r="H219" s="30"/>
      <c r="I219" s="78"/>
    </row>
    <row r="220" spans="3:9" s="310" customFormat="1" ht="18" customHeight="1" x14ac:dyDescent="0.35">
      <c r="C220" s="66"/>
      <c r="D220" s="75"/>
      <c r="E220" s="59" t="str">
        <f>+IF(G220="x",'5. Tarifs alimentaires'!$H$20,IF(H220="x",'5. Tarifs alimentaires'!$H$21,IF(I220="x",'5. Tarifs alimentaires'!$H$22,"")))</f>
        <v/>
      </c>
      <c r="F220" s="59" t="str">
        <f>IF(E220="","",E220*(1+'Paramétrage de base'!$I$22))</f>
        <v/>
      </c>
      <c r="G220" s="30"/>
      <c r="H220" s="30"/>
      <c r="I220" s="78"/>
    </row>
    <row r="221" spans="3:9" s="310" customFormat="1" ht="18" customHeight="1" x14ac:dyDescent="0.35">
      <c r="C221" s="66"/>
      <c r="D221" s="75"/>
      <c r="E221" s="59" t="str">
        <f>+IF(G221="x",'5. Tarifs alimentaires'!$H$20,IF(H221="x",'5. Tarifs alimentaires'!$H$21,IF(I221="x",'5. Tarifs alimentaires'!$H$22,"")))</f>
        <v/>
      </c>
      <c r="F221" s="59" t="str">
        <f>IF(E221="","",E221*(1+'Paramétrage de base'!$I$22))</f>
        <v/>
      </c>
      <c r="G221" s="30"/>
      <c r="H221" s="30"/>
      <c r="I221" s="78"/>
    </row>
    <row r="222" spans="3:9" s="310" customFormat="1" ht="18" customHeight="1" x14ac:dyDescent="0.35">
      <c r="C222" s="66"/>
      <c r="D222" s="75"/>
      <c r="E222" s="59" t="str">
        <f>+IF(G222="x",'5. Tarifs alimentaires'!$H$20,IF(H222="x",'5. Tarifs alimentaires'!$H$21,IF(I222="x",'5. Tarifs alimentaires'!$H$22,"")))</f>
        <v/>
      </c>
      <c r="F222" s="59" t="str">
        <f>IF(E222="","",E222*(1+'Paramétrage de base'!$I$22))</f>
        <v/>
      </c>
      <c r="G222" s="30"/>
      <c r="H222" s="30"/>
      <c r="I222" s="78"/>
    </row>
    <row r="223" spans="3:9" s="310" customFormat="1" ht="18" customHeight="1" x14ac:dyDescent="0.35">
      <c r="C223" s="66"/>
      <c r="D223" s="75"/>
      <c r="E223" s="59" t="str">
        <f>+IF(G223="x",'5. Tarifs alimentaires'!$H$20,IF(H223="x",'5. Tarifs alimentaires'!$H$21,IF(I223="x",'5. Tarifs alimentaires'!$H$22,"")))</f>
        <v/>
      </c>
      <c r="F223" s="59" t="str">
        <f>IF(E223="","",E223*(1+'Paramétrage de base'!$I$22))</f>
        <v/>
      </c>
      <c r="G223" s="30"/>
      <c r="H223" s="30"/>
      <c r="I223" s="78"/>
    </row>
    <row r="224" spans="3:9" s="310" customFormat="1" ht="18" customHeight="1" x14ac:dyDescent="0.35">
      <c r="C224" s="66"/>
      <c r="D224" s="75"/>
      <c r="E224" s="59" t="str">
        <f>+IF(G224="x",'5. Tarifs alimentaires'!$H$20,IF(H224="x",'5. Tarifs alimentaires'!$H$21,IF(I224="x",'5. Tarifs alimentaires'!$H$22,"")))</f>
        <v/>
      </c>
      <c r="F224" s="59" t="str">
        <f>IF(E224="","",E224*(1+'Paramétrage de base'!$I$22))</f>
        <v/>
      </c>
      <c r="G224" s="30"/>
      <c r="H224" s="30"/>
      <c r="I224" s="78"/>
    </row>
    <row r="225" spans="3:9" s="310" customFormat="1" ht="18" customHeight="1" x14ac:dyDescent="0.35">
      <c r="C225" s="66"/>
      <c r="D225" s="75"/>
      <c r="E225" s="59" t="str">
        <f>+IF(G225="x",'5. Tarifs alimentaires'!$H$20,IF(H225="x",'5. Tarifs alimentaires'!$H$21,IF(I225="x",'5. Tarifs alimentaires'!$H$22,"")))</f>
        <v/>
      </c>
      <c r="F225" s="59" t="str">
        <f>IF(E225="","",E225*(1+'Paramétrage de base'!$I$22))</f>
        <v/>
      </c>
      <c r="G225" s="30"/>
      <c r="H225" s="30"/>
      <c r="I225" s="78"/>
    </row>
    <row r="226" spans="3:9" s="310" customFormat="1" ht="18" customHeight="1" x14ac:dyDescent="0.35">
      <c r="C226" s="66"/>
      <c r="D226" s="75"/>
      <c r="E226" s="59" t="str">
        <f>+IF(G226="x",'5. Tarifs alimentaires'!$H$20,IF(H226="x",'5. Tarifs alimentaires'!$H$21,IF(I226="x",'5. Tarifs alimentaires'!$H$22,"")))</f>
        <v/>
      </c>
      <c r="F226" s="59" t="str">
        <f>IF(E226="","",E226*(1+'Paramétrage de base'!$I$22))</f>
        <v/>
      </c>
      <c r="G226" s="30"/>
      <c r="H226" s="30"/>
      <c r="I226" s="78"/>
    </row>
    <row r="227" spans="3:9" s="310" customFormat="1" ht="18" customHeight="1" x14ac:dyDescent="0.35">
      <c r="C227" s="66"/>
      <c r="D227" s="75"/>
      <c r="E227" s="59" t="str">
        <f>+IF(G227="x",'5. Tarifs alimentaires'!$H$20,IF(H227="x",'5. Tarifs alimentaires'!$H$21,IF(I227="x",'5. Tarifs alimentaires'!$H$22,"")))</f>
        <v/>
      </c>
      <c r="F227" s="59" t="str">
        <f>IF(E227="","",E227*(1+'Paramétrage de base'!$I$22))</f>
        <v/>
      </c>
      <c r="G227" s="30"/>
      <c r="H227" s="30"/>
      <c r="I227" s="78"/>
    </row>
    <row r="228" spans="3:9" s="310" customFormat="1" ht="18" customHeight="1" x14ac:dyDescent="0.35">
      <c r="C228" s="66"/>
      <c r="D228" s="75"/>
      <c r="E228" s="59" t="str">
        <f>+IF(G228="x",'5. Tarifs alimentaires'!$H$20,IF(H228="x",'5. Tarifs alimentaires'!$H$21,IF(I228="x",'5. Tarifs alimentaires'!$H$22,"")))</f>
        <v/>
      </c>
      <c r="F228" s="59" t="str">
        <f>IF(E228="","",E228*(1+'Paramétrage de base'!$I$22))</f>
        <v/>
      </c>
      <c r="G228" s="30"/>
      <c r="H228" s="30"/>
      <c r="I228" s="78"/>
    </row>
    <row r="229" spans="3:9" s="310" customFormat="1" ht="18" customHeight="1" x14ac:dyDescent="0.35">
      <c r="C229" s="66"/>
      <c r="D229" s="75"/>
      <c r="E229" s="59" t="str">
        <f>+IF(G229="x",'5. Tarifs alimentaires'!$H$20,IF(H229="x",'5. Tarifs alimentaires'!$H$21,IF(I229="x",'5. Tarifs alimentaires'!$H$22,"")))</f>
        <v/>
      </c>
      <c r="F229" s="59" t="str">
        <f>IF(E229="","",E229*(1+'Paramétrage de base'!$I$22))</f>
        <v/>
      </c>
      <c r="G229" s="30"/>
      <c r="H229" s="30"/>
      <c r="I229" s="78"/>
    </row>
    <row r="230" spans="3:9" s="310" customFormat="1" ht="18" customHeight="1" x14ac:dyDescent="0.35">
      <c r="C230" s="66"/>
      <c r="D230" s="75"/>
      <c r="E230" s="59" t="str">
        <f>+IF(G230="x",'5. Tarifs alimentaires'!$H$20,IF(H230="x",'5. Tarifs alimentaires'!$H$21,IF(I230="x",'5. Tarifs alimentaires'!$H$22,"")))</f>
        <v/>
      </c>
      <c r="F230" s="59" t="str">
        <f>IF(E230="","",E230*(1+'Paramétrage de base'!$I$22))</f>
        <v/>
      </c>
      <c r="G230" s="30"/>
      <c r="H230" s="30"/>
      <c r="I230" s="78"/>
    </row>
    <row r="231" spans="3:9" s="310" customFormat="1" ht="18" customHeight="1" x14ac:dyDescent="0.35">
      <c r="C231" s="66"/>
      <c r="D231" s="75"/>
      <c r="E231" s="59" t="str">
        <f>+IF(G231="x",'5. Tarifs alimentaires'!$H$20,IF(H231="x",'5. Tarifs alimentaires'!$H$21,IF(I231="x",'5. Tarifs alimentaires'!$H$22,"")))</f>
        <v/>
      </c>
      <c r="F231" s="59" t="str">
        <f>IF(E231="","",E231*(1+'Paramétrage de base'!$I$22))</f>
        <v/>
      </c>
      <c r="G231" s="30"/>
      <c r="H231" s="30"/>
      <c r="I231" s="78"/>
    </row>
    <row r="232" spans="3:9" s="310" customFormat="1" ht="18" customHeight="1" x14ac:dyDescent="0.35">
      <c r="C232" s="66"/>
      <c r="D232" s="75"/>
      <c r="E232" s="59" t="str">
        <f>+IF(G232="x",'5. Tarifs alimentaires'!$H$20,IF(H232="x",'5. Tarifs alimentaires'!$H$21,IF(I232="x",'5. Tarifs alimentaires'!$H$22,"")))</f>
        <v/>
      </c>
      <c r="F232" s="59" t="str">
        <f>IF(E232="","",E232*(1+'Paramétrage de base'!$I$22))</f>
        <v/>
      </c>
      <c r="G232" s="30"/>
      <c r="H232" s="30"/>
      <c r="I232" s="78"/>
    </row>
    <row r="233" spans="3:9" s="310" customFormat="1" ht="18" customHeight="1" x14ac:dyDescent="0.35">
      <c r="C233" s="66"/>
      <c r="D233" s="75"/>
      <c r="E233" s="59" t="str">
        <f>+IF(G233="x",'5. Tarifs alimentaires'!$H$20,IF(H233="x",'5. Tarifs alimentaires'!$H$21,IF(I233="x",'5. Tarifs alimentaires'!$H$22,"")))</f>
        <v/>
      </c>
      <c r="F233" s="59" t="str">
        <f>IF(E233="","",E233*(1+'Paramétrage de base'!$I$22))</f>
        <v/>
      </c>
      <c r="G233" s="30"/>
      <c r="H233" s="30"/>
      <c r="I233" s="78"/>
    </row>
    <row r="234" spans="3:9" s="310" customFormat="1" ht="18" customHeight="1" x14ac:dyDescent="0.35">
      <c r="C234" s="66"/>
      <c r="D234" s="75"/>
      <c r="E234" s="59" t="str">
        <f>+IF(G234="x",'5. Tarifs alimentaires'!$H$20,IF(H234="x",'5. Tarifs alimentaires'!$H$21,IF(I234="x",'5. Tarifs alimentaires'!$H$22,"")))</f>
        <v/>
      </c>
      <c r="F234" s="59" t="str">
        <f>IF(E234="","",E234*(1+'Paramétrage de base'!$I$22))</f>
        <v/>
      </c>
      <c r="G234" s="30"/>
      <c r="H234" s="30"/>
      <c r="I234" s="78"/>
    </row>
    <row r="235" spans="3:9" s="310" customFormat="1" ht="18" customHeight="1" x14ac:dyDescent="0.35">
      <c r="C235" s="66"/>
      <c r="D235" s="75"/>
      <c r="E235" s="59" t="str">
        <f>+IF(G235="x",'5. Tarifs alimentaires'!$H$20,IF(H235="x",'5. Tarifs alimentaires'!$H$21,IF(I235="x",'5. Tarifs alimentaires'!$H$22,"")))</f>
        <v/>
      </c>
      <c r="F235" s="59" t="str">
        <f>IF(E235="","",E235*(1+'Paramétrage de base'!$I$22))</f>
        <v/>
      </c>
      <c r="G235" s="30"/>
      <c r="H235" s="30"/>
      <c r="I235" s="78"/>
    </row>
    <row r="236" spans="3:9" s="310" customFormat="1" ht="18" customHeight="1" x14ac:dyDescent="0.35">
      <c r="C236" s="66"/>
      <c r="D236" s="75"/>
      <c r="E236" s="59" t="str">
        <f>+IF(G236="x",'5. Tarifs alimentaires'!$H$20,IF(H236="x",'5. Tarifs alimentaires'!$H$21,IF(I236="x",'5. Tarifs alimentaires'!$H$22,"")))</f>
        <v/>
      </c>
      <c r="F236" s="59" t="str">
        <f>IF(E236="","",E236*(1+'Paramétrage de base'!$I$22))</f>
        <v/>
      </c>
      <c r="G236" s="30"/>
      <c r="H236" s="30"/>
      <c r="I236" s="78"/>
    </row>
    <row r="237" spans="3:9" s="310" customFormat="1" ht="18" customHeight="1" x14ac:dyDescent="0.35">
      <c r="C237" s="66"/>
      <c r="D237" s="75"/>
      <c r="E237" s="59" t="str">
        <f>+IF(G237="x",'5. Tarifs alimentaires'!$H$20,IF(H237="x",'5. Tarifs alimentaires'!$H$21,IF(I237="x",'5. Tarifs alimentaires'!$H$22,"")))</f>
        <v/>
      </c>
      <c r="F237" s="59" t="str">
        <f>IF(E237="","",E237*(1+'Paramétrage de base'!$I$22))</f>
        <v/>
      </c>
      <c r="G237" s="30"/>
      <c r="H237" s="30"/>
      <c r="I237" s="78"/>
    </row>
    <row r="238" spans="3:9" s="310" customFormat="1" ht="18" customHeight="1" x14ac:dyDescent="0.35">
      <c r="C238" s="66"/>
      <c r="D238" s="75"/>
      <c r="E238" s="59" t="str">
        <f>+IF(G238="x",'5. Tarifs alimentaires'!$H$20,IF(H238="x",'5. Tarifs alimentaires'!$H$21,IF(I238="x",'5. Tarifs alimentaires'!$H$22,"")))</f>
        <v/>
      </c>
      <c r="F238" s="59" t="str">
        <f>IF(E238="","",E238*(1+'Paramétrage de base'!$I$22))</f>
        <v/>
      </c>
      <c r="G238" s="30"/>
      <c r="H238" s="30"/>
      <c r="I238" s="78"/>
    </row>
    <row r="239" spans="3:9" s="310" customFormat="1" ht="18" customHeight="1" x14ac:dyDescent="0.35">
      <c r="C239" s="66"/>
      <c r="D239" s="75"/>
      <c r="E239" s="59" t="str">
        <f>+IF(G239="x",'5. Tarifs alimentaires'!$H$20,IF(H239="x",'5. Tarifs alimentaires'!$H$21,IF(I239="x",'5. Tarifs alimentaires'!$H$22,"")))</f>
        <v/>
      </c>
      <c r="F239" s="59" t="str">
        <f>IF(E239="","",E239*(1+'Paramétrage de base'!$I$22))</f>
        <v/>
      </c>
      <c r="G239" s="30"/>
      <c r="H239" s="30"/>
      <c r="I239" s="78"/>
    </row>
    <row r="240" spans="3:9" s="310" customFormat="1" ht="18" customHeight="1" x14ac:dyDescent="0.35">
      <c r="C240" s="66"/>
      <c r="D240" s="75"/>
      <c r="E240" s="59" t="str">
        <f>+IF(G240="x",'5. Tarifs alimentaires'!$H$20,IF(H240="x",'5. Tarifs alimentaires'!$H$21,IF(I240="x",'5. Tarifs alimentaires'!$H$22,"")))</f>
        <v/>
      </c>
      <c r="F240" s="59" t="str">
        <f>IF(E240="","",E240*(1+'Paramétrage de base'!$I$22))</f>
        <v/>
      </c>
      <c r="G240" s="30"/>
      <c r="H240" s="30"/>
      <c r="I240" s="78"/>
    </row>
    <row r="241" spans="3:9" s="310" customFormat="1" ht="18" customHeight="1" x14ac:dyDescent="0.35">
      <c r="C241" s="66"/>
      <c r="D241" s="75"/>
      <c r="E241" s="59" t="str">
        <f>+IF(G241="x",'5. Tarifs alimentaires'!$H$20,IF(H241="x",'5. Tarifs alimentaires'!$H$21,IF(I241="x",'5. Tarifs alimentaires'!$H$22,"")))</f>
        <v/>
      </c>
      <c r="F241" s="59" t="str">
        <f>IF(E241="","",E241*(1+'Paramétrage de base'!$I$22))</f>
        <v/>
      </c>
      <c r="G241" s="30"/>
      <c r="H241" s="30"/>
      <c r="I241" s="78"/>
    </row>
    <row r="242" spans="3:9" s="310" customFormat="1" ht="18" customHeight="1" x14ac:dyDescent="0.35">
      <c r="C242" s="66"/>
      <c r="D242" s="75"/>
      <c r="E242" s="59" t="str">
        <f>+IF(G242="x",'5. Tarifs alimentaires'!$H$20,IF(H242="x",'5. Tarifs alimentaires'!$H$21,IF(I242="x",'5. Tarifs alimentaires'!$H$22,"")))</f>
        <v/>
      </c>
      <c r="F242" s="59" t="str">
        <f>IF(E242="","",E242*(1+'Paramétrage de base'!$I$22))</f>
        <v/>
      </c>
      <c r="G242" s="30"/>
      <c r="H242" s="30"/>
      <c r="I242" s="78"/>
    </row>
    <row r="243" spans="3:9" s="310" customFormat="1" ht="18" customHeight="1" x14ac:dyDescent="0.35">
      <c r="C243" s="66"/>
      <c r="D243" s="75"/>
      <c r="E243" s="59" t="str">
        <f>+IF(G243="x",'5. Tarifs alimentaires'!$H$20,IF(H243="x",'5. Tarifs alimentaires'!$H$21,IF(I243="x",'5. Tarifs alimentaires'!$H$22,"")))</f>
        <v/>
      </c>
      <c r="F243" s="59" t="str">
        <f>IF(E243="","",E243*(1+'Paramétrage de base'!$I$22))</f>
        <v/>
      </c>
      <c r="G243" s="30"/>
      <c r="H243" s="30"/>
      <c r="I243" s="78"/>
    </row>
    <row r="244" spans="3:9" s="310" customFormat="1" ht="18" customHeight="1" x14ac:dyDescent="0.35">
      <c r="C244" s="66"/>
      <c r="D244" s="75"/>
      <c r="E244" s="59" t="str">
        <f>+IF(G244="x",'5. Tarifs alimentaires'!$H$20,IF(H244="x",'5. Tarifs alimentaires'!$H$21,IF(I244="x",'5. Tarifs alimentaires'!$H$22,"")))</f>
        <v/>
      </c>
      <c r="F244" s="59" t="str">
        <f>IF(E244="","",E244*(1+'Paramétrage de base'!$I$22))</f>
        <v/>
      </c>
      <c r="G244" s="30"/>
      <c r="H244" s="30"/>
      <c r="I244" s="78"/>
    </row>
    <row r="245" spans="3:9" s="310" customFormat="1" ht="18" customHeight="1" x14ac:dyDescent="0.35">
      <c r="C245" s="66"/>
      <c r="D245" s="75"/>
      <c r="E245" s="59" t="str">
        <f>+IF(G245="x",'5. Tarifs alimentaires'!$H$20,IF(H245="x",'5. Tarifs alimentaires'!$H$21,IF(I245="x",'5. Tarifs alimentaires'!$H$22,"")))</f>
        <v/>
      </c>
      <c r="F245" s="59" t="str">
        <f>IF(E245="","",E245*(1+'Paramétrage de base'!$I$22))</f>
        <v/>
      </c>
      <c r="G245" s="30"/>
      <c r="H245" s="30"/>
      <c r="I245" s="78"/>
    </row>
    <row r="246" spans="3:9" s="310" customFormat="1" ht="18" customHeight="1" x14ac:dyDescent="0.35">
      <c r="C246" s="66"/>
      <c r="D246" s="75"/>
      <c r="E246" s="59" t="str">
        <f>+IF(G246="x",'5. Tarifs alimentaires'!$H$20,IF(H246="x",'5. Tarifs alimentaires'!$H$21,IF(I246="x",'5. Tarifs alimentaires'!$H$22,"")))</f>
        <v/>
      </c>
      <c r="F246" s="59" t="str">
        <f>IF(E246="","",E246*(1+'Paramétrage de base'!$I$22))</f>
        <v/>
      </c>
      <c r="G246" s="30"/>
      <c r="H246" s="30"/>
      <c r="I246" s="78"/>
    </row>
    <row r="247" spans="3:9" s="310" customFormat="1" ht="18" customHeight="1" x14ac:dyDescent="0.35">
      <c r="C247" s="66"/>
      <c r="D247" s="75"/>
      <c r="E247" s="59" t="str">
        <f>+IF(G247="x",'5. Tarifs alimentaires'!$H$20,IF(H247="x",'5. Tarifs alimentaires'!$H$21,IF(I247="x",'5. Tarifs alimentaires'!$H$22,"")))</f>
        <v/>
      </c>
      <c r="F247" s="59" t="str">
        <f>IF(E247="","",E247*(1+'Paramétrage de base'!$I$22))</f>
        <v/>
      </c>
      <c r="G247" s="30"/>
      <c r="H247" s="30"/>
      <c r="I247" s="78"/>
    </row>
    <row r="248" spans="3:9" s="310" customFormat="1" ht="18" customHeight="1" x14ac:dyDescent="0.35">
      <c r="C248" s="66"/>
      <c r="D248" s="75"/>
      <c r="E248" s="59" t="str">
        <f>+IF(G248="x",'5. Tarifs alimentaires'!$H$20,IF(H248="x",'5. Tarifs alimentaires'!$H$21,IF(I248="x",'5. Tarifs alimentaires'!$H$22,"")))</f>
        <v/>
      </c>
      <c r="F248" s="59" t="str">
        <f>IF(E248="","",E248*(1+'Paramétrage de base'!$I$22))</f>
        <v/>
      </c>
      <c r="G248" s="30"/>
      <c r="H248" s="30"/>
      <c r="I248" s="78"/>
    </row>
    <row r="249" spans="3:9" s="310" customFormat="1" ht="18" customHeight="1" x14ac:dyDescent="0.35">
      <c r="C249" s="66"/>
      <c r="D249" s="75"/>
      <c r="E249" s="59" t="str">
        <f>+IF(G249="x",'5. Tarifs alimentaires'!$H$20,IF(H249="x",'5. Tarifs alimentaires'!$H$21,IF(I249="x",'5. Tarifs alimentaires'!$H$22,"")))</f>
        <v/>
      </c>
      <c r="F249" s="59" t="str">
        <f>IF(E249="","",E249*(1+'Paramétrage de base'!$I$22))</f>
        <v/>
      </c>
      <c r="G249" s="30"/>
      <c r="H249" s="30"/>
      <c r="I249" s="78"/>
    </row>
    <row r="250" spans="3:9" s="310" customFormat="1" ht="18" customHeight="1" x14ac:dyDescent="0.35">
      <c r="C250" s="66"/>
      <c r="D250" s="75"/>
      <c r="E250" s="59" t="str">
        <f>+IF(G250="x",'5. Tarifs alimentaires'!$H$20,IF(H250="x",'5. Tarifs alimentaires'!$H$21,IF(I250="x",'5. Tarifs alimentaires'!$H$22,"")))</f>
        <v/>
      </c>
      <c r="F250" s="59" t="str">
        <f>IF(E250="","",E250*(1+'Paramétrage de base'!$I$22))</f>
        <v/>
      </c>
      <c r="G250" s="30"/>
      <c r="H250" s="30"/>
      <c r="I250" s="78"/>
    </row>
    <row r="251" spans="3:9" s="310" customFormat="1" ht="18" customHeight="1" x14ac:dyDescent="0.35">
      <c r="C251" s="66"/>
      <c r="D251" s="75"/>
      <c r="E251" s="59" t="str">
        <f>+IF(G251="x",'5. Tarifs alimentaires'!$H$20,IF(H251="x",'5. Tarifs alimentaires'!$H$21,IF(I251="x",'5. Tarifs alimentaires'!$H$22,"")))</f>
        <v/>
      </c>
      <c r="F251" s="59" t="str">
        <f>IF(E251="","",E251*(1+'Paramétrage de base'!$I$22))</f>
        <v/>
      </c>
      <c r="G251" s="30"/>
      <c r="H251" s="30"/>
      <c r="I251" s="78"/>
    </row>
    <row r="252" spans="3:9" s="310" customFormat="1" ht="18" customHeight="1" x14ac:dyDescent="0.35">
      <c r="C252" s="66"/>
      <c r="D252" s="75"/>
      <c r="E252" s="59" t="str">
        <f>+IF(G252="x",'5. Tarifs alimentaires'!$H$20,IF(H252="x",'5. Tarifs alimentaires'!$H$21,IF(I252="x",'5. Tarifs alimentaires'!$H$22,"")))</f>
        <v/>
      </c>
      <c r="F252" s="59" t="str">
        <f>IF(E252="","",E252*(1+'Paramétrage de base'!$I$22))</f>
        <v/>
      </c>
      <c r="G252" s="30"/>
      <c r="H252" s="30"/>
      <c r="I252" s="78"/>
    </row>
    <row r="253" spans="3:9" s="310" customFormat="1" ht="18" customHeight="1" x14ac:dyDescent="0.35">
      <c r="C253" s="67"/>
      <c r="D253" s="76"/>
      <c r="E253" s="68" t="str">
        <f>+IF(G253="x",'5. Tarifs alimentaires'!$H$20,IF(H253="x",'5. Tarifs alimentaires'!$H$21,IF(I253="x",'5. Tarifs alimentaires'!$H$22,"")))</f>
        <v/>
      </c>
      <c r="F253" s="68" t="str">
        <f>IF(E253="","",E253*(1+'Paramétrage de base'!$I$22))</f>
        <v/>
      </c>
      <c r="G253" s="79"/>
      <c r="H253" s="79"/>
      <c r="I253" s="80"/>
    </row>
    <row r="254" spans="3:9" ht="9.9499999999999993" customHeight="1" x14ac:dyDescent="0.45"/>
  </sheetData>
  <sheetProtection algorithmName="SHA-512" hashValue="03dazD60FOBgaHDV8PQxxTFdfnUC12ev1zTBvIQPP0I0WFA0v6mwA1TnAIRCLqW2TJmrQ1t/WkPlx/OkXIr1fA==" saltValue="Ykn9HZ9ZjRl4cp0dXcCBNA==" spinCount="100000" sheet="1" objects="1" scenarios="1"/>
  <mergeCells count="15">
    <mergeCell ref="K5:K6"/>
    <mergeCell ref="C154:I154"/>
    <mergeCell ref="C103:I103"/>
    <mergeCell ref="F5:F6"/>
    <mergeCell ref="C3:I3"/>
    <mergeCell ref="C4:I4"/>
    <mergeCell ref="C5:C6"/>
    <mergeCell ref="D5:D6"/>
    <mergeCell ref="E5:E6"/>
    <mergeCell ref="G5:I5"/>
    <mergeCell ref="C7:I7"/>
    <mergeCell ref="C23:I23"/>
    <mergeCell ref="C39:I39"/>
    <mergeCell ref="C62:I62"/>
    <mergeCell ref="C86:I86"/>
  </mergeCells>
  <printOptions horizontalCentered="1"/>
  <pageMargins left="0.19685039370078741" right="0.19685039370078741" top="0.19685039370078741" bottom="0.59055118110236227" header="0.31496062992125984" footer="0.31496062992125984"/>
  <pageSetup paperSize="9" scale="71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ECB3-69E9-44B7-B9CA-D347B4CBFBF7}">
  <sheetPr>
    <tabColor theme="5" tint="-0.249977111117893"/>
    <pageSetUpPr fitToPage="1"/>
  </sheetPr>
  <dimension ref="B1:G36"/>
  <sheetViews>
    <sheetView showGridLines="0" zoomScale="80" zoomScaleNormal="80" workbookViewId="0">
      <pane ySplit="7" topLeftCell="A8" activePane="bottomLeft" state="frozen"/>
      <selection activeCell="AC12" sqref="AC12"/>
      <selection pane="bottomLeft" activeCell="C3" sqref="C3:F3"/>
    </sheetView>
  </sheetViews>
  <sheetFormatPr baseColWidth="10" defaultColWidth="11.3984375" defaultRowHeight="14.25" x14ac:dyDescent="0.45"/>
  <cols>
    <col min="1" max="1" width="10.73046875" style="318" customWidth="1"/>
    <col min="2" max="2" width="2.73046875" style="318" customWidth="1"/>
    <col min="3" max="3" width="60.59765625" style="318" customWidth="1"/>
    <col min="4" max="6" width="20.73046875" style="318" customWidth="1"/>
    <col min="7" max="7" width="2.73046875" style="318" customWidth="1"/>
    <col min="8" max="8" width="10.73046875" style="318" customWidth="1"/>
    <col min="9" max="16384" width="11.3984375" style="318"/>
  </cols>
  <sheetData>
    <row r="1" spans="2:7" ht="15" customHeight="1" x14ac:dyDescent="0.45"/>
    <row r="2" spans="2:7" ht="9.9499999999999993" customHeight="1" x14ac:dyDescent="0.45">
      <c r="B2" s="319"/>
      <c r="C2" s="320"/>
      <c r="D2" s="320"/>
      <c r="E2" s="320"/>
      <c r="F2" s="320"/>
      <c r="G2" s="321"/>
    </row>
    <row r="3" spans="2:7" s="324" customFormat="1" ht="40.049999999999997" customHeight="1" x14ac:dyDescent="0.45">
      <c r="B3" s="322"/>
      <c r="C3" s="761" t="s">
        <v>933</v>
      </c>
      <c r="D3" s="762"/>
      <c r="E3" s="762"/>
      <c r="F3" s="763"/>
      <c r="G3" s="323"/>
    </row>
    <row r="4" spans="2:7" s="324" customFormat="1" ht="9.9499999999999993" customHeight="1" x14ac:dyDescent="0.45">
      <c r="B4" s="322"/>
      <c r="G4" s="323"/>
    </row>
    <row r="5" spans="2:7" s="324" customFormat="1" ht="30" customHeight="1" x14ac:dyDescent="0.45">
      <c r="B5" s="322"/>
      <c r="C5" s="764" t="str">
        <f>'Mode d''emploi'!H14</f>
        <v>SRC</v>
      </c>
      <c r="D5" s="764"/>
      <c r="E5" s="764"/>
      <c r="F5" s="764"/>
      <c r="G5" s="323"/>
    </row>
    <row r="6" spans="2:7" s="324" customFormat="1" ht="9.9499999999999993" customHeight="1" x14ac:dyDescent="0.45">
      <c r="B6" s="322"/>
      <c r="C6" s="325"/>
      <c r="D6" s="325"/>
      <c r="E6" s="325"/>
      <c r="F6" s="325"/>
      <c r="G6" s="323"/>
    </row>
    <row r="7" spans="2:7" s="331" customFormat="1" ht="50.1" customHeight="1" x14ac:dyDescent="0.35">
      <c r="B7" s="326"/>
      <c r="C7" s="327" t="s">
        <v>868</v>
      </c>
      <c r="D7" s="328" t="s">
        <v>869</v>
      </c>
      <c r="E7" s="328" t="s">
        <v>870</v>
      </c>
      <c r="F7" s="329" t="s">
        <v>871</v>
      </c>
      <c r="G7" s="330"/>
    </row>
    <row r="8" spans="2:7" s="331" customFormat="1" ht="9.9499999999999993" customHeight="1" x14ac:dyDescent="0.35">
      <c r="B8" s="326"/>
      <c r="G8" s="330"/>
    </row>
    <row r="9" spans="2:7" s="331" customFormat="1" ht="18" customHeight="1" x14ac:dyDescent="0.35">
      <c r="B9" s="326"/>
      <c r="C9" s="765" t="s">
        <v>934</v>
      </c>
      <c r="D9" s="766"/>
      <c r="E9" s="766"/>
      <c r="F9" s="767"/>
      <c r="G9" s="330"/>
    </row>
    <row r="10" spans="2:7" s="331" customFormat="1" ht="18" customHeight="1" x14ac:dyDescent="0.35">
      <c r="B10" s="326"/>
      <c r="C10" s="118"/>
      <c r="D10" s="93"/>
      <c r="E10" s="117">
        <v>0.1</v>
      </c>
      <c r="F10" s="332">
        <f>ROUND(D10*(1+E10),2)</f>
        <v>0</v>
      </c>
      <c r="G10" s="330"/>
    </row>
    <row r="11" spans="2:7" s="331" customFormat="1" ht="18" customHeight="1" x14ac:dyDescent="0.35">
      <c r="B11" s="326"/>
      <c r="C11" s="118"/>
      <c r="D11" s="93"/>
      <c r="E11" s="117">
        <v>0.1</v>
      </c>
      <c r="F11" s="332">
        <f t="shared" ref="F11:F19" si="0">ROUND(D11*(1+E11),2)</f>
        <v>0</v>
      </c>
      <c r="G11" s="330"/>
    </row>
    <row r="12" spans="2:7" s="331" customFormat="1" ht="18" customHeight="1" x14ac:dyDescent="0.35">
      <c r="B12" s="326"/>
      <c r="C12" s="118"/>
      <c r="D12" s="93"/>
      <c r="E12" s="117">
        <v>0.1</v>
      </c>
      <c r="F12" s="332">
        <f t="shared" si="0"/>
        <v>0</v>
      </c>
      <c r="G12" s="330"/>
    </row>
    <row r="13" spans="2:7" s="331" customFormat="1" ht="18" customHeight="1" x14ac:dyDescent="0.35">
      <c r="B13" s="326"/>
      <c r="C13" s="118"/>
      <c r="D13" s="93"/>
      <c r="E13" s="117">
        <v>0.1</v>
      </c>
      <c r="F13" s="332">
        <f t="shared" si="0"/>
        <v>0</v>
      </c>
      <c r="G13" s="330"/>
    </row>
    <row r="14" spans="2:7" s="331" customFormat="1" ht="18" customHeight="1" x14ac:dyDescent="0.35">
      <c r="B14" s="326"/>
      <c r="C14" s="118"/>
      <c r="D14" s="93"/>
      <c r="E14" s="117">
        <v>0.1</v>
      </c>
      <c r="F14" s="332">
        <f t="shared" si="0"/>
        <v>0</v>
      </c>
      <c r="G14" s="330"/>
    </row>
    <row r="15" spans="2:7" s="331" customFormat="1" ht="18" customHeight="1" x14ac:dyDescent="0.35">
      <c r="B15" s="326"/>
      <c r="C15" s="119"/>
      <c r="D15" s="93"/>
      <c r="E15" s="117">
        <v>0.1</v>
      </c>
      <c r="F15" s="332">
        <f t="shared" si="0"/>
        <v>0</v>
      </c>
      <c r="G15" s="330"/>
    </row>
    <row r="16" spans="2:7" s="331" customFormat="1" ht="18" customHeight="1" x14ac:dyDescent="0.35">
      <c r="B16" s="326"/>
      <c r="C16" s="119"/>
      <c r="D16" s="93"/>
      <c r="E16" s="117">
        <v>0.1</v>
      </c>
      <c r="F16" s="332">
        <f t="shared" si="0"/>
        <v>0</v>
      </c>
      <c r="G16" s="330"/>
    </row>
    <row r="17" spans="2:7" s="331" customFormat="1" ht="18" customHeight="1" x14ac:dyDescent="0.35">
      <c r="B17" s="326"/>
      <c r="C17" s="119"/>
      <c r="D17" s="93"/>
      <c r="E17" s="117">
        <v>0.1</v>
      </c>
      <c r="F17" s="332">
        <f t="shared" ref="F17" si="1">ROUND(D17*(1+E17),2)</f>
        <v>0</v>
      </c>
      <c r="G17" s="330"/>
    </row>
    <row r="18" spans="2:7" s="331" customFormat="1" ht="18" customHeight="1" x14ac:dyDescent="0.35">
      <c r="B18" s="326"/>
      <c r="C18" s="119"/>
      <c r="D18" s="93"/>
      <c r="E18" s="117">
        <v>0.1</v>
      </c>
      <c r="F18" s="332">
        <f t="shared" si="0"/>
        <v>0</v>
      </c>
      <c r="G18" s="330"/>
    </row>
    <row r="19" spans="2:7" s="331" customFormat="1" ht="18" customHeight="1" x14ac:dyDescent="0.35">
      <c r="B19" s="326"/>
      <c r="C19" s="119"/>
      <c r="D19" s="93"/>
      <c r="E19" s="117">
        <v>0.1</v>
      </c>
      <c r="F19" s="332">
        <f t="shared" si="0"/>
        <v>0</v>
      </c>
      <c r="G19" s="330"/>
    </row>
    <row r="20" spans="2:7" s="331" customFormat="1" ht="18" customHeight="1" x14ac:dyDescent="0.35">
      <c r="B20" s="326"/>
      <c r="C20" s="768" t="s">
        <v>935</v>
      </c>
      <c r="D20" s="769"/>
      <c r="E20" s="769"/>
      <c r="F20" s="770"/>
      <c r="G20" s="330"/>
    </row>
    <row r="21" spans="2:7" s="331" customFormat="1" ht="18" customHeight="1" x14ac:dyDescent="0.35">
      <c r="B21" s="326"/>
      <c r="C21" s="118"/>
      <c r="D21" s="93"/>
      <c r="E21" s="117">
        <v>0.1</v>
      </c>
      <c r="F21" s="332">
        <f t="shared" ref="F21:F35" si="2">ROUND(D21*(1+E21),2)</f>
        <v>0</v>
      </c>
      <c r="G21" s="330"/>
    </row>
    <row r="22" spans="2:7" s="331" customFormat="1" ht="18" customHeight="1" x14ac:dyDescent="0.35">
      <c r="B22" s="326"/>
      <c r="C22" s="118"/>
      <c r="D22" s="93"/>
      <c r="E22" s="117">
        <v>0.1</v>
      </c>
      <c r="F22" s="332">
        <f t="shared" si="2"/>
        <v>0</v>
      </c>
      <c r="G22" s="330"/>
    </row>
    <row r="23" spans="2:7" s="331" customFormat="1" ht="18" customHeight="1" x14ac:dyDescent="0.35">
      <c r="B23" s="326"/>
      <c r="C23" s="118"/>
      <c r="D23" s="93"/>
      <c r="E23" s="117">
        <v>0.1</v>
      </c>
      <c r="F23" s="332">
        <f t="shared" si="2"/>
        <v>0</v>
      </c>
      <c r="G23" s="330"/>
    </row>
    <row r="24" spans="2:7" s="331" customFormat="1" ht="18" customHeight="1" x14ac:dyDescent="0.35">
      <c r="B24" s="326"/>
      <c r="C24" s="118"/>
      <c r="D24" s="93"/>
      <c r="E24" s="117">
        <v>0.1</v>
      </c>
      <c r="F24" s="332">
        <f t="shared" si="2"/>
        <v>0</v>
      </c>
      <c r="G24" s="330"/>
    </row>
    <row r="25" spans="2:7" s="331" customFormat="1" ht="18" customHeight="1" x14ac:dyDescent="0.35">
      <c r="B25" s="326"/>
      <c r="C25" s="118"/>
      <c r="D25" s="93"/>
      <c r="E25" s="117">
        <v>0.1</v>
      </c>
      <c r="F25" s="332">
        <f t="shared" si="2"/>
        <v>0</v>
      </c>
      <c r="G25" s="330"/>
    </row>
    <row r="26" spans="2:7" s="331" customFormat="1" ht="18" customHeight="1" x14ac:dyDescent="0.35">
      <c r="B26" s="326"/>
      <c r="C26" s="118"/>
      <c r="D26" s="93"/>
      <c r="E26" s="117">
        <v>0.1</v>
      </c>
      <c r="F26" s="332">
        <f t="shared" si="2"/>
        <v>0</v>
      </c>
      <c r="G26" s="330"/>
    </row>
    <row r="27" spans="2:7" s="331" customFormat="1" ht="18" customHeight="1" x14ac:dyDescent="0.35">
      <c r="B27" s="326"/>
      <c r="C27" s="118"/>
      <c r="D27" s="93"/>
      <c r="E27" s="117">
        <v>0.1</v>
      </c>
      <c r="F27" s="332">
        <f t="shared" si="2"/>
        <v>0</v>
      </c>
      <c r="G27" s="330"/>
    </row>
    <row r="28" spans="2:7" s="331" customFormat="1" ht="18" customHeight="1" x14ac:dyDescent="0.35">
      <c r="B28" s="326"/>
      <c r="C28" s="118"/>
      <c r="D28" s="93"/>
      <c r="E28" s="117">
        <v>0.1</v>
      </c>
      <c r="F28" s="332">
        <f t="shared" si="2"/>
        <v>0</v>
      </c>
      <c r="G28" s="330"/>
    </row>
    <row r="29" spans="2:7" s="331" customFormat="1" ht="18" customHeight="1" x14ac:dyDescent="0.35">
      <c r="B29" s="326"/>
      <c r="C29" s="118"/>
      <c r="D29" s="93"/>
      <c r="E29" s="117">
        <v>0.1</v>
      </c>
      <c r="F29" s="332">
        <f t="shared" si="2"/>
        <v>0</v>
      </c>
      <c r="G29" s="330"/>
    </row>
    <row r="30" spans="2:7" s="331" customFormat="1" ht="18" customHeight="1" x14ac:dyDescent="0.35">
      <c r="B30" s="326"/>
      <c r="C30" s="118"/>
      <c r="D30" s="93"/>
      <c r="E30" s="117">
        <v>0.1</v>
      </c>
      <c r="F30" s="332">
        <f t="shared" si="2"/>
        <v>0</v>
      </c>
      <c r="G30" s="330"/>
    </row>
    <row r="31" spans="2:7" s="331" customFormat="1" ht="18" customHeight="1" x14ac:dyDescent="0.35">
      <c r="B31" s="326"/>
      <c r="C31" s="119"/>
      <c r="D31" s="93"/>
      <c r="E31" s="117">
        <v>0.1</v>
      </c>
      <c r="F31" s="332">
        <f t="shared" si="2"/>
        <v>0</v>
      </c>
      <c r="G31" s="330"/>
    </row>
    <row r="32" spans="2:7" s="331" customFormat="1" ht="18" customHeight="1" x14ac:dyDescent="0.35">
      <c r="B32" s="326"/>
      <c r="C32" s="119"/>
      <c r="D32" s="93"/>
      <c r="E32" s="117">
        <v>0.1</v>
      </c>
      <c r="F32" s="332">
        <f t="shared" si="2"/>
        <v>0</v>
      </c>
      <c r="G32" s="330"/>
    </row>
    <row r="33" spans="2:7" s="331" customFormat="1" ht="18" customHeight="1" x14ac:dyDescent="0.35">
      <c r="B33" s="326"/>
      <c r="C33" s="119"/>
      <c r="D33" s="93"/>
      <c r="E33" s="117">
        <v>0.1</v>
      </c>
      <c r="F33" s="332">
        <f t="shared" ref="F33" si="3">ROUND(D33*(1+E33),2)</f>
        <v>0</v>
      </c>
      <c r="G33" s="330"/>
    </row>
    <row r="34" spans="2:7" s="331" customFormat="1" ht="18" customHeight="1" x14ac:dyDescent="0.35">
      <c r="B34" s="326"/>
      <c r="C34" s="119"/>
      <c r="D34" s="93"/>
      <c r="E34" s="117">
        <v>0.1</v>
      </c>
      <c r="F34" s="332">
        <f t="shared" si="2"/>
        <v>0</v>
      </c>
      <c r="G34" s="330"/>
    </row>
    <row r="35" spans="2:7" s="331" customFormat="1" ht="18" customHeight="1" x14ac:dyDescent="0.35">
      <c r="B35" s="326"/>
      <c r="C35" s="120"/>
      <c r="D35" s="121"/>
      <c r="E35" s="122">
        <v>0.1</v>
      </c>
      <c r="F35" s="333">
        <f t="shared" si="2"/>
        <v>0</v>
      </c>
      <c r="G35" s="330"/>
    </row>
    <row r="36" spans="2:7" ht="9.9499999999999993" customHeight="1" x14ac:dyDescent="0.45">
      <c r="B36" s="334"/>
      <c r="C36" s="335"/>
      <c r="D36" s="335"/>
      <c r="E36" s="335"/>
      <c r="F36" s="335"/>
      <c r="G36" s="336"/>
    </row>
  </sheetData>
  <sheetProtection algorithmName="SHA-512" hashValue="1TeNl2YaiZfjkUzd8NQ3/nRWIV6080k9tXl5vpV7dfULtkaGlrWVQsJhd/i1Gh1xSVkJ1UQf4UX6ct0tEJy5gg==" saltValue="FoK0AtiifHeBSzN5J2vgNg==" spinCount="100000" sheet="1" objects="1" scenarios="1"/>
  <mergeCells count="4">
    <mergeCell ref="C3:F3"/>
    <mergeCell ref="C5:F5"/>
    <mergeCell ref="C9:F9"/>
    <mergeCell ref="C20:F20"/>
  </mergeCells>
  <printOptions horizontalCentered="1"/>
  <pageMargins left="0.19685039370078741" right="0.19685039370078741" top="0.19685039370078741" bottom="0.59055118110236227" header="0.31496062992125984" footer="0.31496062992125984"/>
  <pageSetup paperSize="9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rowBreaks count="1" manualBreakCount="1">
    <brk id="19" min="1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9C1E-87E7-4106-AC53-7532830F490F}">
  <sheetPr>
    <tabColor theme="5" tint="-0.249977111117893"/>
    <pageSetUpPr fitToPage="1"/>
  </sheetPr>
  <dimension ref="C1:K17"/>
  <sheetViews>
    <sheetView showGridLines="0" zoomScale="80" zoomScaleNormal="80" zoomScaleSheetLayoutView="100" workbookViewId="0">
      <selection activeCell="C3" sqref="C3:K3"/>
    </sheetView>
  </sheetViews>
  <sheetFormatPr baseColWidth="10" defaultColWidth="10.73046875" defaultRowHeight="13.5" x14ac:dyDescent="0.35"/>
  <cols>
    <col min="1" max="1" width="10.73046875" style="341"/>
    <col min="2" max="2" width="2.59765625" style="341" customWidth="1"/>
    <col min="3" max="3" width="30.73046875" style="337" customWidth="1"/>
    <col min="4" max="4" width="33.73046875" style="337" customWidth="1"/>
    <col min="5" max="5" width="2.73046875" style="338" customWidth="1"/>
    <col min="6" max="6" width="15.73046875" style="338" customWidth="1"/>
    <col min="7" max="7" width="2.73046875" style="338" customWidth="1"/>
    <col min="8" max="8" width="20.73046875" style="339" customWidth="1"/>
    <col min="9" max="9" width="1.73046875" style="339" customWidth="1"/>
    <col min="10" max="11" width="20.73046875" style="340" customWidth="1"/>
    <col min="12" max="12" width="2.59765625" style="341" customWidth="1"/>
    <col min="13" max="16384" width="10.73046875" style="341"/>
  </cols>
  <sheetData>
    <row r="1" spans="3:11" ht="15" customHeight="1" x14ac:dyDescent="0.35"/>
    <row r="2" spans="3:11" ht="10.050000000000001" customHeight="1" x14ac:dyDescent="0.35"/>
    <row r="3" spans="3:11" ht="50.1" customHeight="1" x14ac:dyDescent="0.35">
      <c r="C3" s="778" t="s">
        <v>1070</v>
      </c>
      <c r="D3" s="779"/>
      <c r="E3" s="779"/>
      <c r="F3" s="779"/>
      <c r="G3" s="779"/>
      <c r="H3" s="779"/>
      <c r="I3" s="779"/>
      <c r="J3" s="779"/>
      <c r="K3" s="780"/>
    </row>
    <row r="4" spans="3:11" ht="30" customHeight="1" x14ac:dyDescent="0.35">
      <c r="C4" s="781" t="str">
        <f>'Mode d''emploi'!H14</f>
        <v>SRC</v>
      </c>
      <c r="D4" s="781"/>
      <c r="E4" s="781"/>
      <c r="F4" s="781"/>
      <c r="G4" s="781"/>
      <c r="H4" s="781"/>
      <c r="I4" s="781"/>
      <c r="J4" s="781"/>
      <c r="K4" s="781"/>
    </row>
    <row r="5" spans="3:11" ht="39.950000000000003" customHeight="1" x14ac:dyDescent="0.35">
      <c r="C5" s="782" t="s">
        <v>997</v>
      </c>
      <c r="D5" s="783"/>
      <c r="E5" s="342"/>
      <c r="F5" s="786" t="s">
        <v>1071</v>
      </c>
      <c r="G5" s="342"/>
      <c r="H5" s="788" t="s">
        <v>1072</v>
      </c>
      <c r="I5" s="342"/>
      <c r="J5" s="790" t="s">
        <v>1083</v>
      </c>
      <c r="K5" s="791"/>
    </row>
    <row r="6" spans="3:11" ht="60" customHeight="1" x14ac:dyDescent="0.35">
      <c r="C6" s="784"/>
      <c r="D6" s="785"/>
      <c r="E6" s="342"/>
      <c r="F6" s="787"/>
      <c r="G6" s="342"/>
      <c r="H6" s="789"/>
      <c r="I6" s="342"/>
      <c r="J6" s="343" t="s">
        <v>1073</v>
      </c>
      <c r="K6" s="344" t="s">
        <v>1074</v>
      </c>
    </row>
    <row r="7" spans="3:11" ht="9.9499999999999993" customHeight="1" x14ac:dyDescent="0.35">
      <c r="C7" s="342"/>
      <c r="D7" s="342"/>
      <c r="E7" s="342"/>
      <c r="F7" s="342"/>
      <c r="G7" s="342"/>
      <c r="H7" s="342"/>
      <c r="I7" s="342"/>
      <c r="J7" s="342"/>
      <c r="K7" s="342"/>
    </row>
    <row r="8" spans="3:11" ht="30" customHeight="1" x14ac:dyDescent="0.35">
      <c r="C8" s="773" t="s">
        <v>1075</v>
      </c>
      <c r="D8" s="345" t="s">
        <v>26</v>
      </c>
      <c r="E8" s="342"/>
      <c r="F8" s="231">
        <v>0.2</v>
      </c>
      <c r="G8" s="342"/>
      <c r="H8" s="346">
        <f>IFERROR(MEDIAN(J8:K8),0)</f>
        <v>0</v>
      </c>
      <c r="I8" s="347"/>
      <c r="J8" s="229"/>
      <c r="K8" s="230"/>
    </row>
    <row r="9" spans="3:11" ht="30" customHeight="1" x14ac:dyDescent="0.35">
      <c r="C9" s="777"/>
      <c r="D9" s="348" t="s">
        <v>1082</v>
      </c>
      <c r="E9" s="342"/>
      <c r="F9" s="232">
        <v>0.75</v>
      </c>
      <c r="G9" s="342"/>
      <c r="H9" s="349">
        <f t="shared" ref="H9" si="0">IFERROR(MEDIAN(J9:K9),0)</f>
        <v>0</v>
      </c>
      <c r="I9" s="347"/>
      <c r="J9" s="225"/>
      <c r="K9" s="226"/>
    </row>
    <row r="10" spans="3:11" ht="30" customHeight="1" x14ac:dyDescent="0.35">
      <c r="C10" s="777"/>
      <c r="D10" s="348" t="s">
        <v>1081</v>
      </c>
      <c r="E10" s="342"/>
      <c r="F10" s="232">
        <v>0.25</v>
      </c>
      <c r="G10" s="342"/>
      <c r="H10" s="349">
        <f t="shared" ref="H10:H11" si="1">IFERROR(MEDIAN(J10:K10),0)</f>
        <v>0</v>
      </c>
      <c r="I10" s="342"/>
      <c r="J10" s="225"/>
      <c r="K10" s="226"/>
    </row>
    <row r="11" spans="3:11" ht="30" customHeight="1" x14ac:dyDescent="0.35">
      <c r="C11" s="777"/>
      <c r="D11" s="348" t="s">
        <v>153</v>
      </c>
      <c r="E11" s="342"/>
      <c r="F11" s="232">
        <v>0.2</v>
      </c>
      <c r="G11" s="342"/>
      <c r="H11" s="349">
        <f t="shared" si="1"/>
        <v>0</v>
      </c>
      <c r="I11" s="342"/>
      <c r="J11" s="225"/>
      <c r="K11" s="226"/>
    </row>
    <row r="12" spans="3:11" ht="30" customHeight="1" x14ac:dyDescent="0.35">
      <c r="C12" s="777"/>
      <c r="D12" s="348" t="s">
        <v>1080</v>
      </c>
      <c r="E12" s="342"/>
      <c r="F12" s="232">
        <v>0.9</v>
      </c>
      <c r="G12" s="342"/>
      <c r="H12" s="349">
        <f>IFERROR(MEDIAN(J12:K12),0)</f>
        <v>0</v>
      </c>
      <c r="I12" s="350"/>
      <c r="J12" s="227"/>
      <c r="K12" s="228"/>
    </row>
    <row r="13" spans="3:11" ht="30" customHeight="1" x14ac:dyDescent="0.35">
      <c r="C13" s="771" t="s">
        <v>1076</v>
      </c>
      <c r="D13" s="772"/>
      <c r="E13" s="342"/>
      <c r="F13" s="233">
        <f>SUM(F8:F12)</f>
        <v>2.2999999999999998</v>
      </c>
      <c r="G13" s="342"/>
      <c r="H13" s="351">
        <f>(F8*H8)+(F9*H9)+(F10*H10)+(F11*H11)+(F12*H12)</f>
        <v>0</v>
      </c>
      <c r="I13" s="342"/>
      <c r="J13" s="341"/>
      <c r="K13" s="341"/>
    </row>
    <row r="14" spans="3:11" ht="9.9499999999999993" customHeight="1" x14ac:dyDescent="0.35">
      <c r="C14" s="352"/>
      <c r="D14" s="352"/>
      <c r="E14" s="352"/>
      <c r="F14" s="352"/>
      <c r="G14" s="352"/>
      <c r="H14" s="352"/>
      <c r="I14" s="352"/>
      <c r="J14" s="352"/>
      <c r="K14" s="352"/>
    </row>
    <row r="15" spans="3:11" ht="25.05" customHeight="1" x14ac:dyDescent="0.35">
      <c r="C15" s="773" t="s">
        <v>1077</v>
      </c>
      <c r="D15" s="353" t="s">
        <v>1078</v>
      </c>
      <c r="E15" s="342"/>
      <c r="F15" s="775"/>
      <c r="G15" s="342"/>
      <c r="H15" s="346">
        <f>IFERROR(MEDIAN(J15:K15),0)</f>
        <v>0</v>
      </c>
      <c r="I15" s="350"/>
      <c r="J15" s="229"/>
      <c r="K15" s="230"/>
    </row>
    <row r="16" spans="3:11" ht="25.05" customHeight="1" x14ac:dyDescent="0.35">
      <c r="C16" s="774"/>
      <c r="D16" s="354" t="s">
        <v>1079</v>
      </c>
      <c r="E16" s="342"/>
      <c r="F16" s="776"/>
      <c r="G16" s="342"/>
      <c r="H16" s="355">
        <f>IFERROR(MEDIAN(J16:K16),0)</f>
        <v>0</v>
      </c>
      <c r="I16" s="342"/>
      <c r="J16" s="227"/>
      <c r="K16" s="228"/>
    </row>
    <row r="17" ht="9.9499999999999993" customHeight="1" x14ac:dyDescent="0.35"/>
  </sheetData>
  <sheetProtection algorithmName="SHA-512" hashValue="PBNBO4XY9/wVF5L0m+ZmEoZIedCOxZkEq37ydwB68OtlAE+CPp7v2qv+TB7M9kTroeyVv/3BvM5w0lVfCjARag==" saltValue="niA/BIZXAFORJNs/opJ2WA==" spinCount="100000" sheet="1" objects="1" scenarios="1"/>
  <mergeCells count="10">
    <mergeCell ref="C13:D13"/>
    <mergeCell ref="C15:C16"/>
    <mergeCell ref="F15:F16"/>
    <mergeCell ref="C8:C12"/>
    <mergeCell ref="C3:K3"/>
    <mergeCell ref="C4:K4"/>
    <mergeCell ref="C5:D6"/>
    <mergeCell ref="F5:F6"/>
    <mergeCell ref="H5:H6"/>
    <mergeCell ref="J5:K5"/>
  </mergeCells>
  <printOptions horizontalCentered="1"/>
  <pageMargins left="0.19685039370078741" right="0.19685039370078741" top="0.19685039370078741" bottom="0.59055118110236227" header="0.31496062992125984" footer="0.31496062992125984"/>
  <pageSetup paperSize="9" scale="93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47A9A-00CC-4A3A-A3AE-2B9B1104324C}">
  <sheetPr>
    <tabColor theme="6" tint="-0.249977111117893"/>
    <pageSetUpPr fitToPage="1"/>
  </sheetPr>
  <dimension ref="B1:AC257"/>
  <sheetViews>
    <sheetView showGridLines="0" zoomScale="80" zoomScaleNormal="80" zoomScaleSheetLayoutView="20" workbookViewId="0">
      <selection activeCell="C3" sqref="C3:Z3"/>
    </sheetView>
  </sheetViews>
  <sheetFormatPr baseColWidth="10" defaultColWidth="43" defaultRowHeight="13.5" x14ac:dyDescent="0.35"/>
  <cols>
    <col min="1" max="1" width="10.73046875" style="356" customWidth="1"/>
    <col min="2" max="2" width="2.73046875" style="356" customWidth="1"/>
    <col min="3" max="3" width="40.59765625" style="357" customWidth="1"/>
    <col min="4" max="5" width="15.73046875" style="357" customWidth="1"/>
    <col min="6" max="8" width="15.73046875" style="25" customWidth="1"/>
    <col min="9" max="9" width="18.73046875" style="25" customWidth="1"/>
    <col min="10" max="11" width="18.73046875" style="357" customWidth="1"/>
    <col min="12" max="12" width="1.73046875" style="357" customWidth="1"/>
    <col min="13" max="13" width="12.73046875" style="357" customWidth="1"/>
    <col min="14" max="16" width="12.73046875" style="23" customWidth="1"/>
    <col min="17" max="17" width="1.73046875" style="23" customWidth="1"/>
    <col min="18" max="18" width="12.73046875" style="357" customWidth="1"/>
    <col min="19" max="19" width="12.73046875" style="24" customWidth="1"/>
    <col min="20" max="21" width="12.73046875" style="23" customWidth="1"/>
    <col min="22" max="22" width="1.73046875" style="23" customWidth="1"/>
    <col min="23" max="23" width="12.73046875" style="357" customWidth="1"/>
    <col min="24" max="24" width="12.73046875" style="358" customWidth="1"/>
    <col min="25" max="26" width="12.73046875" style="23" customWidth="1"/>
    <col min="27" max="27" width="2.59765625" style="356" customWidth="1"/>
    <col min="28" max="28" width="25.59765625" style="356" customWidth="1"/>
    <col min="29" max="29" width="2.59765625" style="356" customWidth="1"/>
    <col min="30" max="16384" width="43" style="356"/>
  </cols>
  <sheetData>
    <row r="1" spans="2:29" ht="15" customHeight="1" x14ac:dyDescent="0.35"/>
    <row r="2" spans="2:29" ht="10.050000000000001" customHeight="1" x14ac:dyDescent="0.35">
      <c r="B2" s="319"/>
      <c r="C2" s="359"/>
      <c r="D2" s="359"/>
      <c r="E2" s="359"/>
      <c r="F2" s="123"/>
      <c r="G2" s="123"/>
      <c r="H2" s="123"/>
      <c r="I2" s="123"/>
      <c r="J2" s="359"/>
      <c r="K2" s="359"/>
      <c r="L2" s="359"/>
      <c r="M2" s="359"/>
      <c r="N2" s="124"/>
      <c r="O2" s="124"/>
      <c r="P2" s="124"/>
      <c r="Q2" s="124"/>
      <c r="R2" s="359"/>
      <c r="S2" s="125"/>
      <c r="T2" s="124"/>
      <c r="U2" s="124"/>
      <c r="V2" s="124"/>
      <c r="W2" s="359"/>
      <c r="X2" s="360"/>
      <c r="Y2" s="124"/>
      <c r="Z2" s="124"/>
      <c r="AA2" s="320"/>
      <c r="AB2" s="320"/>
      <c r="AC2" s="321"/>
    </row>
    <row r="3" spans="2:29" ht="40.049999999999997" customHeight="1" x14ac:dyDescent="0.35">
      <c r="B3" s="361"/>
      <c r="C3" s="842" t="s">
        <v>1004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843"/>
      <c r="U3" s="843"/>
      <c r="V3" s="843"/>
      <c r="W3" s="843"/>
      <c r="X3" s="843"/>
      <c r="Y3" s="843"/>
      <c r="Z3" s="844"/>
      <c r="AB3" s="362" t="s">
        <v>936</v>
      </c>
      <c r="AC3" s="363"/>
    </row>
    <row r="4" spans="2:29" ht="10.050000000000001" customHeight="1" x14ac:dyDescent="0.35">
      <c r="B4" s="361"/>
      <c r="F4" s="126"/>
      <c r="G4" s="126"/>
      <c r="H4" s="126"/>
      <c r="I4" s="126"/>
      <c r="N4" s="127"/>
      <c r="O4" s="127"/>
      <c r="P4" s="127"/>
      <c r="Q4" s="127"/>
      <c r="S4" s="128"/>
      <c r="T4" s="127"/>
      <c r="U4" s="127"/>
      <c r="V4" s="127"/>
      <c r="Y4" s="127"/>
      <c r="Z4" s="127"/>
      <c r="AC4" s="363"/>
    </row>
    <row r="5" spans="2:29" ht="40.049999999999997" customHeight="1" x14ac:dyDescent="0.35">
      <c r="B5" s="361"/>
      <c r="C5" s="792" t="str">
        <f>_xlfn.CONCAT("Coûts de main d'œuvre restauration self"," - ",'Mode d''emploi'!H14)</f>
        <v>Coûts de main d'œuvre restauration self - SRC</v>
      </c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  <c r="O5" s="793"/>
      <c r="P5" s="793"/>
      <c r="Q5" s="793"/>
      <c r="R5" s="793"/>
      <c r="S5" s="793"/>
      <c r="T5" s="793"/>
      <c r="U5" s="794"/>
      <c r="V5" s="356"/>
      <c r="W5" s="364"/>
      <c r="X5" s="364"/>
      <c r="Y5" s="364"/>
      <c r="Z5" s="364"/>
      <c r="AB5" s="365">
        <v>50</v>
      </c>
      <c r="AC5" s="363"/>
    </row>
    <row r="6" spans="2:29" ht="10.050000000000001" customHeight="1" x14ac:dyDescent="0.35">
      <c r="B6" s="361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64"/>
      <c r="X6" s="364"/>
      <c r="Y6" s="364"/>
      <c r="Z6" s="364"/>
      <c r="AC6" s="363"/>
    </row>
    <row r="7" spans="2:29" ht="30" customHeight="1" x14ac:dyDescent="0.35">
      <c r="B7" s="361"/>
      <c r="C7" s="845" t="s">
        <v>937</v>
      </c>
      <c r="D7" s="846"/>
      <c r="E7" s="846"/>
      <c r="F7" s="846"/>
      <c r="G7" s="846"/>
      <c r="H7" s="846"/>
      <c r="I7" s="846"/>
      <c r="J7" s="846"/>
      <c r="K7" s="847"/>
      <c r="L7" s="366"/>
      <c r="M7" s="851" t="s">
        <v>872</v>
      </c>
      <c r="N7" s="852"/>
      <c r="O7" s="852"/>
      <c r="P7" s="853"/>
      <c r="Q7" s="356"/>
      <c r="R7" s="854" t="s">
        <v>873</v>
      </c>
      <c r="S7" s="855"/>
      <c r="T7" s="855"/>
      <c r="U7" s="856"/>
      <c r="V7" s="356"/>
      <c r="W7" s="364"/>
      <c r="X7" s="364"/>
      <c r="Y7" s="364"/>
      <c r="Z7" s="364"/>
      <c r="AB7" s="367" t="s">
        <v>134</v>
      </c>
      <c r="AC7" s="363"/>
    </row>
    <row r="8" spans="2:29" ht="30" customHeight="1" x14ac:dyDescent="0.35">
      <c r="B8" s="361"/>
      <c r="C8" s="848"/>
      <c r="D8" s="849"/>
      <c r="E8" s="849"/>
      <c r="F8" s="849"/>
      <c r="G8" s="849"/>
      <c r="H8" s="849"/>
      <c r="I8" s="849"/>
      <c r="J8" s="849"/>
      <c r="K8" s="850"/>
      <c r="L8" s="366"/>
      <c r="M8" s="857" t="s">
        <v>1005</v>
      </c>
      <c r="N8" s="858"/>
      <c r="O8" s="858"/>
      <c r="P8" s="859"/>
      <c r="Q8" s="356"/>
      <c r="R8" s="860" t="s">
        <v>1006</v>
      </c>
      <c r="S8" s="861"/>
      <c r="T8" s="861"/>
      <c r="U8" s="862"/>
      <c r="V8" s="356"/>
      <c r="W8" s="364"/>
      <c r="X8" s="364"/>
      <c r="Y8" s="364"/>
      <c r="Z8" s="364"/>
      <c r="AB8" s="367" t="s">
        <v>136</v>
      </c>
      <c r="AC8" s="363"/>
    </row>
    <row r="9" spans="2:29" ht="40.049999999999997" customHeight="1" x14ac:dyDescent="0.35">
      <c r="B9" s="361"/>
      <c r="C9" s="795" t="s">
        <v>876</v>
      </c>
      <c r="D9" s="797" t="s">
        <v>877</v>
      </c>
      <c r="E9" s="797" t="s">
        <v>878</v>
      </c>
      <c r="F9" s="797" t="s">
        <v>879</v>
      </c>
      <c r="G9" s="797" t="s">
        <v>880</v>
      </c>
      <c r="H9" s="797" t="s">
        <v>881</v>
      </c>
      <c r="I9" s="797" t="s">
        <v>882</v>
      </c>
      <c r="J9" s="797" t="s">
        <v>883</v>
      </c>
      <c r="K9" s="877" t="s">
        <v>884</v>
      </c>
      <c r="L9" s="366"/>
      <c r="M9" s="879" t="s">
        <v>885</v>
      </c>
      <c r="N9" s="797" t="s">
        <v>886</v>
      </c>
      <c r="O9" s="797" t="s">
        <v>887</v>
      </c>
      <c r="P9" s="877" t="s">
        <v>888</v>
      </c>
      <c r="Q9" s="356"/>
      <c r="R9" s="879" t="s">
        <v>885</v>
      </c>
      <c r="S9" s="797" t="s">
        <v>886</v>
      </c>
      <c r="T9" s="797" t="s">
        <v>887</v>
      </c>
      <c r="U9" s="877" t="s">
        <v>888</v>
      </c>
      <c r="V9" s="356"/>
      <c r="W9" s="364"/>
      <c r="X9" s="364"/>
      <c r="Y9" s="364"/>
      <c r="Z9" s="364"/>
      <c r="AB9" s="367" t="s">
        <v>204</v>
      </c>
      <c r="AC9" s="363"/>
    </row>
    <row r="10" spans="2:29" ht="40.049999999999997" customHeight="1" x14ac:dyDescent="0.35">
      <c r="B10" s="361"/>
      <c r="C10" s="796"/>
      <c r="D10" s="798"/>
      <c r="E10" s="798"/>
      <c r="F10" s="798"/>
      <c r="G10" s="798"/>
      <c r="H10" s="798"/>
      <c r="I10" s="798"/>
      <c r="J10" s="798"/>
      <c r="K10" s="878"/>
      <c r="L10" s="366"/>
      <c r="M10" s="880"/>
      <c r="N10" s="798"/>
      <c r="O10" s="798"/>
      <c r="P10" s="878"/>
      <c r="Q10" s="356"/>
      <c r="R10" s="880"/>
      <c r="S10" s="798"/>
      <c r="T10" s="798"/>
      <c r="U10" s="878"/>
      <c r="V10" s="356"/>
      <c r="W10" s="364"/>
      <c r="X10" s="364"/>
      <c r="Y10" s="364"/>
      <c r="Z10" s="364"/>
      <c r="AB10" s="367" t="str">
        <f>'[9]Mode d''emploi'!H14</f>
        <v>SRC</v>
      </c>
      <c r="AC10" s="363"/>
    </row>
    <row r="11" spans="2:29" ht="10.050000000000001" customHeight="1" x14ac:dyDescent="0.35">
      <c r="B11" s="361"/>
      <c r="C11" s="356"/>
      <c r="D11" s="356"/>
      <c r="E11" s="356"/>
      <c r="F11" s="356"/>
      <c r="G11" s="356"/>
      <c r="H11" s="356"/>
      <c r="I11" s="356"/>
      <c r="J11" s="356"/>
      <c r="K11" s="356"/>
      <c r="L11" s="36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64"/>
      <c r="X11" s="364"/>
      <c r="Y11" s="364"/>
      <c r="Z11" s="364"/>
      <c r="AC11" s="363"/>
    </row>
    <row r="12" spans="2:29" ht="18" customHeight="1" x14ac:dyDescent="0.35">
      <c r="B12" s="361"/>
      <c r="C12" s="129"/>
      <c r="D12" s="130"/>
      <c r="E12" s="131"/>
      <c r="F12" s="132"/>
      <c r="G12" s="132"/>
      <c r="H12" s="132"/>
      <c r="I12" s="133">
        <f>+E12*F12</f>
        <v>0</v>
      </c>
      <c r="J12" s="134"/>
      <c r="K12" s="135">
        <f>I12*J12</f>
        <v>0</v>
      </c>
      <c r="L12" s="366"/>
      <c r="M12" s="136"/>
      <c r="N12" s="137">
        <f>($I12+$K12)*M12</f>
        <v>0</v>
      </c>
      <c r="O12" s="138"/>
      <c r="P12" s="139">
        <f t="shared" ref="P12:P16" si="0">+N12*(1+O12)</f>
        <v>0</v>
      </c>
      <c r="Q12" s="356"/>
      <c r="R12" s="136"/>
      <c r="S12" s="137">
        <f>($I12+$K12)*R12</f>
        <v>0</v>
      </c>
      <c r="T12" s="138"/>
      <c r="U12" s="139">
        <f t="shared" ref="U12:U16" si="1">+S12*(1+T12)</f>
        <v>0</v>
      </c>
      <c r="V12" s="356"/>
      <c r="W12" s="364"/>
      <c r="X12" s="364"/>
      <c r="Y12" s="364"/>
      <c r="Z12" s="364"/>
      <c r="AC12" s="363"/>
    </row>
    <row r="13" spans="2:29" ht="18" customHeight="1" x14ac:dyDescent="0.35">
      <c r="B13" s="361"/>
      <c r="C13" s="140"/>
      <c r="D13" s="141"/>
      <c r="E13" s="142"/>
      <c r="F13" s="143"/>
      <c r="G13" s="143"/>
      <c r="H13" s="143"/>
      <c r="I13" s="144">
        <f t="shared" ref="I13:I16" si="2">+E13*F13</f>
        <v>0</v>
      </c>
      <c r="J13" s="145"/>
      <c r="K13" s="146">
        <f t="shared" ref="K13:K16" si="3">I13*J13</f>
        <v>0</v>
      </c>
      <c r="L13" s="366"/>
      <c r="M13" s="147"/>
      <c r="N13" s="148">
        <f>($I13+$K13)*M13</f>
        <v>0</v>
      </c>
      <c r="O13" s="149"/>
      <c r="P13" s="150">
        <f t="shared" si="0"/>
        <v>0</v>
      </c>
      <c r="Q13" s="356"/>
      <c r="R13" s="147"/>
      <c r="S13" s="148">
        <f>($I13+$K13)*R13</f>
        <v>0</v>
      </c>
      <c r="T13" s="149"/>
      <c r="U13" s="150">
        <f t="shared" si="1"/>
        <v>0</v>
      </c>
      <c r="V13" s="356"/>
      <c r="W13" s="364"/>
      <c r="X13" s="364"/>
      <c r="Y13" s="364"/>
      <c r="Z13" s="364"/>
      <c r="AC13" s="363"/>
    </row>
    <row r="14" spans="2:29" ht="18" customHeight="1" x14ac:dyDescent="0.35">
      <c r="B14" s="361"/>
      <c r="C14" s="140"/>
      <c r="D14" s="141"/>
      <c r="E14" s="142"/>
      <c r="F14" s="143"/>
      <c r="G14" s="143"/>
      <c r="H14" s="143"/>
      <c r="I14" s="144">
        <f t="shared" si="2"/>
        <v>0</v>
      </c>
      <c r="J14" s="145"/>
      <c r="K14" s="146">
        <f t="shared" si="3"/>
        <v>0</v>
      </c>
      <c r="L14" s="366"/>
      <c r="M14" s="147"/>
      <c r="N14" s="148">
        <f>($I14+$K14)*M14</f>
        <v>0</v>
      </c>
      <c r="O14" s="149"/>
      <c r="P14" s="150">
        <f t="shared" si="0"/>
        <v>0</v>
      </c>
      <c r="Q14" s="356"/>
      <c r="R14" s="147"/>
      <c r="S14" s="148">
        <f>($I14+$K14)*R14</f>
        <v>0</v>
      </c>
      <c r="T14" s="149"/>
      <c r="U14" s="150">
        <f t="shared" si="1"/>
        <v>0</v>
      </c>
      <c r="V14" s="356"/>
      <c r="W14" s="364"/>
      <c r="X14" s="364"/>
      <c r="Y14" s="364"/>
      <c r="Z14" s="364"/>
      <c r="AC14" s="363"/>
    </row>
    <row r="15" spans="2:29" ht="18" customHeight="1" x14ac:dyDescent="0.35">
      <c r="B15" s="361"/>
      <c r="C15" s="140"/>
      <c r="D15" s="141"/>
      <c r="E15" s="142"/>
      <c r="F15" s="143"/>
      <c r="G15" s="143"/>
      <c r="H15" s="143"/>
      <c r="I15" s="144">
        <f t="shared" si="2"/>
        <v>0</v>
      </c>
      <c r="J15" s="145"/>
      <c r="K15" s="146">
        <f t="shared" si="3"/>
        <v>0</v>
      </c>
      <c r="L15" s="366"/>
      <c r="M15" s="147"/>
      <c r="N15" s="148">
        <f>($I15+$K15)*M15</f>
        <v>0</v>
      </c>
      <c r="O15" s="149"/>
      <c r="P15" s="150">
        <f t="shared" si="0"/>
        <v>0</v>
      </c>
      <c r="Q15" s="356"/>
      <c r="R15" s="147"/>
      <c r="S15" s="148">
        <f>($I15+$K15)*R15</f>
        <v>0</v>
      </c>
      <c r="T15" s="149"/>
      <c r="U15" s="150">
        <f t="shared" si="1"/>
        <v>0</v>
      </c>
      <c r="V15" s="356"/>
      <c r="W15" s="364"/>
      <c r="X15" s="364"/>
      <c r="Y15" s="364"/>
      <c r="Z15" s="364"/>
      <c r="AC15" s="363"/>
    </row>
    <row r="16" spans="2:29" ht="18" customHeight="1" x14ac:dyDescent="0.35">
      <c r="B16" s="361"/>
      <c r="C16" s="151"/>
      <c r="D16" s="152"/>
      <c r="E16" s="153"/>
      <c r="F16" s="154"/>
      <c r="G16" s="154"/>
      <c r="H16" s="154"/>
      <c r="I16" s="155">
        <f t="shared" si="2"/>
        <v>0</v>
      </c>
      <c r="J16" s="156"/>
      <c r="K16" s="157">
        <f t="shared" si="3"/>
        <v>0</v>
      </c>
      <c r="L16" s="366"/>
      <c r="M16" s="158"/>
      <c r="N16" s="159">
        <f>($I16+$K16)*M16</f>
        <v>0</v>
      </c>
      <c r="O16" s="160"/>
      <c r="P16" s="161">
        <f t="shared" si="0"/>
        <v>0</v>
      </c>
      <c r="Q16" s="356"/>
      <c r="R16" s="158"/>
      <c r="S16" s="159">
        <f>($I16+$K16)*R16</f>
        <v>0</v>
      </c>
      <c r="T16" s="160"/>
      <c r="U16" s="161">
        <f t="shared" si="1"/>
        <v>0</v>
      </c>
      <c r="V16" s="356"/>
      <c r="W16" s="364"/>
      <c r="X16" s="364"/>
      <c r="Y16" s="364"/>
      <c r="Z16" s="364"/>
      <c r="AC16" s="363"/>
    </row>
    <row r="17" spans="2:29" ht="10.050000000000001" customHeight="1" x14ac:dyDescent="0.35">
      <c r="B17" s="361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21"/>
      <c r="R17" s="356"/>
      <c r="S17" s="356"/>
      <c r="T17" s="356"/>
      <c r="U17" s="356"/>
      <c r="V17" s="356"/>
      <c r="W17" s="364"/>
      <c r="X17" s="364"/>
      <c r="Y17" s="364"/>
      <c r="Z17" s="364"/>
      <c r="AC17" s="363"/>
    </row>
    <row r="18" spans="2:29" ht="30" customHeight="1" x14ac:dyDescent="0.35">
      <c r="B18" s="361"/>
      <c r="C18" s="871" t="s">
        <v>938</v>
      </c>
      <c r="D18" s="872"/>
      <c r="E18" s="872"/>
      <c r="F18" s="872"/>
      <c r="G18" s="872"/>
      <c r="H18" s="872"/>
      <c r="I18" s="872"/>
      <c r="J18" s="872"/>
      <c r="K18" s="873"/>
      <c r="L18" s="366"/>
      <c r="M18" s="368">
        <f>SUM(M12:M16)</f>
        <v>0</v>
      </c>
      <c r="N18" s="162"/>
      <c r="O18" s="874"/>
      <c r="P18" s="163"/>
      <c r="Q18" s="21"/>
      <c r="R18" s="368">
        <f>SUM(R12:R16)</f>
        <v>0</v>
      </c>
      <c r="S18" s="162"/>
      <c r="T18" s="874"/>
      <c r="U18" s="163"/>
      <c r="V18" s="356"/>
      <c r="W18" s="364"/>
      <c r="X18" s="364"/>
      <c r="Y18" s="364"/>
      <c r="Z18" s="364"/>
      <c r="AC18" s="363"/>
    </row>
    <row r="19" spans="2:29" ht="30" customHeight="1" x14ac:dyDescent="0.35">
      <c r="B19" s="361"/>
      <c r="C19" s="863" t="s">
        <v>890</v>
      </c>
      <c r="D19" s="864"/>
      <c r="E19" s="864"/>
      <c r="F19" s="864"/>
      <c r="G19" s="864"/>
      <c r="H19" s="864"/>
      <c r="I19" s="864"/>
      <c r="J19" s="864"/>
      <c r="K19" s="865"/>
      <c r="L19" s="366"/>
      <c r="M19" s="866"/>
      <c r="N19" s="164">
        <f>SUM(N12:N16)</f>
        <v>0</v>
      </c>
      <c r="O19" s="875"/>
      <c r="P19" s="165">
        <f>SUM(P12:P16)</f>
        <v>0</v>
      </c>
      <c r="Q19" s="21"/>
      <c r="R19" s="866"/>
      <c r="S19" s="164">
        <f>SUM(S12:S16)</f>
        <v>0</v>
      </c>
      <c r="T19" s="875"/>
      <c r="U19" s="165">
        <f>SUM(U12:U16)</f>
        <v>0</v>
      </c>
      <c r="V19" s="356"/>
      <c r="W19" s="364"/>
      <c r="X19" s="364"/>
      <c r="Y19" s="364"/>
      <c r="Z19" s="364"/>
      <c r="AC19" s="363"/>
    </row>
    <row r="20" spans="2:29" ht="30" customHeight="1" x14ac:dyDescent="0.35">
      <c r="B20" s="361"/>
      <c r="C20" s="863" t="s">
        <v>891</v>
      </c>
      <c r="D20" s="864"/>
      <c r="E20" s="864"/>
      <c r="F20" s="864"/>
      <c r="G20" s="864"/>
      <c r="H20" s="864"/>
      <c r="I20" s="864"/>
      <c r="J20" s="864"/>
      <c r="K20" s="865"/>
      <c r="L20" s="366"/>
      <c r="M20" s="866"/>
      <c r="N20" s="369">
        <f>IF(M18=0,0,N19/M18)</f>
        <v>0</v>
      </c>
      <c r="O20" s="875"/>
      <c r="P20" s="370">
        <f>IF(M18=0,0,P19/M18)</f>
        <v>0</v>
      </c>
      <c r="Q20" s="21"/>
      <c r="R20" s="866"/>
      <c r="S20" s="369">
        <f>IF(R18=0,0,S19/R18)</f>
        <v>0</v>
      </c>
      <c r="T20" s="875"/>
      <c r="U20" s="370">
        <f>IF(R18=0,0,U19/R18)</f>
        <v>0</v>
      </c>
      <c r="V20" s="356"/>
      <c r="W20" s="364"/>
      <c r="X20" s="364"/>
      <c r="Y20" s="364"/>
      <c r="Z20" s="364"/>
      <c r="AC20" s="363"/>
    </row>
    <row r="21" spans="2:29" ht="30" customHeight="1" x14ac:dyDescent="0.35">
      <c r="B21" s="361"/>
      <c r="C21" s="868" t="s">
        <v>892</v>
      </c>
      <c r="D21" s="869"/>
      <c r="E21" s="869"/>
      <c r="F21" s="869"/>
      <c r="G21" s="869"/>
      <c r="H21" s="869"/>
      <c r="I21" s="869"/>
      <c r="J21" s="869"/>
      <c r="K21" s="870"/>
      <c r="L21" s="366"/>
      <c r="M21" s="867"/>
      <c r="N21" s="166"/>
      <c r="O21" s="876"/>
      <c r="P21" s="167">
        <f>P19/M27</f>
        <v>0</v>
      </c>
      <c r="Q21" s="21"/>
      <c r="R21" s="867"/>
      <c r="S21" s="166"/>
      <c r="T21" s="876"/>
      <c r="U21" s="167">
        <f>U19/R27</f>
        <v>0</v>
      </c>
      <c r="V21" s="356"/>
      <c r="W21" s="364"/>
      <c r="X21" s="364"/>
      <c r="Y21" s="364"/>
      <c r="Z21" s="364"/>
      <c r="AC21" s="363"/>
    </row>
    <row r="22" spans="2:29" ht="10.050000000000001" customHeight="1" x14ac:dyDescent="0.35">
      <c r="B22" s="361"/>
      <c r="C22" s="371"/>
      <c r="D22" s="371"/>
      <c r="E22" s="371"/>
      <c r="F22" s="20"/>
      <c r="G22" s="20"/>
      <c r="H22" s="20"/>
      <c r="I22" s="20"/>
      <c r="J22" s="371"/>
      <c r="K22" s="371"/>
      <c r="L22" s="366"/>
      <c r="M22" s="371"/>
      <c r="N22" s="21"/>
      <c r="O22" s="21"/>
      <c r="P22" s="21"/>
      <c r="Q22" s="21"/>
      <c r="R22" s="371"/>
      <c r="S22" s="22"/>
      <c r="T22" s="21"/>
      <c r="U22" s="21"/>
      <c r="V22" s="356"/>
      <c r="W22" s="364"/>
      <c r="X22" s="364"/>
      <c r="Y22" s="364"/>
      <c r="Z22" s="364"/>
      <c r="AC22" s="363"/>
    </row>
    <row r="23" spans="2:29" ht="40.049999999999997" customHeight="1" x14ac:dyDescent="0.35">
      <c r="B23" s="361"/>
      <c r="C23" s="792" t="str">
        <f>_xlfn.CONCAT("Autres coûts de fonctionnement restauration self"," - ",'Mode d''emploi'!H14)</f>
        <v>Autres coûts de fonctionnement restauration self - SRC</v>
      </c>
      <c r="D23" s="793"/>
      <c r="E23" s="793"/>
      <c r="F23" s="793"/>
      <c r="G23" s="793"/>
      <c r="H23" s="793"/>
      <c r="I23" s="793"/>
      <c r="J23" s="793"/>
      <c r="K23" s="793"/>
      <c r="L23" s="793"/>
      <c r="M23" s="793"/>
      <c r="N23" s="793"/>
      <c r="O23" s="793"/>
      <c r="P23" s="793"/>
      <c r="Q23" s="793"/>
      <c r="R23" s="793"/>
      <c r="S23" s="793"/>
      <c r="T23" s="793"/>
      <c r="U23" s="794"/>
      <c r="V23" s="356"/>
      <c r="W23" s="364"/>
      <c r="X23" s="364"/>
      <c r="Y23" s="364"/>
      <c r="Z23" s="364"/>
      <c r="AC23" s="363"/>
    </row>
    <row r="24" spans="2:29" ht="10.050000000000001" customHeight="1" x14ac:dyDescent="0.35">
      <c r="B24" s="361"/>
      <c r="C24" s="371"/>
      <c r="D24" s="371"/>
      <c r="E24" s="371"/>
      <c r="F24" s="20"/>
      <c r="G24" s="20"/>
      <c r="H24" s="20"/>
      <c r="I24" s="20"/>
      <c r="J24" s="371"/>
      <c r="K24" s="371"/>
      <c r="L24" s="366"/>
      <c r="M24" s="372"/>
      <c r="N24" s="183"/>
      <c r="O24" s="183"/>
      <c r="P24" s="183"/>
      <c r="Q24" s="21"/>
      <c r="R24" s="371"/>
      <c r="S24" s="22"/>
      <c r="T24" s="21"/>
      <c r="U24" s="21"/>
      <c r="V24" s="356"/>
      <c r="W24" s="364"/>
      <c r="X24" s="364"/>
      <c r="Y24" s="364"/>
      <c r="Z24" s="364"/>
      <c r="AC24" s="363"/>
    </row>
    <row r="25" spans="2:29" ht="30" customHeight="1" x14ac:dyDescent="0.35">
      <c r="B25" s="361"/>
      <c r="C25" s="808" t="s">
        <v>894</v>
      </c>
      <c r="D25" s="809"/>
      <c r="E25" s="809"/>
      <c r="F25" s="810"/>
      <c r="G25" s="817" t="s">
        <v>895</v>
      </c>
      <c r="H25" s="817"/>
      <c r="I25" s="819" t="str">
        <f>H27</f>
        <v>SRC</v>
      </c>
      <c r="J25" s="820"/>
      <c r="K25" s="821"/>
      <c r="M25" s="822" t="str">
        <f>M7</f>
        <v>Tranche A</v>
      </c>
      <c r="N25" s="823"/>
      <c r="O25" s="823"/>
      <c r="P25" s="824"/>
      <c r="Q25" s="127"/>
      <c r="R25" s="825" t="str">
        <f>R7</f>
        <v>Tranche B</v>
      </c>
      <c r="S25" s="817"/>
      <c r="T25" s="817"/>
      <c r="U25" s="826"/>
      <c r="V25" s="127"/>
      <c r="W25" s="373"/>
      <c r="X25" s="373"/>
      <c r="Y25" s="373"/>
      <c r="Z25" s="373"/>
      <c r="AC25" s="363"/>
    </row>
    <row r="26" spans="2:29" ht="30" customHeight="1" x14ac:dyDescent="0.35">
      <c r="B26" s="361"/>
      <c r="C26" s="811"/>
      <c r="D26" s="812"/>
      <c r="E26" s="812"/>
      <c r="F26" s="813"/>
      <c r="G26" s="818"/>
      <c r="H26" s="818"/>
      <c r="I26" s="827" t="s">
        <v>939</v>
      </c>
      <c r="J26" s="828"/>
      <c r="K26" s="829"/>
      <c r="M26" s="830" t="str">
        <f>M8</f>
        <v>Moins de 50 couverts / jour en moyenne</v>
      </c>
      <c r="N26" s="831"/>
      <c r="O26" s="831"/>
      <c r="P26" s="832"/>
      <c r="Q26" s="127"/>
      <c r="R26" s="799" t="str">
        <f>R8</f>
        <v>51 à 100 couverts / jour en moyenne</v>
      </c>
      <c r="S26" s="800"/>
      <c r="T26" s="800"/>
      <c r="U26" s="801"/>
      <c r="V26" s="127"/>
      <c r="W26" s="373"/>
      <c r="X26" s="373"/>
      <c r="Y26" s="373"/>
      <c r="Z26" s="373"/>
      <c r="AC26" s="363"/>
    </row>
    <row r="27" spans="2:29" ht="96" customHeight="1" x14ac:dyDescent="0.35">
      <c r="B27" s="361"/>
      <c r="C27" s="814"/>
      <c r="D27" s="815"/>
      <c r="E27" s="815"/>
      <c r="F27" s="816"/>
      <c r="G27" s="374" t="s">
        <v>1007</v>
      </c>
      <c r="H27" s="374" t="str">
        <f>'Mode d''emploi'!H14</f>
        <v>SRC</v>
      </c>
      <c r="I27" s="375" t="s">
        <v>940</v>
      </c>
      <c r="J27" s="375" t="s">
        <v>941</v>
      </c>
      <c r="K27" s="376" t="s">
        <v>942</v>
      </c>
      <c r="M27" s="802">
        <f>25*($AB$5*5)</f>
        <v>6250</v>
      </c>
      <c r="N27" s="803"/>
      <c r="O27" s="803"/>
      <c r="P27" s="804"/>
      <c r="Q27" s="127"/>
      <c r="R27" s="805">
        <f>75*($AB$5*5)</f>
        <v>18750</v>
      </c>
      <c r="S27" s="806"/>
      <c r="T27" s="806"/>
      <c r="U27" s="807"/>
      <c r="V27" s="127"/>
      <c r="W27" s="373"/>
      <c r="X27" s="373"/>
      <c r="Y27" s="373"/>
      <c r="Z27" s="373"/>
      <c r="AC27" s="363"/>
    </row>
    <row r="28" spans="2:29" ht="10.050000000000001" customHeight="1" x14ac:dyDescent="0.35">
      <c r="B28" s="361"/>
      <c r="E28" s="371"/>
      <c r="F28" s="20"/>
      <c r="G28" s="126"/>
      <c r="H28" s="126"/>
      <c r="I28" s="126"/>
      <c r="N28" s="127"/>
      <c r="O28" s="127"/>
      <c r="P28" s="127"/>
      <c r="Q28" s="127"/>
      <c r="S28" s="127"/>
      <c r="T28" s="127"/>
      <c r="U28" s="127"/>
      <c r="V28" s="127"/>
      <c r="W28" s="373"/>
      <c r="X28" s="373"/>
      <c r="Y28" s="373"/>
      <c r="Z28" s="373"/>
      <c r="AC28" s="363"/>
    </row>
    <row r="29" spans="2:29" ht="30" customHeight="1" x14ac:dyDescent="0.35">
      <c r="B29" s="361"/>
      <c r="C29" s="886" t="s">
        <v>212</v>
      </c>
      <c r="D29" s="887"/>
      <c r="E29" s="887"/>
      <c r="F29" s="888"/>
      <c r="G29" s="377"/>
      <c r="H29" s="378"/>
      <c r="I29" s="889"/>
      <c r="J29" s="890"/>
      <c r="K29" s="891"/>
      <c r="M29" s="892" t="s">
        <v>893</v>
      </c>
      <c r="N29" s="893"/>
      <c r="O29" s="893"/>
      <c r="P29" s="894"/>
      <c r="Q29" s="127"/>
      <c r="R29" s="892" t="s">
        <v>893</v>
      </c>
      <c r="S29" s="893"/>
      <c r="T29" s="893"/>
      <c r="U29" s="894"/>
      <c r="V29" s="127"/>
      <c r="W29" s="373"/>
      <c r="X29" s="373"/>
      <c r="Y29" s="373"/>
      <c r="Z29" s="373"/>
      <c r="AC29" s="363"/>
    </row>
    <row r="30" spans="2:29" ht="20.2" hidden="1" customHeight="1" x14ac:dyDescent="0.35">
      <c r="B30" s="361"/>
      <c r="C30" s="833" t="s">
        <v>213</v>
      </c>
      <c r="D30" s="834"/>
      <c r="E30" s="834"/>
      <c r="F30" s="835"/>
      <c r="G30" s="379"/>
      <c r="H30" s="380"/>
      <c r="I30" s="836"/>
      <c r="J30" s="837"/>
      <c r="K30" s="838"/>
      <c r="M30" s="895"/>
      <c r="N30" s="896"/>
      <c r="O30" s="896"/>
      <c r="P30" s="897"/>
      <c r="Q30" s="127"/>
      <c r="R30" s="895"/>
      <c r="S30" s="896"/>
      <c r="T30" s="896"/>
      <c r="U30" s="897"/>
      <c r="V30" s="127"/>
      <c r="W30" s="373"/>
      <c r="X30" s="373"/>
      <c r="Y30" s="373"/>
      <c r="Z30" s="373"/>
      <c r="AC30" s="363"/>
    </row>
    <row r="31" spans="2:29" ht="20.2" hidden="1" customHeight="1" x14ac:dyDescent="0.35">
      <c r="B31" s="361"/>
      <c r="C31" s="881" t="s">
        <v>214</v>
      </c>
      <c r="D31" s="882"/>
      <c r="E31" s="882"/>
      <c r="F31" s="882"/>
      <c r="G31" s="381" t="s">
        <v>896</v>
      </c>
      <c r="H31" s="381"/>
      <c r="I31" s="168"/>
      <c r="J31" s="382"/>
      <c r="K31" s="383"/>
      <c r="M31" s="883"/>
      <c r="N31" s="884"/>
      <c r="O31" s="884"/>
      <c r="P31" s="885"/>
      <c r="Q31" s="127"/>
      <c r="R31" s="883"/>
      <c r="S31" s="884"/>
      <c r="T31" s="884"/>
      <c r="U31" s="885"/>
      <c r="V31" s="127"/>
      <c r="W31" s="373"/>
      <c r="X31" s="373"/>
      <c r="Y31" s="373"/>
      <c r="Z31" s="373"/>
      <c r="AC31" s="363"/>
    </row>
    <row r="32" spans="2:29" ht="20.2" hidden="1" customHeight="1" x14ac:dyDescent="0.35">
      <c r="B32" s="361"/>
      <c r="C32" s="881" t="s">
        <v>215</v>
      </c>
      <c r="D32" s="882" t="s">
        <v>898</v>
      </c>
      <c r="E32" s="882"/>
      <c r="F32" s="882"/>
      <c r="G32" s="381" t="s">
        <v>896</v>
      </c>
      <c r="H32" s="381"/>
      <c r="I32" s="168"/>
      <c r="J32" s="382"/>
      <c r="K32" s="383"/>
      <c r="M32" s="883"/>
      <c r="N32" s="884"/>
      <c r="O32" s="884"/>
      <c r="P32" s="885"/>
      <c r="Q32" s="127"/>
      <c r="R32" s="883"/>
      <c r="S32" s="884"/>
      <c r="T32" s="884"/>
      <c r="U32" s="885"/>
      <c r="V32" s="127"/>
      <c r="W32" s="373"/>
      <c r="X32" s="373"/>
      <c r="Y32" s="373"/>
      <c r="Z32" s="373"/>
      <c r="AC32" s="363"/>
    </row>
    <row r="33" spans="2:29" ht="20.2" hidden="1" customHeight="1" x14ac:dyDescent="0.35">
      <c r="B33" s="361"/>
      <c r="C33" s="833" t="s">
        <v>216</v>
      </c>
      <c r="D33" s="834"/>
      <c r="E33" s="834"/>
      <c r="F33" s="835"/>
      <c r="G33" s="379"/>
      <c r="H33" s="380"/>
      <c r="I33" s="836"/>
      <c r="J33" s="837"/>
      <c r="K33" s="838"/>
      <c r="M33" s="839"/>
      <c r="N33" s="840"/>
      <c r="O33" s="840"/>
      <c r="P33" s="841"/>
      <c r="Q33" s="127"/>
      <c r="R33" s="839"/>
      <c r="S33" s="840"/>
      <c r="T33" s="840"/>
      <c r="U33" s="841"/>
      <c r="V33" s="127"/>
      <c r="W33" s="373"/>
      <c r="X33" s="373"/>
      <c r="Y33" s="373"/>
      <c r="Z33" s="373"/>
      <c r="AC33" s="363"/>
    </row>
    <row r="34" spans="2:29" ht="20.2" hidden="1" customHeight="1" x14ac:dyDescent="0.35">
      <c r="B34" s="361"/>
      <c r="C34" s="881" t="s">
        <v>218</v>
      </c>
      <c r="D34" s="882" t="s">
        <v>898</v>
      </c>
      <c r="E34" s="882"/>
      <c r="F34" s="882"/>
      <c r="G34" s="381" t="s">
        <v>896</v>
      </c>
      <c r="H34" s="381"/>
      <c r="I34" s="168"/>
      <c r="J34" s="382"/>
      <c r="K34" s="383"/>
      <c r="M34" s="883"/>
      <c r="N34" s="884"/>
      <c r="O34" s="884"/>
      <c r="P34" s="885"/>
      <c r="Q34" s="127"/>
      <c r="R34" s="883"/>
      <c r="S34" s="884"/>
      <c r="T34" s="884"/>
      <c r="U34" s="885"/>
      <c r="V34" s="127"/>
      <c r="W34" s="373"/>
      <c r="X34" s="373"/>
      <c r="Y34" s="373"/>
      <c r="Z34" s="373"/>
      <c r="AC34" s="363"/>
    </row>
    <row r="35" spans="2:29" ht="20.2" hidden="1" customHeight="1" x14ac:dyDescent="0.35">
      <c r="B35" s="361"/>
      <c r="C35" s="881" t="s">
        <v>219</v>
      </c>
      <c r="D35" s="882"/>
      <c r="E35" s="882"/>
      <c r="F35" s="882"/>
      <c r="G35" s="381" t="s">
        <v>896</v>
      </c>
      <c r="H35" s="381"/>
      <c r="I35" s="168"/>
      <c r="J35" s="382"/>
      <c r="K35" s="383"/>
      <c r="M35" s="883"/>
      <c r="N35" s="884"/>
      <c r="O35" s="884"/>
      <c r="P35" s="885"/>
      <c r="Q35" s="127"/>
      <c r="R35" s="883"/>
      <c r="S35" s="884"/>
      <c r="T35" s="884"/>
      <c r="U35" s="885"/>
      <c r="V35" s="127"/>
      <c r="W35" s="373"/>
      <c r="X35" s="373"/>
      <c r="Y35" s="373"/>
      <c r="Z35" s="373"/>
      <c r="AC35" s="363"/>
    </row>
    <row r="36" spans="2:29" ht="20.2" hidden="1" customHeight="1" x14ac:dyDescent="0.35">
      <c r="B36" s="361"/>
      <c r="C36" s="881" t="s">
        <v>220</v>
      </c>
      <c r="D36" s="882" t="s">
        <v>898</v>
      </c>
      <c r="E36" s="882"/>
      <c r="F36" s="882"/>
      <c r="G36" s="381" t="s">
        <v>896</v>
      </c>
      <c r="H36" s="381"/>
      <c r="I36" s="168"/>
      <c r="J36" s="382"/>
      <c r="K36" s="383"/>
      <c r="M36" s="883"/>
      <c r="N36" s="884"/>
      <c r="O36" s="884"/>
      <c r="P36" s="885"/>
      <c r="Q36" s="127"/>
      <c r="R36" s="883"/>
      <c r="S36" s="884"/>
      <c r="T36" s="884"/>
      <c r="U36" s="885"/>
      <c r="V36" s="127"/>
      <c r="W36" s="373"/>
      <c r="X36" s="373"/>
      <c r="Y36" s="373"/>
      <c r="Z36" s="373"/>
      <c r="AC36" s="363"/>
    </row>
    <row r="37" spans="2:29" ht="20.2" hidden="1" customHeight="1" x14ac:dyDescent="0.35">
      <c r="B37" s="361"/>
      <c r="C37" s="881" t="s">
        <v>215</v>
      </c>
      <c r="D37" s="882" t="s">
        <v>898</v>
      </c>
      <c r="E37" s="882"/>
      <c r="F37" s="882"/>
      <c r="G37" s="381" t="s">
        <v>896</v>
      </c>
      <c r="H37" s="381"/>
      <c r="I37" s="168"/>
      <c r="J37" s="382"/>
      <c r="K37" s="383"/>
      <c r="M37" s="883"/>
      <c r="N37" s="884"/>
      <c r="O37" s="884"/>
      <c r="P37" s="885"/>
      <c r="Q37" s="127"/>
      <c r="R37" s="883"/>
      <c r="S37" s="884"/>
      <c r="T37" s="884"/>
      <c r="U37" s="885"/>
      <c r="V37" s="127"/>
      <c r="W37" s="373"/>
      <c r="X37" s="373"/>
      <c r="Y37" s="373"/>
      <c r="Z37" s="373"/>
      <c r="AC37" s="363"/>
    </row>
    <row r="38" spans="2:29" ht="20.2" hidden="1" customHeight="1" x14ac:dyDescent="0.35">
      <c r="B38" s="361"/>
      <c r="C38" s="833" t="s">
        <v>221</v>
      </c>
      <c r="D38" s="834"/>
      <c r="E38" s="834"/>
      <c r="F38" s="835"/>
      <c r="G38" s="379"/>
      <c r="H38" s="380"/>
      <c r="I38" s="836"/>
      <c r="J38" s="837"/>
      <c r="K38" s="838"/>
      <c r="M38" s="839"/>
      <c r="N38" s="840"/>
      <c r="O38" s="840"/>
      <c r="P38" s="841"/>
      <c r="Q38" s="127"/>
      <c r="R38" s="839"/>
      <c r="S38" s="840"/>
      <c r="T38" s="840"/>
      <c r="U38" s="841"/>
      <c r="V38" s="127"/>
      <c r="W38" s="373"/>
      <c r="X38" s="373"/>
      <c r="Y38" s="373"/>
      <c r="Z38" s="373"/>
      <c r="AC38" s="363"/>
    </row>
    <row r="39" spans="2:29" ht="20.2" hidden="1" customHeight="1" x14ac:dyDescent="0.35">
      <c r="B39" s="361"/>
      <c r="C39" s="881" t="s">
        <v>943</v>
      </c>
      <c r="D39" s="882" t="s">
        <v>898</v>
      </c>
      <c r="E39" s="882"/>
      <c r="F39" s="882"/>
      <c r="G39" s="381" t="s">
        <v>896</v>
      </c>
      <c r="H39" s="381"/>
      <c r="I39" s="168"/>
      <c r="J39" s="382"/>
      <c r="K39" s="383"/>
      <c r="M39" s="883"/>
      <c r="N39" s="884"/>
      <c r="O39" s="884"/>
      <c r="P39" s="885"/>
      <c r="Q39" s="127"/>
      <c r="R39" s="883"/>
      <c r="S39" s="884"/>
      <c r="T39" s="884"/>
      <c r="U39" s="885"/>
      <c r="V39" s="127"/>
      <c r="W39" s="373"/>
      <c r="X39" s="373"/>
      <c r="Y39" s="373"/>
      <c r="Z39" s="373"/>
      <c r="AC39" s="363"/>
    </row>
    <row r="40" spans="2:29" ht="20.2" hidden="1" customHeight="1" x14ac:dyDescent="0.35">
      <c r="B40" s="361"/>
      <c r="C40" s="881" t="s">
        <v>215</v>
      </c>
      <c r="D40" s="882" t="s">
        <v>898</v>
      </c>
      <c r="E40" s="882"/>
      <c r="F40" s="882"/>
      <c r="G40" s="381" t="s">
        <v>896</v>
      </c>
      <c r="H40" s="381"/>
      <c r="I40" s="168"/>
      <c r="J40" s="382"/>
      <c r="K40" s="383"/>
      <c r="M40" s="883"/>
      <c r="N40" s="884"/>
      <c r="O40" s="884"/>
      <c r="P40" s="885"/>
      <c r="Q40" s="127"/>
      <c r="R40" s="883"/>
      <c r="S40" s="884"/>
      <c r="T40" s="884"/>
      <c r="U40" s="885"/>
      <c r="V40" s="127"/>
      <c r="W40" s="373"/>
      <c r="X40" s="373"/>
      <c r="Y40" s="373"/>
      <c r="Z40" s="373"/>
      <c r="AC40" s="363"/>
    </row>
    <row r="41" spans="2:29" ht="30" customHeight="1" x14ac:dyDescent="0.35">
      <c r="B41" s="361"/>
      <c r="C41" s="901" t="s">
        <v>944</v>
      </c>
      <c r="D41" s="902"/>
      <c r="E41" s="902"/>
      <c r="F41" s="903"/>
      <c r="G41" s="379"/>
      <c r="H41" s="380"/>
      <c r="I41" s="904"/>
      <c r="J41" s="905"/>
      <c r="K41" s="906"/>
      <c r="L41" s="402"/>
      <c r="M41" s="907"/>
      <c r="N41" s="908"/>
      <c r="O41" s="908"/>
      <c r="P41" s="909"/>
      <c r="Q41" s="403"/>
      <c r="R41" s="907"/>
      <c r="S41" s="908"/>
      <c r="T41" s="908"/>
      <c r="U41" s="909"/>
      <c r="V41" s="127"/>
      <c r="W41" s="373"/>
      <c r="X41" s="373"/>
      <c r="Y41" s="373"/>
      <c r="Z41" s="373"/>
      <c r="AC41" s="363"/>
    </row>
    <row r="42" spans="2:29" ht="20.2" hidden="1" customHeight="1" x14ac:dyDescent="0.35">
      <c r="B42" s="361"/>
      <c r="C42" s="881" t="s">
        <v>226</v>
      </c>
      <c r="D42" s="882"/>
      <c r="E42" s="882"/>
      <c r="F42" s="882"/>
      <c r="G42" s="381" t="s">
        <v>896</v>
      </c>
      <c r="H42" s="381"/>
      <c r="I42" s="404"/>
      <c r="J42" s="405"/>
      <c r="K42" s="406"/>
      <c r="L42" s="402"/>
      <c r="M42" s="898"/>
      <c r="N42" s="899"/>
      <c r="O42" s="899"/>
      <c r="P42" s="900"/>
      <c r="Q42" s="403"/>
      <c r="R42" s="898"/>
      <c r="S42" s="899"/>
      <c r="T42" s="899"/>
      <c r="U42" s="900"/>
      <c r="V42" s="127"/>
      <c r="W42" s="373"/>
      <c r="X42" s="373"/>
      <c r="Y42" s="373"/>
      <c r="Z42" s="373"/>
      <c r="AC42" s="363"/>
    </row>
    <row r="43" spans="2:29" ht="20.2" customHeight="1" x14ac:dyDescent="0.35">
      <c r="B43" s="361"/>
      <c r="C43" s="881" t="s">
        <v>227</v>
      </c>
      <c r="D43" s="882" t="s">
        <v>898</v>
      </c>
      <c r="E43" s="882"/>
      <c r="F43" s="882"/>
      <c r="G43" s="381"/>
      <c r="H43" s="381" t="s">
        <v>896</v>
      </c>
      <c r="I43" s="404"/>
      <c r="J43" s="405"/>
      <c r="K43" s="406"/>
      <c r="L43" s="402"/>
      <c r="M43" s="898"/>
      <c r="N43" s="899"/>
      <c r="O43" s="899"/>
      <c r="P43" s="900"/>
      <c r="Q43" s="403"/>
      <c r="R43" s="898"/>
      <c r="S43" s="899"/>
      <c r="T43" s="899"/>
      <c r="U43" s="900"/>
      <c r="V43" s="127"/>
      <c r="W43" s="373"/>
      <c r="X43" s="373"/>
      <c r="Y43" s="373"/>
      <c r="Z43" s="373"/>
      <c r="AC43" s="363"/>
    </row>
    <row r="44" spans="2:29" ht="30" hidden="1" customHeight="1" x14ac:dyDescent="0.35">
      <c r="B44" s="361"/>
      <c r="C44" s="910" t="s">
        <v>228</v>
      </c>
      <c r="D44" s="911" t="s">
        <v>898</v>
      </c>
      <c r="E44" s="911"/>
      <c r="F44" s="911"/>
      <c r="G44" s="381" t="s">
        <v>896</v>
      </c>
      <c r="H44" s="381"/>
      <c r="I44" s="404"/>
      <c r="J44" s="405"/>
      <c r="K44" s="406"/>
      <c r="L44" s="402"/>
      <c r="M44" s="898"/>
      <c r="N44" s="899"/>
      <c r="O44" s="899"/>
      <c r="P44" s="900"/>
      <c r="Q44" s="403"/>
      <c r="R44" s="898"/>
      <c r="S44" s="899"/>
      <c r="T44" s="899"/>
      <c r="U44" s="900"/>
      <c r="V44" s="127"/>
      <c r="W44" s="373"/>
      <c r="X44" s="373"/>
      <c r="Y44" s="373"/>
      <c r="Z44" s="373"/>
      <c r="AC44" s="363"/>
    </row>
    <row r="45" spans="2:29" ht="20.2" hidden="1" customHeight="1" x14ac:dyDescent="0.35">
      <c r="B45" s="361"/>
      <c r="C45" s="881" t="s">
        <v>945</v>
      </c>
      <c r="D45" s="882"/>
      <c r="E45" s="882"/>
      <c r="F45" s="882"/>
      <c r="G45" s="381" t="s">
        <v>896</v>
      </c>
      <c r="H45" s="381"/>
      <c r="I45" s="404"/>
      <c r="J45" s="405"/>
      <c r="K45" s="406"/>
      <c r="L45" s="402"/>
      <c r="M45" s="898"/>
      <c r="N45" s="899"/>
      <c r="O45" s="899"/>
      <c r="P45" s="900"/>
      <c r="Q45" s="403"/>
      <c r="R45" s="898"/>
      <c r="S45" s="899"/>
      <c r="T45" s="899"/>
      <c r="U45" s="900"/>
      <c r="V45" s="127"/>
      <c r="W45" s="373"/>
      <c r="X45" s="373"/>
      <c r="Y45" s="373"/>
      <c r="Z45" s="373"/>
      <c r="AC45" s="363"/>
    </row>
    <row r="46" spans="2:29" ht="20.2" hidden="1" customHeight="1" x14ac:dyDescent="0.35">
      <c r="B46" s="361"/>
      <c r="C46" s="881" t="s">
        <v>230</v>
      </c>
      <c r="D46" s="882" t="s">
        <v>898</v>
      </c>
      <c r="E46" s="882"/>
      <c r="F46" s="882"/>
      <c r="G46" s="381" t="s">
        <v>896</v>
      </c>
      <c r="H46" s="381"/>
      <c r="I46" s="404"/>
      <c r="J46" s="405"/>
      <c r="K46" s="406"/>
      <c r="L46" s="402"/>
      <c r="M46" s="898"/>
      <c r="N46" s="899"/>
      <c r="O46" s="899"/>
      <c r="P46" s="900"/>
      <c r="Q46" s="403"/>
      <c r="R46" s="898"/>
      <c r="S46" s="899"/>
      <c r="T46" s="899"/>
      <c r="U46" s="900"/>
      <c r="V46" s="127"/>
      <c r="W46" s="373"/>
      <c r="X46" s="373"/>
      <c r="Y46" s="373"/>
      <c r="Z46" s="373"/>
      <c r="AC46" s="363"/>
    </row>
    <row r="47" spans="2:29" ht="20.2" hidden="1" customHeight="1" x14ac:dyDescent="0.35">
      <c r="B47" s="361"/>
      <c r="C47" s="833" t="s">
        <v>231</v>
      </c>
      <c r="D47" s="834"/>
      <c r="E47" s="834"/>
      <c r="F47" s="835"/>
      <c r="G47" s="379"/>
      <c r="H47" s="380"/>
      <c r="I47" s="904"/>
      <c r="J47" s="905"/>
      <c r="K47" s="906"/>
      <c r="L47" s="402"/>
      <c r="M47" s="907"/>
      <c r="N47" s="908"/>
      <c r="O47" s="908"/>
      <c r="P47" s="909"/>
      <c r="Q47" s="403"/>
      <c r="R47" s="907"/>
      <c r="S47" s="908"/>
      <c r="T47" s="908"/>
      <c r="U47" s="909"/>
      <c r="V47" s="127"/>
      <c r="W47" s="373"/>
      <c r="X47" s="373"/>
      <c r="Y47" s="373"/>
      <c r="Z47" s="373"/>
      <c r="AC47" s="363"/>
    </row>
    <row r="48" spans="2:29" ht="20.2" hidden="1" customHeight="1" x14ac:dyDescent="0.35">
      <c r="B48" s="361"/>
      <c r="C48" s="881" t="s">
        <v>226</v>
      </c>
      <c r="D48" s="882"/>
      <c r="E48" s="882"/>
      <c r="F48" s="882"/>
      <c r="G48" s="381" t="s">
        <v>896</v>
      </c>
      <c r="H48" s="381"/>
      <c r="I48" s="404"/>
      <c r="J48" s="405"/>
      <c r="K48" s="406"/>
      <c r="L48" s="402"/>
      <c r="M48" s="898"/>
      <c r="N48" s="899"/>
      <c r="O48" s="899"/>
      <c r="P48" s="900"/>
      <c r="Q48" s="403"/>
      <c r="R48" s="898"/>
      <c r="S48" s="899"/>
      <c r="T48" s="899"/>
      <c r="U48" s="900"/>
      <c r="V48" s="127"/>
      <c r="W48" s="373"/>
      <c r="X48" s="373"/>
      <c r="Y48" s="373"/>
      <c r="Z48" s="373"/>
      <c r="AC48" s="363"/>
    </row>
    <row r="49" spans="2:29" ht="20.2" hidden="1" customHeight="1" x14ac:dyDescent="0.35">
      <c r="B49" s="361"/>
      <c r="C49" s="881" t="s">
        <v>232</v>
      </c>
      <c r="D49" s="882" t="s">
        <v>898</v>
      </c>
      <c r="E49" s="882"/>
      <c r="F49" s="882"/>
      <c r="G49" s="381" t="s">
        <v>896</v>
      </c>
      <c r="H49" s="381"/>
      <c r="I49" s="404"/>
      <c r="J49" s="405"/>
      <c r="K49" s="406"/>
      <c r="L49" s="402"/>
      <c r="M49" s="898"/>
      <c r="N49" s="899"/>
      <c r="O49" s="899"/>
      <c r="P49" s="900"/>
      <c r="Q49" s="403"/>
      <c r="R49" s="898"/>
      <c r="S49" s="899"/>
      <c r="T49" s="899"/>
      <c r="U49" s="900"/>
      <c r="V49" s="127"/>
      <c r="W49" s="373"/>
      <c r="X49" s="373"/>
      <c r="Y49" s="373"/>
      <c r="Z49" s="373"/>
      <c r="AC49" s="363"/>
    </row>
    <row r="50" spans="2:29" ht="20.2" hidden="1" customHeight="1" x14ac:dyDescent="0.35">
      <c r="B50" s="361"/>
      <c r="C50" s="881" t="s">
        <v>945</v>
      </c>
      <c r="D50" s="882" t="s">
        <v>898</v>
      </c>
      <c r="E50" s="882"/>
      <c r="F50" s="882"/>
      <c r="G50" s="381" t="s">
        <v>896</v>
      </c>
      <c r="H50" s="381"/>
      <c r="I50" s="404"/>
      <c r="J50" s="405"/>
      <c r="K50" s="406"/>
      <c r="L50" s="402"/>
      <c r="M50" s="898"/>
      <c r="N50" s="899"/>
      <c r="O50" s="899"/>
      <c r="P50" s="900"/>
      <c r="Q50" s="403"/>
      <c r="R50" s="898"/>
      <c r="S50" s="899"/>
      <c r="T50" s="899"/>
      <c r="U50" s="900"/>
      <c r="V50" s="127"/>
      <c r="W50" s="373"/>
      <c r="X50" s="373"/>
      <c r="Y50" s="373"/>
      <c r="Z50" s="373"/>
      <c r="AC50" s="363"/>
    </row>
    <row r="51" spans="2:29" ht="20.2" hidden="1" customHeight="1" x14ac:dyDescent="0.35">
      <c r="B51" s="361"/>
      <c r="C51" s="881" t="s">
        <v>230</v>
      </c>
      <c r="D51" s="882"/>
      <c r="E51" s="882"/>
      <c r="F51" s="882"/>
      <c r="G51" s="381" t="s">
        <v>896</v>
      </c>
      <c r="H51" s="381"/>
      <c r="I51" s="404"/>
      <c r="J51" s="405"/>
      <c r="K51" s="406"/>
      <c r="L51" s="402"/>
      <c r="M51" s="898"/>
      <c r="N51" s="899"/>
      <c r="O51" s="899"/>
      <c r="P51" s="900"/>
      <c r="Q51" s="403"/>
      <c r="R51" s="898"/>
      <c r="S51" s="899"/>
      <c r="T51" s="899"/>
      <c r="U51" s="900"/>
      <c r="V51" s="127"/>
      <c r="W51" s="373"/>
      <c r="X51" s="373"/>
      <c r="Y51" s="373"/>
      <c r="Z51" s="373"/>
      <c r="AC51" s="363"/>
    </row>
    <row r="52" spans="2:29" ht="20.2" hidden="1" customHeight="1" x14ac:dyDescent="0.35">
      <c r="B52" s="361"/>
      <c r="C52" s="833" t="s">
        <v>234</v>
      </c>
      <c r="D52" s="834"/>
      <c r="E52" s="834"/>
      <c r="F52" s="835"/>
      <c r="G52" s="379"/>
      <c r="H52" s="380"/>
      <c r="I52" s="904"/>
      <c r="J52" s="905"/>
      <c r="K52" s="906"/>
      <c r="L52" s="402"/>
      <c r="M52" s="907"/>
      <c r="N52" s="908"/>
      <c r="O52" s="908"/>
      <c r="P52" s="909"/>
      <c r="Q52" s="403"/>
      <c r="R52" s="907"/>
      <c r="S52" s="908"/>
      <c r="T52" s="908"/>
      <c r="U52" s="909"/>
      <c r="V52" s="127"/>
      <c r="W52" s="373"/>
      <c r="X52" s="373"/>
      <c r="Y52" s="373"/>
      <c r="Z52" s="373"/>
      <c r="AC52" s="363"/>
    </row>
    <row r="53" spans="2:29" ht="20.2" hidden="1" customHeight="1" x14ac:dyDescent="0.35">
      <c r="B53" s="361"/>
      <c r="C53" s="881" t="s">
        <v>230</v>
      </c>
      <c r="D53" s="882" t="s">
        <v>898</v>
      </c>
      <c r="E53" s="882"/>
      <c r="F53" s="882"/>
      <c r="G53" s="381" t="s">
        <v>896</v>
      </c>
      <c r="H53" s="381"/>
      <c r="I53" s="404"/>
      <c r="J53" s="405"/>
      <c r="K53" s="406"/>
      <c r="L53" s="402"/>
      <c r="M53" s="898"/>
      <c r="N53" s="899"/>
      <c r="O53" s="899"/>
      <c r="P53" s="900"/>
      <c r="Q53" s="403"/>
      <c r="R53" s="898"/>
      <c r="S53" s="899"/>
      <c r="T53" s="899"/>
      <c r="U53" s="900"/>
      <c r="V53" s="127"/>
      <c r="W53" s="373"/>
      <c r="X53" s="373"/>
      <c r="Y53" s="373"/>
      <c r="Z53" s="373"/>
      <c r="AC53" s="363"/>
    </row>
    <row r="54" spans="2:29" ht="20.2" hidden="1" customHeight="1" x14ac:dyDescent="0.35">
      <c r="B54" s="361"/>
      <c r="C54" s="833" t="s">
        <v>238</v>
      </c>
      <c r="D54" s="834"/>
      <c r="E54" s="834"/>
      <c r="F54" s="835"/>
      <c r="G54" s="379"/>
      <c r="H54" s="380"/>
      <c r="I54" s="904"/>
      <c r="J54" s="905"/>
      <c r="K54" s="906"/>
      <c r="L54" s="402"/>
      <c r="M54" s="907"/>
      <c r="N54" s="908"/>
      <c r="O54" s="908"/>
      <c r="P54" s="909"/>
      <c r="Q54" s="403"/>
      <c r="R54" s="907"/>
      <c r="S54" s="908"/>
      <c r="T54" s="908"/>
      <c r="U54" s="909"/>
      <c r="V54" s="127"/>
      <c r="W54" s="373"/>
      <c r="X54" s="373"/>
      <c r="Y54" s="373"/>
      <c r="Z54" s="373"/>
      <c r="AC54" s="363"/>
    </row>
    <row r="55" spans="2:29" ht="20.2" hidden="1" customHeight="1" x14ac:dyDescent="0.35">
      <c r="B55" s="361"/>
      <c r="C55" s="881" t="s">
        <v>230</v>
      </c>
      <c r="D55" s="882" t="s">
        <v>898</v>
      </c>
      <c r="E55" s="882"/>
      <c r="F55" s="882"/>
      <c r="G55" s="381" t="s">
        <v>896</v>
      </c>
      <c r="H55" s="381"/>
      <c r="I55" s="404"/>
      <c r="J55" s="405"/>
      <c r="K55" s="406"/>
      <c r="L55" s="402"/>
      <c r="M55" s="898"/>
      <c r="N55" s="899"/>
      <c r="O55" s="899"/>
      <c r="P55" s="900"/>
      <c r="Q55" s="403"/>
      <c r="R55" s="898"/>
      <c r="S55" s="899"/>
      <c r="T55" s="899"/>
      <c r="U55" s="900"/>
      <c r="V55" s="127"/>
      <c r="W55" s="373"/>
      <c r="X55" s="373"/>
      <c r="Y55" s="373"/>
      <c r="Z55" s="373"/>
      <c r="AC55" s="363"/>
    </row>
    <row r="56" spans="2:29" ht="20.2" hidden="1" customHeight="1" x14ac:dyDescent="0.35">
      <c r="B56" s="361"/>
      <c r="C56" s="833" t="s">
        <v>240</v>
      </c>
      <c r="D56" s="834"/>
      <c r="E56" s="834"/>
      <c r="F56" s="835"/>
      <c r="G56" s="379"/>
      <c r="H56" s="380"/>
      <c r="I56" s="904"/>
      <c r="J56" s="905"/>
      <c r="K56" s="906"/>
      <c r="L56" s="402"/>
      <c r="M56" s="907"/>
      <c r="N56" s="908"/>
      <c r="O56" s="908"/>
      <c r="P56" s="909"/>
      <c r="Q56" s="403"/>
      <c r="R56" s="907"/>
      <c r="S56" s="908"/>
      <c r="T56" s="908"/>
      <c r="U56" s="909"/>
      <c r="V56" s="127"/>
      <c r="W56" s="373"/>
      <c r="X56" s="373"/>
      <c r="Y56" s="373"/>
      <c r="Z56" s="373"/>
      <c r="AC56" s="363"/>
    </row>
    <row r="57" spans="2:29" ht="20.2" hidden="1" customHeight="1" x14ac:dyDescent="0.35">
      <c r="B57" s="361"/>
      <c r="C57" s="881" t="s">
        <v>241</v>
      </c>
      <c r="D57" s="882" t="s">
        <v>898</v>
      </c>
      <c r="E57" s="882"/>
      <c r="F57" s="882"/>
      <c r="G57" s="381" t="s">
        <v>896</v>
      </c>
      <c r="H57" s="381"/>
      <c r="I57" s="404"/>
      <c r="J57" s="405"/>
      <c r="K57" s="406"/>
      <c r="L57" s="402"/>
      <c r="M57" s="898"/>
      <c r="N57" s="899"/>
      <c r="O57" s="899"/>
      <c r="P57" s="900"/>
      <c r="Q57" s="403"/>
      <c r="R57" s="898"/>
      <c r="S57" s="899"/>
      <c r="T57" s="899"/>
      <c r="U57" s="900"/>
      <c r="V57" s="127"/>
      <c r="W57" s="373"/>
      <c r="X57" s="373"/>
      <c r="Y57" s="373"/>
      <c r="Z57" s="373"/>
      <c r="AC57" s="363"/>
    </row>
    <row r="58" spans="2:29" ht="20.2" hidden="1" customHeight="1" x14ac:dyDescent="0.35">
      <c r="B58" s="361"/>
      <c r="C58" s="881" t="s">
        <v>242</v>
      </c>
      <c r="D58" s="882" t="s">
        <v>898</v>
      </c>
      <c r="E58" s="882"/>
      <c r="F58" s="882"/>
      <c r="G58" s="381" t="s">
        <v>896</v>
      </c>
      <c r="H58" s="381"/>
      <c r="I58" s="404"/>
      <c r="J58" s="405"/>
      <c r="K58" s="406"/>
      <c r="L58" s="402"/>
      <c r="M58" s="898"/>
      <c r="N58" s="899"/>
      <c r="O58" s="899"/>
      <c r="P58" s="900"/>
      <c r="Q58" s="403"/>
      <c r="R58" s="898"/>
      <c r="S58" s="899"/>
      <c r="T58" s="899"/>
      <c r="U58" s="900"/>
      <c r="V58" s="127"/>
      <c r="W58" s="373"/>
      <c r="X58" s="373"/>
      <c r="Y58" s="373"/>
      <c r="Z58" s="373"/>
      <c r="AC58" s="363"/>
    </row>
    <row r="59" spans="2:29" ht="20.2" hidden="1" customHeight="1" x14ac:dyDescent="0.35">
      <c r="B59" s="361"/>
      <c r="C59" s="881" t="s">
        <v>243</v>
      </c>
      <c r="D59" s="882"/>
      <c r="E59" s="882"/>
      <c r="F59" s="882"/>
      <c r="G59" s="381" t="s">
        <v>896</v>
      </c>
      <c r="H59" s="381"/>
      <c r="I59" s="404"/>
      <c r="J59" s="405"/>
      <c r="K59" s="406"/>
      <c r="L59" s="402"/>
      <c r="M59" s="898"/>
      <c r="N59" s="899"/>
      <c r="O59" s="899"/>
      <c r="P59" s="900"/>
      <c r="Q59" s="403"/>
      <c r="R59" s="898"/>
      <c r="S59" s="899"/>
      <c r="T59" s="899"/>
      <c r="U59" s="900"/>
      <c r="V59" s="127"/>
      <c r="W59" s="373"/>
      <c r="X59" s="373"/>
      <c r="Y59" s="373"/>
      <c r="Z59" s="373"/>
      <c r="AC59" s="363"/>
    </row>
    <row r="60" spans="2:29" ht="20.2" hidden="1" customHeight="1" x14ac:dyDescent="0.35">
      <c r="B60" s="361"/>
      <c r="C60" s="833" t="s">
        <v>244</v>
      </c>
      <c r="D60" s="834"/>
      <c r="E60" s="834"/>
      <c r="F60" s="835"/>
      <c r="G60" s="379"/>
      <c r="H60" s="380"/>
      <c r="I60" s="904"/>
      <c r="J60" s="905"/>
      <c r="K60" s="906"/>
      <c r="L60" s="402"/>
      <c r="M60" s="907"/>
      <c r="N60" s="908"/>
      <c r="O60" s="908"/>
      <c r="P60" s="909"/>
      <c r="Q60" s="403"/>
      <c r="R60" s="907"/>
      <c r="S60" s="908"/>
      <c r="T60" s="908"/>
      <c r="U60" s="909"/>
      <c r="V60" s="127"/>
      <c r="W60" s="373"/>
      <c r="X60" s="373"/>
      <c r="Y60" s="373"/>
      <c r="Z60" s="373"/>
      <c r="AC60" s="363"/>
    </row>
    <row r="61" spans="2:29" ht="40.049999999999997" hidden="1" customHeight="1" x14ac:dyDescent="0.35">
      <c r="B61" s="361"/>
      <c r="C61" s="910" t="s">
        <v>245</v>
      </c>
      <c r="D61" s="911"/>
      <c r="E61" s="911"/>
      <c r="F61" s="911"/>
      <c r="G61" s="381" t="s">
        <v>896</v>
      </c>
      <c r="H61" s="381"/>
      <c r="I61" s="404"/>
      <c r="J61" s="405"/>
      <c r="K61" s="406"/>
      <c r="L61" s="402"/>
      <c r="M61" s="898"/>
      <c r="N61" s="899"/>
      <c r="O61" s="899"/>
      <c r="P61" s="900"/>
      <c r="Q61" s="403"/>
      <c r="R61" s="898"/>
      <c r="S61" s="899"/>
      <c r="T61" s="899"/>
      <c r="U61" s="900"/>
      <c r="V61" s="127"/>
      <c r="W61" s="373"/>
      <c r="X61" s="373"/>
      <c r="Y61" s="373"/>
      <c r="Z61" s="373"/>
      <c r="AC61" s="363"/>
    </row>
    <row r="62" spans="2:29" ht="20.2" hidden="1" customHeight="1" x14ac:dyDescent="0.35">
      <c r="B62" s="361"/>
      <c r="C62" s="881" t="s">
        <v>215</v>
      </c>
      <c r="D62" s="882" t="s">
        <v>898</v>
      </c>
      <c r="E62" s="882"/>
      <c r="F62" s="882"/>
      <c r="G62" s="381" t="s">
        <v>896</v>
      </c>
      <c r="H62" s="381"/>
      <c r="I62" s="404"/>
      <c r="J62" s="405"/>
      <c r="K62" s="406"/>
      <c r="L62" s="402"/>
      <c r="M62" s="898"/>
      <c r="N62" s="899"/>
      <c r="O62" s="899"/>
      <c r="P62" s="900"/>
      <c r="Q62" s="403"/>
      <c r="R62" s="898"/>
      <c r="S62" s="899"/>
      <c r="T62" s="899"/>
      <c r="U62" s="900"/>
      <c r="V62" s="127"/>
      <c r="W62" s="373"/>
      <c r="X62" s="373"/>
      <c r="Y62" s="373"/>
      <c r="Z62" s="373"/>
      <c r="AC62" s="363"/>
    </row>
    <row r="63" spans="2:29" ht="20.2" hidden="1" customHeight="1" x14ac:dyDescent="0.35">
      <c r="B63" s="361"/>
      <c r="C63" s="833" t="s">
        <v>247</v>
      </c>
      <c r="D63" s="834"/>
      <c r="E63" s="834"/>
      <c r="F63" s="835"/>
      <c r="G63" s="379"/>
      <c r="H63" s="380"/>
      <c r="I63" s="904"/>
      <c r="J63" s="905"/>
      <c r="K63" s="906"/>
      <c r="L63" s="402"/>
      <c r="M63" s="907"/>
      <c r="N63" s="908"/>
      <c r="O63" s="908"/>
      <c r="P63" s="909"/>
      <c r="Q63" s="403"/>
      <c r="R63" s="907"/>
      <c r="S63" s="908"/>
      <c r="T63" s="908"/>
      <c r="U63" s="909"/>
      <c r="V63" s="127"/>
      <c r="W63" s="373"/>
      <c r="X63" s="373"/>
      <c r="Y63" s="373"/>
      <c r="Z63" s="373"/>
      <c r="AC63" s="363"/>
    </row>
    <row r="64" spans="2:29" ht="40.049999999999997" hidden="1" customHeight="1" x14ac:dyDescent="0.35">
      <c r="B64" s="361"/>
      <c r="C64" s="910" t="s">
        <v>245</v>
      </c>
      <c r="D64" s="911" t="s">
        <v>898</v>
      </c>
      <c r="E64" s="911"/>
      <c r="F64" s="911"/>
      <c r="G64" s="381" t="s">
        <v>896</v>
      </c>
      <c r="H64" s="381"/>
      <c r="I64" s="404"/>
      <c r="J64" s="405"/>
      <c r="K64" s="406"/>
      <c r="L64" s="402"/>
      <c r="M64" s="898"/>
      <c r="N64" s="899"/>
      <c r="O64" s="899"/>
      <c r="P64" s="900"/>
      <c r="Q64" s="403"/>
      <c r="R64" s="898"/>
      <c r="S64" s="899"/>
      <c r="T64" s="899"/>
      <c r="U64" s="900"/>
      <c r="V64" s="127"/>
      <c r="W64" s="373"/>
      <c r="X64" s="373"/>
      <c r="Y64" s="373"/>
      <c r="Z64" s="373"/>
      <c r="AC64" s="363"/>
    </row>
    <row r="65" spans="2:29" ht="20.2" hidden="1" customHeight="1" x14ac:dyDescent="0.35">
      <c r="B65" s="361"/>
      <c r="C65" s="881" t="s">
        <v>215</v>
      </c>
      <c r="D65" s="882" t="s">
        <v>898</v>
      </c>
      <c r="E65" s="882"/>
      <c r="F65" s="882"/>
      <c r="G65" s="381" t="s">
        <v>896</v>
      </c>
      <c r="H65" s="381"/>
      <c r="I65" s="404"/>
      <c r="J65" s="405"/>
      <c r="K65" s="406"/>
      <c r="L65" s="402"/>
      <c r="M65" s="898"/>
      <c r="N65" s="899"/>
      <c r="O65" s="899"/>
      <c r="P65" s="900"/>
      <c r="Q65" s="403"/>
      <c r="R65" s="898"/>
      <c r="S65" s="899"/>
      <c r="T65" s="899"/>
      <c r="U65" s="900"/>
      <c r="V65" s="127"/>
      <c r="W65" s="373"/>
      <c r="X65" s="373"/>
      <c r="Y65" s="373"/>
      <c r="Z65" s="373"/>
      <c r="AC65" s="363"/>
    </row>
    <row r="66" spans="2:29" ht="20.2" hidden="1" customHeight="1" x14ac:dyDescent="0.35">
      <c r="B66" s="361"/>
      <c r="C66" s="833" t="s">
        <v>251</v>
      </c>
      <c r="D66" s="834"/>
      <c r="E66" s="834"/>
      <c r="F66" s="835"/>
      <c r="G66" s="379"/>
      <c r="H66" s="380"/>
      <c r="I66" s="904"/>
      <c r="J66" s="905"/>
      <c r="K66" s="906"/>
      <c r="L66" s="402"/>
      <c r="M66" s="907"/>
      <c r="N66" s="908"/>
      <c r="O66" s="908"/>
      <c r="P66" s="909"/>
      <c r="Q66" s="403"/>
      <c r="R66" s="907"/>
      <c r="S66" s="908"/>
      <c r="T66" s="908"/>
      <c r="U66" s="909"/>
      <c r="V66" s="127"/>
      <c r="W66" s="373"/>
      <c r="X66" s="373"/>
      <c r="Y66" s="373"/>
      <c r="Z66" s="373"/>
      <c r="AC66" s="363"/>
    </row>
    <row r="67" spans="2:29" ht="40.049999999999997" hidden="1" customHeight="1" x14ac:dyDescent="0.35">
      <c r="B67" s="361"/>
      <c r="C67" s="910" t="s">
        <v>946</v>
      </c>
      <c r="D67" s="911" t="s">
        <v>898</v>
      </c>
      <c r="E67" s="911"/>
      <c r="F67" s="911"/>
      <c r="G67" s="381" t="s">
        <v>896</v>
      </c>
      <c r="H67" s="381"/>
      <c r="I67" s="404"/>
      <c r="J67" s="405"/>
      <c r="K67" s="406"/>
      <c r="L67" s="402"/>
      <c r="M67" s="898"/>
      <c r="N67" s="899"/>
      <c r="O67" s="899"/>
      <c r="P67" s="900"/>
      <c r="Q67" s="403"/>
      <c r="R67" s="898"/>
      <c r="S67" s="899"/>
      <c r="T67" s="899"/>
      <c r="U67" s="900"/>
      <c r="V67" s="127"/>
      <c r="W67" s="373"/>
      <c r="X67" s="373"/>
      <c r="Y67" s="373"/>
      <c r="Z67" s="373"/>
      <c r="AC67" s="363"/>
    </row>
    <row r="68" spans="2:29" ht="20.2" hidden="1" customHeight="1" x14ac:dyDescent="0.35">
      <c r="B68" s="361"/>
      <c r="C68" s="881" t="s">
        <v>215</v>
      </c>
      <c r="D68" s="882"/>
      <c r="E68" s="882"/>
      <c r="F68" s="882"/>
      <c r="G68" s="381" t="s">
        <v>896</v>
      </c>
      <c r="H68" s="381"/>
      <c r="I68" s="404"/>
      <c r="J68" s="405"/>
      <c r="K68" s="406"/>
      <c r="L68" s="402"/>
      <c r="M68" s="898"/>
      <c r="N68" s="899"/>
      <c r="O68" s="899"/>
      <c r="P68" s="900"/>
      <c r="Q68" s="403"/>
      <c r="R68" s="898"/>
      <c r="S68" s="899"/>
      <c r="T68" s="899"/>
      <c r="U68" s="900"/>
      <c r="V68" s="127"/>
      <c r="W68" s="373"/>
      <c r="X68" s="373"/>
      <c r="Y68" s="373"/>
      <c r="Z68" s="373"/>
      <c r="AC68" s="363"/>
    </row>
    <row r="69" spans="2:29" ht="20.2" hidden="1" customHeight="1" x14ac:dyDescent="0.35">
      <c r="B69" s="361"/>
      <c r="C69" s="833" t="s">
        <v>254</v>
      </c>
      <c r="D69" s="834"/>
      <c r="E69" s="834"/>
      <c r="F69" s="835"/>
      <c r="G69" s="379"/>
      <c r="H69" s="380"/>
      <c r="I69" s="904"/>
      <c r="J69" s="905"/>
      <c r="K69" s="906"/>
      <c r="L69" s="402"/>
      <c r="M69" s="907"/>
      <c r="N69" s="908"/>
      <c r="O69" s="908"/>
      <c r="P69" s="909"/>
      <c r="Q69" s="403"/>
      <c r="R69" s="907"/>
      <c r="S69" s="908"/>
      <c r="T69" s="908"/>
      <c r="U69" s="909"/>
      <c r="V69" s="127"/>
      <c r="W69" s="373"/>
      <c r="X69" s="373"/>
      <c r="Y69" s="373"/>
      <c r="Z69" s="373"/>
      <c r="AC69" s="363"/>
    </row>
    <row r="70" spans="2:29" ht="20.2" hidden="1" customHeight="1" x14ac:dyDescent="0.35">
      <c r="B70" s="361"/>
      <c r="C70" s="881" t="s">
        <v>215</v>
      </c>
      <c r="D70" s="882" t="s">
        <v>898</v>
      </c>
      <c r="E70" s="882"/>
      <c r="F70" s="882"/>
      <c r="G70" s="381" t="s">
        <v>896</v>
      </c>
      <c r="H70" s="381"/>
      <c r="I70" s="404"/>
      <c r="J70" s="405"/>
      <c r="K70" s="406"/>
      <c r="L70" s="402"/>
      <c r="M70" s="898"/>
      <c r="N70" s="899"/>
      <c r="O70" s="899"/>
      <c r="P70" s="900"/>
      <c r="Q70" s="403"/>
      <c r="R70" s="898"/>
      <c r="S70" s="899"/>
      <c r="T70" s="899"/>
      <c r="U70" s="900"/>
      <c r="V70" s="127"/>
      <c r="W70" s="373"/>
      <c r="X70" s="373"/>
      <c r="Y70" s="373"/>
      <c r="Z70" s="373"/>
      <c r="AC70" s="363"/>
    </row>
    <row r="71" spans="2:29" ht="20.2" hidden="1" customHeight="1" x14ac:dyDescent="0.35">
      <c r="B71" s="361"/>
      <c r="C71" s="833" t="s">
        <v>257</v>
      </c>
      <c r="D71" s="834"/>
      <c r="E71" s="834"/>
      <c r="F71" s="835"/>
      <c r="G71" s="379"/>
      <c r="H71" s="380"/>
      <c r="I71" s="904"/>
      <c r="J71" s="905"/>
      <c r="K71" s="906"/>
      <c r="L71" s="402"/>
      <c r="M71" s="907"/>
      <c r="N71" s="908"/>
      <c r="O71" s="908"/>
      <c r="P71" s="909"/>
      <c r="Q71" s="403"/>
      <c r="R71" s="907"/>
      <c r="S71" s="908"/>
      <c r="T71" s="908"/>
      <c r="U71" s="909"/>
      <c r="V71" s="127"/>
      <c r="W71" s="373"/>
      <c r="X71" s="373"/>
      <c r="Y71" s="373"/>
      <c r="Z71" s="373"/>
      <c r="AC71" s="363"/>
    </row>
    <row r="72" spans="2:29" ht="20.2" hidden="1" customHeight="1" x14ac:dyDescent="0.35">
      <c r="B72" s="361"/>
      <c r="C72" s="881" t="s">
        <v>261</v>
      </c>
      <c r="D72" s="882"/>
      <c r="E72" s="882"/>
      <c r="F72" s="882"/>
      <c r="G72" s="381" t="s">
        <v>896</v>
      </c>
      <c r="H72" s="381"/>
      <c r="I72" s="404"/>
      <c r="J72" s="405"/>
      <c r="K72" s="406"/>
      <c r="L72" s="402"/>
      <c r="M72" s="898"/>
      <c r="N72" s="899"/>
      <c r="O72" s="899"/>
      <c r="P72" s="900"/>
      <c r="Q72" s="403"/>
      <c r="R72" s="898"/>
      <c r="S72" s="899"/>
      <c r="T72" s="899"/>
      <c r="U72" s="900"/>
      <c r="V72" s="127"/>
      <c r="W72" s="373"/>
      <c r="X72" s="373"/>
      <c r="Y72" s="373"/>
      <c r="Z72" s="373"/>
      <c r="AC72" s="363"/>
    </row>
    <row r="73" spans="2:29" ht="20.2" hidden="1" customHeight="1" x14ac:dyDescent="0.35">
      <c r="B73" s="361"/>
      <c r="C73" s="881" t="s">
        <v>262</v>
      </c>
      <c r="D73" s="882" t="s">
        <v>898</v>
      </c>
      <c r="E73" s="882"/>
      <c r="F73" s="882"/>
      <c r="G73" s="381" t="s">
        <v>896</v>
      </c>
      <c r="H73" s="381"/>
      <c r="I73" s="404"/>
      <c r="J73" s="405"/>
      <c r="K73" s="406"/>
      <c r="L73" s="402"/>
      <c r="M73" s="898"/>
      <c r="N73" s="899"/>
      <c r="O73" s="899"/>
      <c r="P73" s="900"/>
      <c r="Q73" s="403"/>
      <c r="R73" s="898"/>
      <c r="S73" s="899"/>
      <c r="T73" s="899"/>
      <c r="U73" s="900"/>
      <c r="V73" s="127"/>
      <c r="W73" s="373"/>
      <c r="X73" s="373"/>
      <c r="Y73" s="373"/>
      <c r="Z73" s="373"/>
      <c r="AC73" s="363"/>
    </row>
    <row r="74" spans="2:29" ht="20.2" hidden="1" customHeight="1" x14ac:dyDescent="0.35">
      <c r="B74" s="361"/>
      <c r="C74" s="881" t="s">
        <v>264</v>
      </c>
      <c r="D74" s="882"/>
      <c r="E74" s="882"/>
      <c r="F74" s="882"/>
      <c r="G74" s="381" t="s">
        <v>896</v>
      </c>
      <c r="H74" s="381"/>
      <c r="I74" s="404"/>
      <c r="J74" s="405"/>
      <c r="K74" s="406"/>
      <c r="L74" s="402"/>
      <c r="M74" s="898"/>
      <c r="N74" s="899"/>
      <c r="O74" s="899"/>
      <c r="P74" s="900"/>
      <c r="Q74" s="403"/>
      <c r="R74" s="898"/>
      <c r="S74" s="899"/>
      <c r="T74" s="899"/>
      <c r="U74" s="900"/>
      <c r="V74" s="127"/>
      <c r="W74" s="373"/>
      <c r="X74" s="373"/>
      <c r="Y74" s="373"/>
      <c r="Z74" s="373"/>
      <c r="AC74" s="363"/>
    </row>
    <row r="75" spans="2:29" ht="20.2" hidden="1" customHeight="1" x14ac:dyDescent="0.35">
      <c r="B75" s="361"/>
      <c r="C75" s="881" t="s">
        <v>215</v>
      </c>
      <c r="D75" s="882" t="s">
        <v>898</v>
      </c>
      <c r="E75" s="882"/>
      <c r="F75" s="882"/>
      <c r="G75" s="381" t="s">
        <v>896</v>
      </c>
      <c r="H75" s="381"/>
      <c r="I75" s="404"/>
      <c r="J75" s="405"/>
      <c r="K75" s="406"/>
      <c r="L75" s="402"/>
      <c r="M75" s="898"/>
      <c r="N75" s="899"/>
      <c r="O75" s="899"/>
      <c r="P75" s="900"/>
      <c r="Q75" s="403"/>
      <c r="R75" s="898"/>
      <c r="S75" s="899"/>
      <c r="T75" s="899"/>
      <c r="U75" s="900"/>
      <c r="V75" s="127"/>
      <c r="W75" s="373"/>
      <c r="X75" s="373"/>
      <c r="Y75" s="373"/>
      <c r="Z75" s="373"/>
      <c r="AC75" s="363"/>
    </row>
    <row r="76" spans="2:29" ht="20.2" customHeight="1" x14ac:dyDescent="0.35">
      <c r="B76" s="361"/>
      <c r="C76" s="833" t="s">
        <v>266</v>
      </c>
      <c r="D76" s="834"/>
      <c r="E76" s="834"/>
      <c r="F76" s="835"/>
      <c r="G76" s="379"/>
      <c r="H76" s="380"/>
      <c r="I76" s="904"/>
      <c r="J76" s="905"/>
      <c r="K76" s="906"/>
      <c r="L76" s="402"/>
      <c r="M76" s="907"/>
      <c r="N76" s="908"/>
      <c r="O76" s="908"/>
      <c r="P76" s="909"/>
      <c r="Q76" s="403"/>
      <c r="R76" s="907"/>
      <c r="S76" s="908"/>
      <c r="T76" s="908"/>
      <c r="U76" s="909"/>
      <c r="V76" s="127"/>
      <c r="W76" s="373"/>
      <c r="X76" s="373"/>
      <c r="Y76" s="373"/>
      <c r="Z76" s="373"/>
      <c r="AC76" s="363"/>
    </row>
    <row r="77" spans="2:29" ht="40.049999999999997" hidden="1" customHeight="1" x14ac:dyDescent="0.35">
      <c r="B77" s="361"/>
      <c r="C77" s="910" t="s">
        <v>267</v>
      </c>
      <c r="D77" s="911" t="s">
        <v>898</v>
      </c>
      <c r="E77" s="911"/>
      <c r="F77" s="911"/>
      <c r="G77" s="381" t="s">
        <v>896</v>
      </c>
      <c r="H77" s="381"/>
      <c r="I77" s="404"/>
      <c r="J77" s="405"/>
      <c r="K77" s="406"/>
      <c r="L77" s="402"/>
      <c r="M77" s="898"/>
      <c r="N77" s="899"/>
      <c r="O77" s="899"/>
      <c r="P77" s="900"/>
      <c r="Q77" s="403"/>
      <c r="R77" s="898"/>
      <c r="S77" s="899"/>
      <c r="T77" s="899"/>
      <c r="U77" s="900"/>
      <c r="V77" s="127"/>
      <c r="W77" s="373"/>
      <c r="X77" s="373"/>
      <c r="Y77" s="373"/>
      <c r="Z77" s="373"/>
      <c r="AC77" s="363"/>
    </row>
    <row r="78" spans="2:29" ht="20.2" customHeight="1" x14ac:dyDescent="0.35">
      <c r="B78" s="361"/>
      <c r="C78" s="881" t="s">
        <v>268</v>
      </c>
      <c r="D78" s="882" t="s">
        <v>898</v>
      </c>
      <c r="E78" s="882"/>
      <c r="F78" s="882"/>
      <c r="G78" s="381"/>
      <c r="H78" s="381" t="s">
        <v>896</v>
      </c>
      <c r="I78" s="404"/>
      <c r="J78" s="405"/>
      <c r="K78" s="406"/>
      <c r="L78" s="402"/>
      <c r="M78" s="898"/>
      <c r="N78" s="899"/>
      <c r="O78" s="899"/>
      <c r="P78" s="900"/>
      <c r="Q78" s="403"/>
      <c r="R78" s="898"/>
      <c r="S78" s="899"/>
      <c r="T78" s="899"/>
      <c r="U78" s="900"/>
      <c r="V78" s="127"/>
      <c r="W78" s="373"/>
      <c r="X78" s="373"/>
      <c r="Y78" s="373"/>
      <c r="Z78" s="373"/>
      <c r="AC78" s="363"/>
    </row>
    <row r="79" spans="2:29" ht="20.2" hidden="1" customHeight="1" x14ac:dyDescent="0.35">
      <c r="B79" s="361"/>
      <c r="C79" s="881" t="s">
        <v>947</v>
      </c>
      <c r="D79" s="882"/>
      <c r="E79" s="882"/>
      <c r="F79" s="882"/>
      <c r="G79" s="381" t="s">
        <v>896</v>
      </c>
      <c r="H79" s="381"/>
      <c r="I79" s="404"/>
      <c r="J79" s="405"/>
      <c r="K79" s="406"/>
      <c r="L79" s="402"/>
      <c r="M79" s="898"/>
      <c r="N79" s="899"/>
      <c r="O79" s="899"/>
      <c r="P79" s="900"/>
      <c r="Q79" s="403"/>
      <c r="R79" s="898"/>
      <c r="S79" s="899"/>
      <c r="T79" s="899"/>
      <c r="U79" s="900"/>
      <c r="V79" s="127"/>
      <c r="W79" s="373"/>
      <c r="X79" s="373"/>
      <c r="Y79" s="373"/>
      <c r="Z79" s="373"/>
      <c r="AC79" s="363"/>
    </row>
    <row r="80" spans="2:29" ht="20.2" hidden="1" customHeight="1" x14ac:dyDescent="0.35">
      <c r="B80" s="361"/>
      <c r="C80" s="881" t="s">
        <v>897</v>
      </c>
      <c r="D80" s="882"/>
      <c r="E80" s="882"/>
      <c r="F80" s="882"/>
      <c r="G80" s="381" t="s">
        <v>896</v>
      </c>
      <c r="H80" s="381"/>
      <c r="I80" s="404"/>
      <c r="J80" s="405"/>
      <c r="K80" s="406"/>
      <c r="L80" s="402"/>
      <c r="M80" s="898"/>
      <c r="N80" s="899"/>
      <c r="O80" s="899"/>
      <c r="P80" s="900"/>
      <c r="Q80" s="403"/>
      <c r="R80" s="898"/>
      <c r="S80" s="899"/>
      <c r="T80" s="899"/>
      <c r="U80" s="900"/>
      <c r="V80" s="127"/>
      <c r="W80" s="373"/>
      <c r="X80" s="373"/>
      <c r="Y80" s="373"/>
      <c r="Z80" s="373"/>
      <c r="AC80" s="363"/>
    </row>
    <row r="81" spans="2:29" ht="20.2" hidden="1" customHeight="1" x14ac:dyDescent="0.35">
      <c r="B81" s="361"/>
      <c r="C81" s="881" t="s">
        <v>948</v>
      </c>
      <c r="D81" s="882"/>
      <c r="E81" s="882"/>
      <c r="F81" s="882"/>
      <c r="G81" s="381" t="s">
        <v>896</v>
      </c>
      <c r="H81" s="381"/>
      <c r="I81" s="404"/>
      <c r="J81" s="405"/>
      <c r="K81" s="406"/>
      <c r="L81" s="402"/>
      <c r="M81" s="898"/>
      <c r="N81" s="899"/>
      <c r="O81" s="899"/>
      <c r="P81" s="900"/>
      <c r="Q81" s="403"/>
      <c r="R81" s="898"/>
      <c r="S81" s="899"/>
      <c r="T81" s="899"/>
      <c r="U81" s="900"/>
      <c r="V81" s="127"/>
      <c r="W81" s="373"/>
      <c r="X81" s="373"/>
      <c r="Y81" s="373"/>
      <c r="Z81" s="373"/>
      <c r="AC81" s="363"/>
    </row>
    <row r="82" spans="2:29" ht="20.2" hidden="1" customHeight="1" x14ac:dyDescent="0.35">
      <c r="B82" s="361"/>
      <c r="C82" s="881" t="s">
        <v>949</v>
      </c>
      <c r="D82" s="882"/>
      <c r="E82" s="882"/>
      <c r="F82" s="882"/>
      <c r="G82" s="381" t="s">
        <v>896</v>
      </c>
      <c r="H82" s="381"/>
      <c r="I82" s="404"/>
      <c r="J82" s="405"/>
      <c r="K82" s="406"/>
      <c r="L82" s="402"/>
      <c r="M82" s="898"/>
      <c r="N82" s="899"/>
      <c r="O82" s="899"/>
      <c r="P82" s="900"/>
      <c r="Q82" s="403"/>
      <c r="R82" s="898"/>
      <c r="S82" s="899"/>
      <c r="T82" s="899"/>
      <c r="U82" s="900"/>
      <c r="V82" s="127"/>
      <c r="W82" s="373"/>
      <c r="X82" s="373"/>
      <c r="Y82" s="373"/>
      <c r="Z82" s="373"/>
      <c r="AC82" s="363"/>
    </row>
    <row r="83" spans="2:29" ht="20.2" hidden="1" customHeight="1" x14ac:dyDescent="0.35">
      <c r="B83" s="361"/>
      <c r="C83" s="881" t="s">
        <v>273</v>
      </c>
      <c r="D83" s="882" t="s">
        <v>898</v>
      </c>
      <c r="E83" s="882"/>
      <c r="F83" s="882"/>
      <c r="G83" s="381" t="s">
        <v>896</v>
      </c>
      <c r="H83" s="381"/>
      <c r="I83" s="404"/>
      <c r="J83" s="405"/>
      <c r="K83" s="406"/>
      <c r="L83" s="402"/>
      <c r="M83" s="898"/>
      <c r="N83" s="899"/>
      <c r="O83" s="899"/>
      <c r="P83" s="900"/>
      <c r="Q83" s="403"/>
      <c r="R83" s="898"/>
      <c r="S83" s="899"/>
      <c r="T83" s="899"/>
      <c r="U83" s="900"/>
      <c r="V83" s="127"/>
      <c r="W83" s="373"/>
      <c r="X83" s="373"/>
      <c r="Y83" s="373"/>
      <c r="Z83" s="373"/>
      <c r="AC83" s="363"/>
    </row>
    <row r="84" spans="2:29" ht="20.2" hidden="1" customHeight="1" x14ac:dyDescent="0.35">
      <c r="B84" s="361"/>
      <c r="C84" s="833" t="s">
        <v>274</v>
      </c>
      <c r="D84" s="834"/>
      <c r="E84" s="834"/>
      <c r="F84" s="835"/>
      <c r="G84" s="379"/>
      <c r="H84" s="380"/>
      <c r="I84" s="904"/>
      <c r="J84" s="905"/>
      <c r="K84" s="906"/>
      <c r="L84" s="402"/>
      <c r="M84" s="907"/>
      <c r="N84" s="908"/>
      <c r="O84" s="908"/>
      <c r="P84" s="909"/>
      <c r="Q84" s="403"/>
      <c r="R84" s="907"/>
      <c r="S84" s="908"/>
      <c r="T84" s="908"/>
      <c r="U84" s="909"/>
      <c r="V84" s="127"/>
      <c r="W84" s="373"/>
      <c r="X84" s="373"/>
      <c r="Y84" s="373"/>
      <c r="Z84" s="373"/>
      <c r="AC84" s="363"/>
    </row>
    <row r="85" spans="2:29" ht="20.2" hidden="1" customHeight="1" x14ac:dyDescent="0.35">
      <c r="B85" s="361"/>
      <c r="C85" s="881" t="s">
        <v>275</v>
      </c>
      <c r="D85" s="882" t="s">
        <v>898</v>
      </c>
      <c r="E85" s="882"/>
      <c r="F85" s="882"/>
      <c r="G85" s="381" t="s">
        <v>896</v>
      </c>
      <c r="H85" s="381"/>
      <c r="I85" s="404"/>
      <c r="J85" s="405"/>
      <c r="K85" s="406"/>
      <c r="L85" s="402"/>
      <c r="M85" s="898"/>
      <c r="N85" s="899"/>
      <c r="O85" s="899"/>
      <c r="P85" s="900"/>
      <c r="Q85" s="403"/>
      <c r="R85" s="898"/>
      <c r="S85" s="899"/>
      <c r="T85" s="899"/>
      <c r="U85" s="900"/>
      <c r="V85" s="127"/>
      <c r="W85" s="373"/>
      <c r="X85" s="373"/>
      <c r="Y85" s="373"/>
      <c r="Z85" s="373"/>
      <c r="AC85" s="363"/>
    </row>
    <row r="86" spans="2:29" ht="20.2" hidden="1" customHeight="1" x14ac:dyDescent="0.35">
      <c r="B86" s="361"/>
      <c r="C86" s="881" t="s">
        <v>276</v>
      </c>
      <c r="D86" s="882" t="s">
        <v>898</v>
      </c>
      <c r="E86" s="882"/>
      <c r="F86" s="882"/>
      <c r="G86" s="381" t="s">
        <v>896</v>
      </c>
      <c r="H86" s="381"/>
      <c r="I86" s="404"/>
      <c r="J86" s="405"/>
      <c r="K86" s="406"/>
      <c r="L86" s="402"/>
      <c r="M86" s="898"/>
      <c r="N86" s="899"/>
      <c r="O86" s="899"/>
      <c r="P86" s="900"/>
      <c r="Q86" s="403"/>
      <c r="R86" s="898"/>
      <c r="S86" s="899"/>
      <c r="T86" s="899"/>
      <c r="U86" s="900"/>
      <c r="V86" s="127"/>
      <c r="W86" s="373"/>
      <c r="X86" s="373"/>
      <c r="Y86" s="373"/>
      <c r="Z86" s="373"/>
      <c r="AC86" s="363"/>
    </row>
    <row r="87" spans="2:29" ht="20.2" hidden="1" customHeight="1" x14ac:dyDescent="0.35">
      <c r="B87" s="361"/>
      <c r="C87" s="881" t="s">
        <v>277</v>
      </c>
      <c r="D87" s="882" t="s">
        <v>898</v>
      </c>
      <c r="E87" s="882"/>
      <c r="F87" s="882"/>
      <c r="G87" s="381" t="s">
        <v>896</v>
      </c>
      <c r="H87" s="381"/>
      <c r="I87" s="404"/>
      <c r="J87" s="405"/>
      <c r="K87" s="406"/>
      <c r="L87" s="402"/>
      <c r="M87" s="898"/>
      <c r="N87" s="899"/>
      <c r="O87" s="899"/>
      <c r="P87" s="900"/>
      <c r="Q87" s="403"/>
      <c r="R87" s="898"/>
      <c r="S87" s="899"/>
      <c r="T87" s="899"/>
      <c r="U87" s="900"/>
      <c r="V87" s="127"/>
      <c r="W87" s="373"/>
      <c r="X87" s="373"/>
      <c r="Y87" s="373"/>
      <c r="Z87" s="373"/>
      <c r="AC87" s="363"/>
    </row>
    <row r="88" spans="2:29" ht="20.2" hidden="1" customHeight="1" x14ac:dyDescent="0.35">
      <c r="B88" s="361"/>
      <c r="C88" s="881" t="s">
        <v>279</v>
      </c>
      <c r="D88" s="882" t="s">
        <v>898</v>
      </c>
      <c r="E88" s="882"/>
      <c r="F88" s="882"/>
      <c r="G88" s="381" t="s">
        <v>896</v>
      </c>
      <c r="H88" s="381"/>
      <c r="I88" s="404"/>
      <c r="J88" s="405"/>
      <c r="K88" s="406"/>
      <c r="L88" s="402"/>
      <c r="M88" s="898"/>
      <c r="N88" s="899"/>
      <c r="O88" s="899"/>
      <c r="P88" s="900"/>
      <c r="Q88" s="403"/>
      <c r="R88" s="898"/>
      <c r="S88" s="899"/>
      <c r="T88" s="899"/>
      <c r="U88" s="900"/>
      <c r="V88" s="127"/>
      <c r="W88" s="373"/>
      <c r="X88" s="373"/>
      <c r="Y88" s="373"/>
      <c r="Z88" s="373"/>
      <c r="AC88" s="363"/>
    </row>
    <row r="89" spans="2:29" ht="30" customHeight="1" x14ac:dyDescent="0.35">
      <c r="B89" s="361"/>
      <c r="C89" s="912" t="s">
        <v>284</v>
      </c>
      <c r="D89" s="913"/>
      <c r="E89" s="913"/>
      <c r="F89" s="914"/>
      <c r="G89" s="384"/>
      <c r="H89" s="385"/>
      <c r="I89" s="915"/>
      <c r="J89" s="916"/>
      <c r="K89" s="917"/>
      <c r="L89" s="402"/>
      <c r="M89" s="907"/>
      <c r="N89" s="908"/>
      <c r="O89" s="908"/>
      <c r="P89" s="909"/>
      <c r="Q89" s="403"/>
      <c r="R89" s="907"/>
      <c r="S89" s="908"/>
      <c r="T89" s="908"/>
      <c r="U89" s="909"/>
      <c r="V89" s="127"/>
      <c r="W89" s="373"/>
      <c r="X89" s="373"/>
      <c r="Y89" s="373"/>
      <c r="Z89" s="373"/>
      <c r="AC89" s="363"/>
    </row>
    <row r="90" spans="2:29" ht="20.2" customHeight="1" x14ac:dyDescent="0.35">
      <c r="B90" s="361"/>
      <c r="C90" s="833" t="s">
        <v>285</v>
      </c>
      <c r="D90" s="834"/>
      <c r="E90" s="834"/>
      <c r="F90" s="835"/>
      <c r="G90" s="379"/>
      <c r="H90" s="380"/>
      <c r="I90" s="904"/>
      <c r="J90" s="905"/>
      <c r="K90" s="906"/>
      <c r="L90" s="402"/>
      <c r="M90" s="907"/>
      <c r="N90" s="908"/>
      <c r="O90" s="908"/>
      <c r="P90" s="909"/>
      <c r="Q90" s="403"/>
      <c r="R90" s="907"/>
      <c r="S90" s="908"/>
      <c r="T90" s="908"/>
      <c r="U90" s="909"/>
      <c r="V90" s="127"/>
      <c r="W90" s="373"/>
      <c r="X90" s="373"/>
      <c r="Y90" s="373"/>
      <c r="Z90" s="373"/>
      <c r="AC90" s="363"/>
    </row>
    <row r="91" spans="2:29" ht="19.899999999999999" hidden="1" customHeight="1" x14ac:dyDescent="0.35">
      <c r="B91" s="361"/>
      <c r="C91" s="881" t="s">
        <v>286</v>
      </c>
      <c r="D91" s="882" t="s">
        <v>898</v>
      </c>
      <c r="E91" s="882"/>
      <c r="F91" s="882"/>
      <c r="G91" s="381" t="s">
        <v>896</v>
      </c>
      <c r="H91" s="381"/>
      <c r="I91" s="404"/>
      <c r="J91" s="405"/>
      <c r="K91" s="406"/>
      <c r="L91" s="402"/>
      <c r="M91" s="898"/>
      <c r="N91" s="899"/>
      <c r="O91" s="899"/>
      <c r="P91" s="900"/>
      <c r="Q91" s="403"/>
      <c r="R91" s="898"/>
      <c r="S91" s="899"/>
      <c r="T91" s="899"/>
      <c r="U91" s="900"/>
      <c r="V91" s="127"/>
      <c r="W91" s="373"/>
      <c r="X91" s="373"/>
      <c r="Y91" s="373"/>
      <c r="Z91" s="373"/>
      <c r="AC91" s="363"/>
    </row>
    <row r="92" spans="2:29" ht="20.2" customHeight="1" x14ac:dyDescent="0.35">
      <c r="B92" s="361"/>
      <c r="C92" s="881" t="s">
        <v>288</v>
      </c>
      <c r="D92" s="882" t="s">
        <v>898</v>
      </c>
      <c r="E92" s="882"/>
      <c r="F92" s="882"/>
      <c r="G92" s="381"/>
      <c r="H92" s="381" t="s">
        <v>896</v>
      </c>
      <c r="I92" s="404"/>
      <c r="J92" s="405"/>
      <c r="K92" s="406"/>
      <c r="L92" s="402"/>
      <c r="M92" s="898"/>
      <c r="N92" s="899"/>
      <c r="O92" s="899"/>
      <c r="P92" s="900"/>
      <c r="Q92" s="403"/>
      <c r="R92" s="898"/>
      <c r="S92" s="899"/>
      <c r="T92" s="899"/>
      <c r="U92" s="900"/>
      <c r="V92" s="127"/>
      <c r="W92" s="373"/>
      <c r="X92" s="373"/>
      <c r="Y92" s="373"/>
      <c r="Z92" s="373"/>
      <c r="AC92" s="363"/>
    </row>
    <row r="93" spans="2:29" ht="20.2" customHeight="1" x14ac:dyDescent="0.35">
      <c r="B93" s="361"/>
      <c r="C93" s="881" t="s">
        <v>290</v>
      </c>
      <c r="D93" s="882" t="s">
        <v>898</v>
      </c>
      <c r="E93" s="882"/>
      <c r="F93" s="882"/>
      <c r="G93" s="381"/>
      <c r="H93" s="381" t="s">
        <v>896</v>
      </c>
      <c r="I93" s="404"/>
      <c r="J93" s="405"/>
      <c r="K93" s="406"/>
      <c r="L93" s="402"/>
      <c r="M93" s="898"/>
      <c r="N93" s="899"/>
      <c r="O93" s="899"/>
      <c r="P93" s="900"/>
      <c r="Q93" s="403"/>
      <c r="R93" s="898"/>
      <c r="S93" s="899"/>
      <c r="T93" s="899"/>
      <c r="U93" s="900"/>
      <c r="V93" s="127"/>
      <c r="W93" s="373"/>
      <c r="X93" s="373"/>
      <c r="Y93" s="373"/>
      <c r="Z93" s="373"/>
      <c r="AC93" s="363"/>
    </row>
    <row r="94" spans="2:29" ht="20.2" customHeight="1" x14ac:dyDescent="0.35">
      <c r="B94" s="361"/>
      <c r="C94" s="833" t="s">
        <v>291</v>
      </c>
      <c r="D94" s="834"/>
      <c r="E94" s="834"/>
      <c r="F94" s="835"/>
      <c r="G94" s="379"/>
      <c r="H94" s="380"/>
      <c r="I94" s="904"/>
      <c r="J94" s="905"/>
      <c r="K94" s="906"/>
      <c r="L94" s="402"/>
      <c r="M94" s="907"/>
      <c r="N94" s="908"/>
      <c r="O94" s="908"/>
      <c r="P94" s="909"/>
      <c r="Q94" s="403"/>
      <c r="R94" s="907"/>
      <c r="S94" s="908"/>
      <c r="T94" s="908"/>
      <c r="U94" s="909"/>
      <c r="V94" s="127"/>
      <c r="W94" s="373"/>
      <c r="X94" s="373"/>
      <c r="Y94" s="373"/>
      <c r="Z94" s="373"/>
      <c r="AC94" s="363"/>
    </row>
    <row r="95" spans="2:29" ht="20.2" hidden="1" customHeight="1" x14ac:dyDescent="0.35">
      <c r="B95" s="361"/>
      <c r="C95" s="881" t="s">
        <v>292</v>
      </c>
      <c r="D95" s="882" t="s">
        <v>898</v>
      </c>
      <c r="E95" s="882"/>
      <c r="F95" s="882"/>
      <c r="G95" s="381" t="s">
        <v>896</v>
      </c>
      <c r="H95" s="381"/>
      <c r="I95" s="404"/>
      <c r="J95" s="405"/>
      <c r="K95" s="406"/>
      <c r="L95" s="402"/>
      <c r="M95" s="898"/>
      <c r="N95" s="899"/>
      <c r="O95" s="899"/>
      <c r="P95" s="900"/>
      <c r="Q95" s="403"/>
      <c r="R95" s="898"/>
      <c r="S95" s="899"/>
      <c r="T95" s="899"/>
      <c r="U95" s="900"/>
      <c r="V95" s="127"/>
      <c r="W95" s="373"/>
      <c r="X95" s="373"/>
      <c r="Y95" s="373"/>
      <c r="Z95" s="373"/>
      <c r="AC95" s="363"/>
    </row>
    <row r="96" spans="2:29" ht="20.2" customHeight="1" x14ac:dyDescent="0.35">
      <c r="B96" s="361"/>
      <c r="C96" s="881" t="s">
        <v>294</v>
      </c>
      <c r="D96" s="882" t="s">
        <v>898</v>
      </c>
      <c r="E96" s="882"/>
      <c r="F96" s="882"/>
      <c r="G96" s="381"/>
      <c r="H96" s="381" t="s">
        <v>896</v>
      </c>
      <c r="I96" s="404"/>
      <c r="J96" s="405"/>
      <c r="K96" s="406"/>
      <c r="L96" s="402"/>
      <c r="M96" s="898"/>
      <c r="N96" s="899"/>
      <c r="O96" s="899"/>
      <c r="P96" s="900"/>
      <c r="Q96" s="403"/>
      <c r="R96" s="898"/>
      <c r="S96" s="899"/>
      <c r="T96" s="899"/>
      <c r="U96" s="900"/>
      <c r="V96" s="127"/>
      <c r="W96" s="373"/>
      <c r="X96" s="373"/>
      <c r="Y96" s="373"/>
      <c r="Z96" s="373"/>
      <c r="AC96" s="363"/>
    </row>
    <row r="97" spans="2:29" ht="20.2" customHeight="1" x14ac:dyDescent="0.35">
      <c r="B97" s="361"/>
      <c r="C97" s="881" t="s">
        <v>288</v>
      </c>
      <c r="D97" s="882" t="s">
        <v>898</v>
      </c>
      <c r="E97" s="882"/>
      <c r="F97" s="882"/>
      <c r="G97" s="381"/>
      <c r="H97" s="381" t="s">
        <v>896</v>
      </c>
      <c r="I97" s="404"/>
      <c r="J97" s="405"/>
      <c r="K97" s="406"/>
      <c r="L97" s="402"/>
      <c r="M97" s="898"/>
      <c r="N97" s="899"/>
      <c r="O97" s="899"/>
      <c r="P97" s="900"/>
      <c r="Q97" s="403"/>
      <c r="R97" s="898"/>
      <c r="S97" s="899"/>
      <c r="T97" s="899"/>
      <c r="U97" s="900"/>
      <c r="V97" s="127"/>
      <c r="W97" s="373"/>
      <c r="X97" s="373"/>
      <c r="Y97" s="373"/>
      <c r="Z97" s="373"/>
      <c r="AC97" s="363"/>
    </row>
    <row r="98" spans="2:29" ht="20.2" hidden="1" customHeight="1" x14ac:dyDescent="0.35">
      <c r="B98" s="361"/>
      <c r="C98" s="881" t="s">
        <v>289</v>
      </c>
      <c r="D98" s="882" t="s">
        <v>898</v>
      </c>
      <c r="E98" s="882"/>
      <c r="F98" s="882"/>
      <c r="G98" s="381" t="s">
        <v>896</v>
      </c>
      <c r="H98" s="381"/>
      <c r="I98" s="404"/>
      <c r="J98" s="405"/>
      <c r="K98" s="406"/>
      <c r="L98" s="402"/>
      <c r="M98" s="898"/>
      <c r="N98" s="899"/>
      <c r="O98" s="899"/>
      <c r="P98" s="900"/>
      <c r="Q98" s="403"/>
      <c r="R98" s="898"/>
      <c r="S98" s="899"/>
      <c r="T98" s="899"/>
      <c r="U98" s="900"/>
      <c r="V98" s="127"/>
      <c r="W98" s="373"/>
      <c r="X98" s="373"/>
      <c r="Y98" s="373"/>
      <c r="Z98" s="373"/>
      <c r="AC98" s="363"/>
    </row>
    <row r="99" spans="2:29" ht="20.2" customHeight="1" x14ac:dyDescent="0.35">
      <c r="B99" s="361"/>
      <c r="C99" s="881" t="s">
        <v>295</v>
      </c>
      <c r="D99" s="882" t="s">
        <v>898</v>
      </c>
      <c r="E99" s="882"/>
      <c r="F99" s="882"/>
      <c r="G99" s="381"/>
      <c r="H99" s="381" t="s">
        <v>896</v>
      </c>
      <c r="I99" s="404"/>
      <c r="J99" s="405"/>
      <c r="K99" s="406"/>
      <c r="L99" s="402"/>
      <c r="M99" s="898"/>
      <c r="N99" s="899"/>
      <c r="O99" s="899"/>
      <c r="P99" s="900"/>
      <c r="Q99" s="403"/>
      <c r="R99" s="898"/>
      <c r="S99" s="899"/>
      <c r="T99" s="899"/>
      <c r="U99" s="900"/>
      <c r="V99" s="127"/>
      <c r="W99" s="373"/>
      <c r="X99" s="373"/>
      <c r="Y99" s="373"/>
      <c r="Z99" s="373"/>
      <c r="AC99" s="363"/>
    </row>
    <row r="100" spans="2:29" ht="20.2" customHeight="1" x14ac:dyDescent="0.35">
      <c r="B100" s="361"/>
      <c r="C100" s="833" t="s">
        <v>296</v>
      </c>
      <c r="D100" s="834"/>
      <c r="E100" s="834"/>
      <c r="F100" s="835"/>
      <c r="G100" s="379"/>
      <c r="H100" s="380"/>
      <c r="I100" s="904"/>
      <c r="J100" s="905"/>
      <c r="K100" s="906"/>
      <c r="L100" s="402"/>
      <c r="M100" s="907"/>
      <c r="N100" s="908"/>
      <c r="O100" s="908"/>
      <c r="P100" s="909"/>
      <c r="Q100" s="403"/>
      <c r="R100" s="907"/>
      <c r="S100" s="908"/>
      <c r="T100" s="908"/>
      <c r="U100" s="909"/>
      <c r="V100" s="127"/>
      <c r="W100" s="373"/>
      <c r="X100" s="373"/>
      <c r="Y100" s="373"/>
      <c r="Z100" s="373"/>
      <c r="AC100" s="363"/>
    </row>
    <row r="101" spans="2:29" ht="20.2" hidden="1" customHeight="1" x14ac:dyDescent="0.35">
      <c r="B101" s="361"/>
      <c r="C101" s="881" t="s">
        <v>950</v>
      </c>
      <c r="D101" s="882" t="s">
        <v>898</v>
      </c>
      <c r="E101" s="882"/>
      <c r="F101" s="882"/>
      <c r="G101" s="381"/>
      <c r="H101" s="381" t="s">
        <v>896</v>
      </c>
      <c r="I101" s="404"/>
      <c r="J101" s="405"/>
      <c r="K101" s="406"/>
      <c r="L101" s="402"/>
      <c r="M101" s="898"/>
      <c r="N101" s="899"/>
      <c r="O101" s="899"/>
      <c r="P101" s="900"/>
      <c r="Q101" s="403"/>
      <c r="R101" s="898"/>
      <c r="S101" s="899"/>
      <c r="T101" s="899"/>
      <c r="U101" s="900"/>
      <c r="V101" s="127"/>
      <c r="W101" s="373"/>
      <c r="X101" s="373"/>
      <c r="Y101" s="373"/>
      <c r="Z101" s="373"/>
      <c r="AC101" s="363"/>
    </row>
    <row r="102" spans="2:29" ht="20.2" customHeight="1" x14ac:dyDescent="0.35">
      <c r="B102" s="361"/>
      <c r="C102" s="881" t="s">
        <v>298</v>
      </c>
      <c r="D102" s="882" t="s">
        <v>898</v>
      </c>
      <c r="E102" s="882"/>
      <c r="F102" s="882"/>
      <c r="G102" s="381"/>
      <c r="H102" s="381" t="s">
        <v>896</v>
      </c>
      <c r="I102" s="404"/>
      <c r="J102" s="405"/>
      <c r="K102" s="406"/>
      <c r="L102" s="402"/>
      <c r="M102" s="898"/>
      <c r="N102" s="899"/>
      <c r="O102" s="899"/>
      <c r="P102" s="900"/>
      <c r="Q102" s="403"/>
      <c r="R102" s="898"/>
      <c r="S102" s="899"/>
      <c r="T102" s="899"/>
      <c r="U102" s="900"/>
      <c r="V102" s="127"/>
      <c r="W102" s="373"/>
      <c r="X102" s="373"/>
      <c r="Y102" s="373"/>
      <c r="Z102" s="373"/>
      <c r="AC102" s="363"/>
    </row>
    <row r="103" spans="2:29" ht="20.2" customHeight="1" x14ac:dyDescent="0.35">
      <c r="B103" s="361"/>
      <c r="C103" s="881" t="s">
        <v>300</v>
      </c>
      <c r="D103" s="882" t="s">
        <v>898</v>
      </c>
      <c r="E103" s="882"/>
      <c r="F103" s="882"/>
      <c r="G103" s="381"/>
      <c r="H103" s="381" t="s">
        <v>896</v>
      </c>
      <c r="I103" s="404"/>
      <c r="J103" s="405"/>
      <c r="K103" s="406"/>
      <c r="L103" s="402"/>
      <c r="M103" s="898"/>
      <c r="N103" s="899"/>
      <c r="O103" s="899"/>
      <c r="P103" s="900"/>
      <c r="Q103" s="403"/>
      <c r="R103" s="898"/>
      <c r="S103" s="899"/>
      <c r="T103" s="899"/>
      <c r="U103" s="900"/>
      <c r="V103" s="127"/>
      <c r="W103" s="373"/>
      <c r="X103" s="373"/>
      <c r="Y103" s="373"/>
      <c r="Z103" s="373"/>
      <c r="AC103" s="363"/>
    </row>
    <row r="104" spans="2:29" ht="20.2" customHeight="1" x14ac:dyDescent="0.35">
      <c r="B104" s="361"/>
      <c r="C104" s="881" t="s">
        <v>951</v>
      </c>
      <c r="D104" s="882" t="s">
        <v>898</v>
      </c>
      <c r="E104" s="882"/>
      <c r="F104" s="882"/>
      <c r="G104" s="381"/>
      <c r="H104" s="381" t="s">
        <v>896</v>
      </c>
      <c r="I104" s="404"/>
      <c r="J104" s="405"/>
      <c r="K104" s="406"/>
      <c r="L104" s="402"/>
      <c r="M104" s="898"/>
      <c r="N104" s="899"/>
      <c r="O104" s="899"/>
      <c r="P104" s="900"/>
      <c r="Q104" s="403"/>
      <c r="R104" s="898"/>
      <c r="S104" s="899"/>
      <c r="T104" s="899"/>
      <c r="U104" s="900"/>
      <c r="V104" s="127"/>
      <c r="W104" s="373"/>
      <c r="X104" s="373"/>
      <c r="Y104" s="373"/>
      <c r="Z104" s="373"/>
      <c r="AC104" s="363"/>
    </row>
    <row r="105" spans="2:29" ht="20.2" customHeight="1" x14ac:dyDescent="0.35">
      <c r="B105" s="361"/>
      <c r="C105" s="881" t="s">
        <v>302</v>
      </c>
      <c r="D105" s="882" t="s">
        <v>898</v>
      </c>
      <c r="E105" s="882"/>
      <c r="F105" s="882"/>
      <c r="G105" s="381"/>
      <c r="H105" s="381" t="s">
        <v>896</v>
      </c>
      <c r="I105" s="404"/>
      <c r="J105" s="405"/>
      <c r="K105" s="406"/>
      <c r="L105" s="402"/>
      <c r="M105" s="898"/>
      <c r="N105" s="899"/>
      <c r="O105" s="899"/>
      <c r="P105" s="900"/>
      <c r="Q105" s="403"/>
      <c r="R105" s="898"/>
      <c r="S105" s="899"/>
      <c r="T105" s="899"/>
      <c r="U105" s="900"/>
      <c r="V105" s="127"/>
      <c r="W105" s="373"/>
      <c r="X105" s="373"/>
      <c r="Y105" s="373"/>
      <c r="Z105" s="373"/>
      <c r="AC105" s="363"/>
    </row>
    <row r="106" spans="2:29" ht="20.2" customHeight="1" x14ac:dyDescent="0.35">
      <c r="B106" s="361"/>
      <c r="C106" s="881" t="s">
        <v>304</v>
      </c>
      <c r="D106" s="882" t="s">
        <v>898</v>
      </c>
      <c r="E106" s="882"/>
      <c r="F106" s="882"/>
      <c r="G106" s="381"/>
      <c r="H106" s="381" t="s">
        <v>896</v>
      </c>
      <c r="I106" s="404"/>
      <c r="J106" s="405"/>
      <c r="K106" s="406"/>
      <c r="L106" s="402"/>
      <c r="M106" s="898"/>
      <c r="N106" s="899"/>
      <c r="O106" s="899"/>
      <c r="P106" s="900"/>
      <c r="Q106" s="403"/>
      <c r="R106" s="898"/>
      <c r="S106" s="899"/>
      <c r="T106" s="899"/>
      <c r="U106" s="900"/>
      <c r="V106" s="127"/>
      <c r="W106" s="373"/>
      <c r="X106" s="373"/>
      <c r="Y106" s="373"/>
      <c r="Z106" s="373"/>
      <c r="AC106" s="363"/>
    </row>
    <row r="107" spans="2:29" ht="20.2" customHeight="1" x14ac:dyDescent="0.35">
      <c r="B107" s="361"/>
      <c r="C107" s="833" t="s">
        <v>305</v>
      </c>
      <c r="D107" s="834"/>
      <c r="E107" s="834"/>
      <c r="F107" s="835"/>
      <c r="G107" s="379"/>
      <c r="H107" s="380"/>
      <c r="I107" s="904"/>
      <c r="J107" s="905"/>
      <c r="K107" s="906"/>
      <c r="L107" s="402"/>
      <c r="M107" s="907"/>
      <c r="N107" s="908"/>
      <c r="O107" s="908"/>
      <c r="P107" s="909"/>
      <c r="Q107" s="403"/>
      <c r="R107" s="907"/>
      <c r="S107" s="908"/>
      <c r="T107" s="908"/>
      <c r="U107" s="909"/>
      <c r="V107" s="127"/>
      <c r="W107" s="373"/>
      <c r="X107" s="373"/>
      <c r="Y107" s="373"/>
      <c r="Z107" s="373"/>
      <c r="AC107" s="363"/>
    </row>
    <row r="108" spans="2:29" ht="20.2" customHeight="1" x14ac:dyDescent="0.35">
      <c r="B108" s="361"/>
      <c r="C108" s="881" t="s">
        <v>952</v>
      </c>
      <c r="D108" s="882" t="s">
        <v>898</v>
      </c>
      <c r="E108" s="882"/>
      <c r="F108" s="882"/>
      <c r="G108" s="381"/>
      <c r="H108" s="381" t="s">
        <v>896</v>
      </c>
      <c r="I108" s="404"/>
      <c r="J108" s="405"/>
      <c r="K108" s="406"/>
      <c r="L108" s="402"/>
      <c r="M108" s="898"/>
      <c r="N108" s="899"/>
      <c r="O108" s="899"/>
      <c r="P108" s="900"/>
      <c r="Q108" s="403"/>
      <c r="R108" s="898"/>
      <c r="S108" s="899"/>
      <c r="T108" s="899"/>
      <c r="U108" s="900"/>
      <c r="V108" s="127"/>
      <c r="W108" s="373"/>
      <c r="X108" s="373"/>
      <c r="Y108" s="373"/>
      <c r="Z108" s="373"/>
      <c r="AC108" s="363"/>
    </row>
    <row r="109" spans="2:29" ht="20.2" customHeight="1" x14ac:dyDescent="0.35">
      <c r="B109" s="361"/>
      <c r="C109" s="881" t="s">
        <v>953</v>
      </c>
      <c r="D109" s="882" t="s">
        <v>898</v>
      </c>
      <c r="E109" s="882"/>
      <c r="F109" s="882"/>
      <c r="G109" s="381"/>
      <c r="H109" s="381" t="s">
        <v>896</v>
      </c>
      <c r="I109" s="404"/>
      <c r="J109" s="405"/>
      <c r="K109" s="406"/>
      <c r="L109" s="402"/>
      <c r="M109" s="898"/>
      <c r="N109" s="899"/>
      <c r="O109" s="899"/>
      <c r="P109" s="900"/>
      <c r="Q109" s="403"/>
      <c r="R109" s="898"/>
      <c r="S109" s="899"/>
      <c r="T109" s="899"/>
      <c r="U109" s="900"/>
      <c r="V109" s="127"/>
      <c r="W109" s="373"/>
      <c r="X109" s="373"/>
      <c r="Y109" s="373"/>
      <c r="Z109" s="373"/>
      <c r="AC109" s="363"/>
    </row>
    <row r="110" spans="2:29" ht="20.2" customHeight="1" x14ac:dyDescent="0.35">
      <c r="B110" s="361"/>
      <c r="C110" s="881" t="s">
        <v>308</v>
      </c>
      <c r="D110" s="882" t="s">
        <v>898</v>
      </c>
      <c r="E110" s="882"/>
      <c r="F110" s="882"/>
      <c r="G110" s="381"/>
      <c r="H110" s="381" t="s">
        <v>896</v>
      </c>
      <c r="I110" s="404"/>
      <c r="J110" s="405"/>
      <c r="K110" s="406"/>
      <c r="L110" s="402"/>
      <c r="M110" s="898"/>
      <c r="N110" s="899"/>
      <c r="O110" s="899"/>
      <c r="P110" s="900"/>
      <c r="Q110" s="403"/>
      <c r="R110" s="898"/>
      <c r="S110" s="899"/>
      <c r="T110" s="899"/>
      <c r="U110" s="900"/>
      <c r="V110" s="127"/>
      <c r="W110" s="373"/>
      <c r="X110" s="373"/>
      <c r="Y110" s="373"/>
      <c r="Z110" s="373"/>
      <c r="AC110" s="363"/>
    </row>
    <row r="111" spans="2:29" ht="20.2" customHeight="1" x14ac:dyDescent="0.35">
      <c r="B111" s="361"/>
      <c r="C111" s="881" t="s">
        <v>310</v>
      </c>
      <c r="D111" s="882" t="s">
        <v>898</v>
      </c>
      <c r="E111" s="882"/>
      <c r="F111" s="882"/>
      <c r="G111" s="381"/>
      <c r="H111" s="381" t="s">
        <v>896</v>
      </c>
      <c r="I111" s="404"/>
      <c r="J111" s="405"/>
      <c r="K111" s="406"/>
      <c r="L111" s="402"/>
      <c r="M111" s="898"/>
      <c r="N111" s="899"/>
      <c r="O111" s="899"/>
      <c r="P111" s="900"/>
      <c r="Q111" s="403"/>
      <c r="R111" s="898"/>
      <c r="S111" s="899"/>
      <c r="T111" s="899"/>
      <c r="U111" s="900"/>
      <c r="V111" s="127"/>
      <c r="W111" s="373"/>
      <c r="X111" s="373"/>
      <c r="Y111" s="373"/>
      <c r="Z111" s="373"/>
      <c r="AC111" s="363"/>
    </row>
    <row r="112" spans="2:29" ht="40.049999999999997" customHeight="1" x14ac:dyDescent="0.35">
      <c r="B112" s="361"/>
      <c r="C112" s="910" t="s">
        <v>954</v>
      </c>
      <c r="D112" s="911" t="s">
        <v>898</v>
      </c>
      <c r="E112" s="911"/>
      <c r="F112" s="911"/>
      <c r="G112" s="381"/>
      <c r="H112" s="381" t="s">
        <v>896</v>
      </c>
      <c r="I112" s="404"/>
      <c r="J112" s="405"/>
      <c r="K112" s="406"/>
      <c r="L112" s="402"/>
      <c r="M112" s="898"/>
      <c r="N112" s="899"/>
      <c r="O112" s="899"/>
      <c r="P112" s="900"/>
      <c r="Q112" s="403"/>
      <c r="R112" s="898"/>
      <c r="S112" s="899"/>
      <c r="T112" s="899"/>
      <c r="U112" s="900"/>
      <c r="V112" s="127"/>
      <c r="W112" s="373"/>
      <c r="X112" s="373"/>
      <c r="Y112" s="373"/>
      <c r="Z112" s="373"/>
      <c r="AC112" s="363"/>
    </row>
    <row r="113" spans="2:29" ht="30" customHeight="1" x14ac:dyDescent="0.35">
      <c r="B113" s="361"/>
      <c r="C113" s="912" t="s">
        <v>312</v>
      </c>
      <c r="D113" s="913"/>
      <c r="E113" s="913"/>
      <c r="F113" s="914"/>
      <c r="G113" s="384"/>
      <c r="H113" s="385"/>
      <c r="I113" s="915"/>
      <c r="J113" s="916"/>
      <c r="K113" s="917"/>
      <c r="L113" s="402"/>
      <c r="M113" s="907"/>
      <c r="N113" s="908"/>
      <c r="O113" s="908"/>
      <c r="P113" s="909"/>
      <c r="Q113" s="403"/>
      <c r="R113" s="907"/>
      <c r="S113" s="908"/>
      <c r="T113" s="908"/>
      <c r="U113" s="909"/>
      <c r="V113" s="127"/>
      <c r="W113" s="373"/>
      <c r="X113" s="373"/>
      <c r="Y113" s="373"/>
      <c r="Z113" s="373"/>
      <c r="AC113" s="363"/>
    </row>
    <row r="114" spans="2:29" ht="20.2" customHeight="1" x14ac:dyDescent="0.35">
      <c r="B114" s="361"/>
      <c r="C114" s="833" t="s">
        <v>316</v>
      </c>
      <c r="D114" s="834"/>
      <c r="E114" s="834"/>
      <c r="F114" s="835"/>
      <c r="G114" s="379"/>
      <c r="H114" s="380"/>
      <c r="I114" s="904"/>
      <c r="J114" s="905"/>
      <c r="K114" s="906"/>
      <c r="L114" s="402"/>
      <c r="M114" s="907"/>
      <c r="N114" s="908"/>
      <c r="O114" s="908"/>
      <c r="P114" s="909"/>
      <c r="Q114" s="403"/>
      <c r="R114" s="907"/>
      <c r="S114" s="908"/>
      <c r="T114" s="908"/>
      <c r="U114" s="909"/>
      <c r="V114" s="127"/>
      <c r="W114" s="373"/>
      <c r="X114" s="373"/>
      <c r="Y114" s="373"/>
      <c r="Z114" s="373"/>
      <c r="AC114" s="363"/>
    </row>
    <row r="115" spans="2:29" ht="20.2" hidden="1" customHeight="1" x14ac:dyDescent="0.35">
      <c r="B115" s="361"/>
      <c r="C115" s="881" t="s">
        <v>317</v>
      </c>
      <c r="D115" s="882" t="s">
        <v>898</v>
      </c>
      <c r="E115" s="882"/>
      <c r="F115" s="882"/>
      <c r="G115" s="381" t="s">
        <v>896</v>
      </c>
      <c r="H115" s="381"/>
      <c r="I115" s="404"/>
      <c r="J115" s="405"/>
      <c r="K115" s="406"/>
      <c r="L115" s="402"/>
      <c r="M115" s="898"/>
      <c r="N115" s="899"/>
      <c r="O115" s="899"/>
      <c r="P115" s="900"/>
      <c r="Q115" s="403"/>
      <c r="R115" s="898"/>
      <c r="S115" s="899"/>
      <c r="T115" s="899"/>
      <c r="U115" s="900"/>
      <c r="V115" s="127"/>
      <c r="W115" s="373"/>
      <c r="X115" s="373"/>
      <c r="Y115" s="373"/>
      <c r="Z115" s="373"/>
      <c r="AC115" s="363"/>
    </row>
    <row r="116" spans="2:29" ht="20.2" hidden="1" customHeight="1" x14ac:dyDescent="0.35">
      <c r="B116" s="361"/>
      <c r="C116" s="881" t="s">
        <v>318</v>
      </c>
      <c r="D116" s="882" t="s">
        <v>898</v>
      </c>
      <c r="E116" s="882"/>
      <c r="F116" s="882"/>
      <c r="G116" s="381" t="s">
        <v>896</v>
      </c>
      <c r="H116" s="381"/>
      <c r="I116" s="404"/>
      <c r="J116" s="405"/>
      <c r="K116" s="406"/>
      <c r="L116" s="402"/>
      <c r="M116" s="898"/>
      <c r="N116" s="899"/>
      <c r="O116" s="899"/>
      <c r="P116" s="900"/>
      <c r="Q116" s="403"/>
      <c r="R116" s="898"/>
      <c r="S116" s="899"/>
      <c r="T116" s="899"/>
      <c r="U116" s="900"/>
      <c r="V116" s="127"/>
      <c r="W116" s="373"/>
      <c r="X116" s="373"/>
      <c r="Y116" s="373"/>
      <c r="Z116" s="373"/>
      <c r="AC116" s="363"/>
    </row>
    <row r="117" spans="2:29" ht="20.2" hidden="1" customHeight="1" x14ac:dyDescent="0.35">
      <c r="B117" s="361"/>
      <c r="C117" s="881" t="s">
        <v>319</v>
      </c>
      <c r="D117" s="882" t="s">
        <v>898</v>
      </c>
      <c r="E117" s="882"/>
      <c r="F117" s="882"/>
      <c r="G117" s="381" t="s">
        <v>896</v>
      </c>
      <c r="H117" s="381"/>
      <c r="I117" s="404"/>
      <c r="J117" s="405"/>
      <c r="K117" s="406"/>
      <c r="L117" s="402"/>
      <c r="M117" s="898"/>
      <c r="N117" s="899"/>
      <c r="O117" s="899"/>
      <c r="P117" s="900"/>
      <c r="Q117" s="403"/>
      <c r="R117" s="898"/>
      <c r="S117" s="899"/>
      <c r="T117" s="899"/>
      <c r="U117" s="900"/>
      <c r="V117" s="127"/>
      <c r="W117" s="373"/>
      <c r="X117" s="373"/>
      <c r="Y117" s="373"/>
      <c r="Z117" s="373"/>
      <c r="AC117" s="363"/>
    </row>
    <row r="118" spans="2:29" ht="20.2" hidden="1" customHeight="1" x14ac:dyDescent="0.35">
      <c r="B118" s="361"/>
      <c r="C118" s="881" t="s">
        <v>320</v>
      </c>
      <c r="D118" s="882" t="s">
        <v>898</v>
      </c>
      <c r="E118" s="882"/>
      <c r="F118" s="882"/>
      <c r="G118" s="381" t="s">
        <v>896</v>
      </c>
      <c r="H118" s="381"/>
      <c r="I118" s="404"/>
      <c r="J118" s="405"/>
      <c r="K118" s="406"/>
      <c r="L118" s="402"/>
      <c r="M118" s="898"/>
      <c r="N118" s="899"/>
      <c r="O118" s="899"/>
      <c r="P118" s="900"/>
      <c r="Q118" s="403"/>
      <c r="R118" s="898"/>
      <c r="S118" s="899"/>
      <c r="T118" s="899"/>
      <c r="U118" s="900"/>
      <c r="V118" s="127"/>
      <c r="W118" s="373"/>
      <c r="X118" s="373"/>
      <c r="Y118" s="373"/>
      <c r="Z118" s="373"/>
      <c r="AC118" s="363"/>
    </row>
    <row r="119" spans="2:29" ht="20.2" hidden="1" customHeight="1" x14ac:dyDescent="0.35">
      <c r="B119" s="361"/>
      <c r="C119" s="881" t="s">
        <v>321</v>
      </c>
      <c r="D119" s="882" t="s">
        <v>898</v>
      </c>
      <c r="E119" s="882"/>
      <c r="F119" s="882"/>
      <c r="G119" s="381" t="s">
        <v>896</v>
      </c>
      <c r="H119" s="381"/>
      <c r="I119" s="404"/>
      <c r="J119" s="405"/>
      <c r="K119" s="406"/>
      <c r="L119" s="402"/>
      <c r="M119" s="898"/>
      <c r="N119" s="899"/>
      <c r="O119" s="899"/>
      <c r="P119" s="900"/>
      <c r="Q119" s="403"/>
      <c r="R119" s="898"/>
      <c r="S119" s="899"/>
      <c r="T119" s="899"/>
      <c r="U119" s="900"/>
      <c r="V119" s="127"/>
      <c r="W119" s="373"/>
      <c r="X119" s="373"/>
      <c r="Y119" s="373"/>
      <c r="Z119" s="373"/>
      <c r="AC119" s="363"/>
    </row>
    <row r="120" spans="2:29" ht="20.2" hidden="1" customHeight="1" x14ac:dyDescent="0.35">
      <c r="B120" s="361"/>
      <c r="C120" s="881" t="s">
        <v>322</v>
      </c>
      <c r="D120" s="882" t="s">
        <v>898</v>
      </c>
      <c r="E120" s="882"/>
      <c r="F120" s="882"/>
      <c r="G120" s="381" t="s">
        <v>896</v>
      </c>
      <c r="H120" s="381"/>
      <c r="I120" s="404"/>
      <c r="J120" s="405"/>
      <c r="K120" s="406"/>
      <c r="L120" s="402"/>
      <c r="M120" s="898"/>
      <c r="N120" s="899"/>
      <c r="O120" s="899"/>
      <c r="P120" s="900"/>
      <c r="Q120" s="403"/>
      <c r="R120" s="898"/>
      <c r="S120" s="899"/>
      <c r="T120" s="899"/>
      <c r="U120" s="900"/>
      <c r="V120" s="127"/>
      <c r="W120" s="373"/>
      <c r="X120" s="373"/>
      <c r="Y120" s="373"/>
      <c r="Z120" s="373"/>
      <c r="AC120" s="363"/>
    </row>
    <row r="121" spans="2:29" ht="20.2" hidden="1" customHeight="1" x14ac:dyDescent="0.35">
      <c r="B121" s="361"/>
      <c r="C121" s="881" t="s">
        <v>324</v>
      </c>
      <c r="D121" s="882" t="s">
        <v>898</v>
      </c>
      <c r="E121" s="882"/>
      <c r="F121" s="882"/>
      <c r="G121" s="381" t="s">
        <v>896</v>
      </c>
      <c r="H121" s="381"/>
      <c r="I121" s="404"/>
      <c r="J121" s="405"/>
      <c r="K121" s="406"/>
      <c r="L121" s="402"/>
      <c r="M121" s="898"/>
      <c r="N121" s="899"/>
      <c r="O121" s="899"/>
      <c r="P121" s="900"/>
      <c r="Q121" s="403"/>
      <c r="R121" s="898"/>
      <c r="S121" s="899"/>
      <c r="T121" s="899"/>
      <c r="U121" s="900"/>
      <c r="V121" s="127"/>
      <c r="W121" s="373"/>
      <c r="X121" s="373"/>
      <c r="Y121" s="373"/>
      <c r="Z121" s="373"/>
      <c r="AC121" s="363"/>
    </row>
    <row r="122" spans="2:29" ht="20.2" customHeight="1" x14ac:dyDescent="0.35">
      <c r="B122" s="361"/>
      <c r="C122" s="881" t="s">
        <v>325</v>
      </c>
      <c r="D122" s="882" t="s">
        <v>898</v>
      </c>
      <c r="E122" s="882"/>
      <c r="F122" s="882"/>
      <c r="G122" s="381"/>
      <c r="H122" s="381" t="s">
        <v>896</v>
      </c>
      <c r="I122" s="404"/>
      <c r="J122" s="405"/>
      <c r="K122" s="406"/>
      <c r="L122" s="402"/>
      <c r="M122" s="898"/>
      <c r="N122" s="899"/>
      <c r="O122" s="899"/>
      <c r="P122" s="900"/>
      <c r="Q122" s="403"/>
      <c r="R122" s="898"/>
      <c r="S122" s="899"/>
      <c r="T122" s="899"/>
      <c r="U122" s="900"/>
      <c r="V122" s="127"/>
      <c r="W122" s="373"/>
      <c r="X122" s="373"/>
      <c r="Y122" s="373"/>
      <c r="Z122" s="373"/>
      <c r="AC122" s="363"/>
    </row>
    <row r="123" spans="2:29" ht="20.2" customHeight="1" x14ac:dyDescent="0.35">
      <c r="B123" s="361"/>
      <c r="C123" s="881" t="s">
        <v>326</v>
      </c>
      <c r="D123" s="882" t="s">
        <v>898</v>
      </c>
      <c r="E123" s="882"/>
      <c r="F123" s="882"/>
      <c r="G123" s="381"/>
      <c r="H123" s="381" t="s">
        <v>896</v>
      </c>
      <c r="I123" s="404"/>
      <c r="J123" s="405"/>
      <c r="K123" s="406"/>
      <c r="L123" s="402"/>
      <c r="M123" s="898"/>
      <c r="N123" s="899"/>
      <c r="O123" s="899"/>
      <c r="P123" s="900"/>
      <c r="Q123" s="403"/>
      <c r="R123" s="898"/>
      <c r="S123" s="899"/>
      <c r="T123" s="899"/>
      <c r="U123" s="900"/>
      <c r="V123" s="127"/>
      <c r="W123" s="373"/>
      <c r="X123" s="373"/>
      <c r="Y123" s="373"/>
      <c r="Z123" s="373"/>
      <c r="AC123" s="363"/>
    </row>
    <row r="124" spans="2:29" ht="20.2" customHeight="1" x14ac:dyDescent="0.35">
      <c r="B124" s="361"/>
      <c r="C124" s="833" t="s">
        <v>327</v>
      </c>
      <c r="D124" s="834"/>
      <c r="E124" s="834"/>
      <c r="F124" s="835"/>
      <c r="G124" s="379"/>
      <c r="H124" s="380"/>
      <c r="I124" s="904"/>
      <c r="J124" s="905"/>
      <c r="K124" s="906"/>
      <c r="L124" s="402"/>
      <c r="M124" s="907"/>
      <c r="N124" s="908"/>
      <c r="O124" s="908"/>
      <c r="P124" s="909"/>
      <c r="Q124" s="403"/>
      <c r="R124" s="907"/>
      <c r="S124" s="908"/>
      <c r="T124" s="908"/>
      <c r="U124" s="909"/>
      <c r="V124" s="127"/>
      <c r="W124" s="373"/>
      <c r="X124" s="373"/>
      <c r="Y124" s="373"/>
      <c r="Z124" s="373"/>
      <c r="AC124" s="363"/>
    </row>
    <row r="125" spans="2:29" ht="20.2" customHeight="1" x14ac:dyDescent="0.35">
      <c r="B125" s="361"/>
      <c r="C125" s="881" t="s">
        <v>328</v>
      </c>
      <c r="D125" s="882" t="s">
        <v>898</v>
      </c>
      <c r="E125" s="882"/>
      <c r="F125" s="882"/>
      <c r="G125" s="381"/>
      <c r="H125" s="381" t="s">
        <v>896</v>
      </c>
      <c r="I125" s="404"/>
      <c r="J125" s="405"/>
      <c r="K125" s="406"/>
      <c r="L125" s="402"/>
      <c r="M125" s="898"/>
      <c r="N125" s="899"/>
      <c r="O125" s="899"/>
      <c r="P125" s="900"/>
      <c r="Q125" s="403"/>
      <c r="R125" s="898"/>
      <c r="S125" s="899"/>
      <c r="T125" s="899"/>
      <c r="U125" s="900"/>
      <c r="V125" s="127"/>
      <c r="W125" s="373"/>
      <c r="X125" s="373"/>
      <c r="Y125" s="373"/>
      <c r="Z125" s="373"/>
      <c r="AC125" s="363"/>
    </row>
    <row r="126" spans="2:29" ht="20.2" hidden="1" customHeight="1" x14ac:dyDescent="0.35">
      <c r="B126" s="361"/>
      <c r="C126" s="881" t="s">
        <v>329</v>
      </c>
      <c r="D126" s="882" t="s">
        <v>898</v>
      </c>
      <c r="E126" s="882"/>
      <c r="F126" s="882"/>
      <c r="G126" s="381" t="s">
        <v>896</v>
      </c>
      <c r="H126" s="381"/>
      <c r="I126" s="404"/>
      <c r="J126" s="405"/>
      <c r="K126" s="406"/>
      <c r="L126" s="402"/>
      <c r="M126" s="898"/>
      <c r="N126" s="899"/>
      <c r="O126" s="899"/>
      <c r="P126" s="900"/>
      <c r="Q126" s="403"/>
      <c r="R126" s="898"/>
      <c r="S126" s="899"/>
      <c r="T126" s="899"/>
      <c r="U126" s="900"/>
      <c r="V126" s="127"/>
      <c r="W126" s="373"/>
      <c r="X126" s="373"/>
      <c r="Y126" s="373"/>
      <c r="Z126" s="373"/>
      <c r="AC126" s="363"/>
    </row>
    <row r="127" spans="2:29" ht="20.2" customHeight="1" x14ac:dyDescent="0.35">
      <c r="B127" s="361"/>
      <c r="C127" s="881" t="s">
        <v>330</v>
      </c>
      <c r="D127" s="882" t="s">
        <v>898</v>
      </c>
      <c r="E127" s="882"/>
      <c r="F127" s="882"/>
      <c r="G127" s="381"/>
      <c r="H127" s="381" t="s">
        <v>896</v>
      </c>
      <c r="I127" s="404"/>
      <c r="J127" s="405"/>
      <c r="K127" s="406"/>
      <c r="L127" s="402"/>
      <c r="M127" s="898"/>
      <c r="N127" s="899"/>
      <c r="O127" s="899"/>
      <c r="P127" s="900"/>
      <c r="Q127" s="403"/>
      <c r="R127" s="898"/>
      <c r="S127" s="899"/>
      <c r="T127" s="899"/>
      <c r="U127" s="900"/>
      <c r="V127" s="127"/>
      <c r="W127" s="373"/>
      <c r="X127" s="373"/>
      <c r="Y127" s="373"/>
      <c r="Z127" s="373"/>
      <c r="AC127" s="363"/>
    </row>
    <row r="128" spans="2:29" ht="30" customHeight="1" x14ac:dyDescent="0.35">
      <c r="B128" s="361"/>
      <c r="C128" s="910" t="s">
        <v>331</v>
      </c>
      <c r="D128" s="911" t="s">
        <v>898</v>
      </c>
      <c r="E128" s="911"/>
      <c r="F128" s="911"/>
      <c r="G128" s="381"/>
      <c r="H128" s="381" t="s">
        <v>896</v>
      </c>
      <c r="I128" s="404"/>
      <c r="J128" s="405"/>
      <c r="K128" s="406"/>
      <c r="L128" s="402"/>
      <c r="M128" s="898"/>
      <c r="N128" s="899"/>
      <c r="O128" s="899"/>
      <c r="P128" s="900"/>
      <c r="Q128" s="403"/>
      <c r="R128" s="898"/>
      <c r="S128" s="899"/>
      <c r="T128" s="899"/>
      <c r="U128" s="900"/>
      <c r="V128" s="127"/>
      <c r="W128" s="373"/>
      <c r="X128" s="373"/>
      <c r="Y128" s="373"/>
      <c r="Z128" s="373"/>
      <c r="AC128" s="363"/>
    </row>
    <row r="129" spans="2:29" ht="20.2" customHeight="1" x14ac:dyDescent="0.35">
      <c r="B129" s="361"/>
      <c r="C129" s="881" t="s">
        <v>899</v>
      </c>
      <c r="D129" s="882"/>
      <c r="E129" s="882"/>
      <c r="F129" s="882"/>
      <c r="G129" s="381"/>
      <c r="H129" s="381" t="s">
        <v>896</v>
      </c>
      <c r="I129" s="404"/>
      <c r="J129" s="405"/>
      <c r="K129" s="406"/>
      <c r="L129" s="402"/>
      <c r="M129" s="898"/>
      <c r="N129" s="899"/>
      <c r="O129" s="899"/>
      <c r="P129" s="900"/>
      <c r="Q129" s="403"/>
      <c r="R129" s="898"/>
      <c r="S129" s="899"/>
      <c r="T129" s="899"/>
      <c r="U129" s="900"/>
      <c r="V129" s="127"/>
      <c r="W129" s="373"/>
      <c r="X129" s="373"/>
      <c r="Y129" s="373"/>
      <c r="Z129" s="373"/>
      <c r="AC129" s="363"/>
    </row>
    <row r="130" spans="2:29" ht="20.2" customHeight="1" x14ac:dyDescent="0.35">
      <c r="B130" s="361"/>
      <c r="C130" s="881" t="s">
        <v>332</v>
      </c>
      <c r="D130" s="882" t="s">
        <v>898</v>
      </c>
      <c r="E130" s="882"/>
      <c r="F130" s="882"/>
      <c r="G130" s="381"/>
      <c r="H130" s="381" t="s">
        <v>896</v>
      </c>
      <c r="I130" s="404"/>
      <c r="J130" s="405"/>
      <c r="K130" s="406"/>
      <c r="L130" s="402"/>
      <c r="M130" s="898"/>
      <c r="N130" s="899"/>
      <c r="O130" s="899"/>
      <c r="P130" s="900"/>
      <c r="Q130" s="403"/>
      <c r="R130" s="898"/>
      <c r="S130" s="899"/>
      <c r="T130" s="899"/>
      <c r="U130" s="900"/>
      <c r="V130" s="127"/>
      <c r="W130" s="373"/>
      <c r="X130" s="373"/>
      <c r="Y130" s="373"/>
      <c r="Z130" s="373"/>
      <c r="AC130" s="363"/>
    </row>
    <row r="131" spans="2:29" ht="20.2" hidden="1" customHeight="1" x14ac:dyDescent="0.35">
      <c r="B131" s="361"/>
      <c r="C131" s="881" t="s">
        <v>333</v>
      </c>
      <c r="D131" s="882" t="s">
        <v>898</v>
      </c>
      <c r="E131" s="882"/>
      <c r="F131" s="882"/>
      <c r="G131" s="381" t="s">
        <v>896</v>
      </c>
      <c r="H131" s="381"/>
      <c r="I131" s="404"/>
      <c r="J131" s="405"/>
      <c r="K131" s="406"/>
      <c r="L131" s="402"/>
      <c r="M131" s="898"/>
      <c r="N131" s="899"/>
      <c r="O131" s="899"/>
      <c r="P131" s="900"/>
      <c r="Q131" s="403"/>
      <c r="R131" s="898"/>
      <c r="S131" s="899"/>
      <c r="T131" s="899"/>
      <c r="U131" s="900"/>
      <c r="V131" s="127"/>
      <c r="W131" s="373"/>
      <c r="X131" s="373"/>
      <c r="Y131" s="373"/>
      <c r="Z131" s="373"/>
      <c r="AC131" s="363"/>
    </row>
    <row r="132" spans="2:29" ht="20.2" hidden="1" customHeight="1" x14ac:dyDescent="0.35">
      <c r="B132" s="361"/>
      <c r="C132" s="881" t="s">
        <v>334</v>
      </c>
      <c r="D132" s="882" t="s">
        <v>898</v>
      </c>
      <c r="E132" s="882"/>
      <c r="F132" s="882"/>
      <c r="G132" s="381" t="s">
        <v>896</v>
      </c>
      <c r="H132" s="381"/>
      <c r="I132" s="404"/>
      <c r="J132" s="405"/>
      <c r="K132" s="406"/>
      <c r="L132" s="402"/>
      <c r="M132" s="898"/>
      <c r="N132" s="899"/>
      <c r="O132" s="899"/>
      <c r="P132" s="900"/>
      <c r="Q132" s="403"/>
      <c r="R132" s="898"/>
      <c r="S132" s="899"/>
      <c r="T132" s="899"/>
      <c r="U132" s="900"/>
      <c r="V132" s="127"/>
      <c r="W132" s="373"/>
      <c r="X132" s="373"/>
      <c r="Y132" s="373"/>
      <c r="Z132" s="373"/>
      <c r="AC132" s="363"/>
    </row>
    <row r="133" spans="2:29" ht="20.2" hidden="1" customHeight="1" x14ac:dyDescent="0.35">
      <c r="B133" s="361"/>
      <c r="C133" s="881" t="s">
        <v>335</v>
      </c>
      <c r="D133" s="882" t="s">
        <v>898</v>
      </c>
      <c r="E133" s="882"/>
      <c r="F133" s="882"/>
      <c r="G133" s="381" t="s">
        <v>896</v>
      </c>
      <c r="H133" s="381"/>
      <c r="I133" s="404"/>
      <c r="J133" s="405"/>
      <c r="K133" s="406"/>
      <c r="L133" s="402"/>
      <c r="M133" s="898"/>
      <c r="N133" s="899"/>
      <c r="O133" s="899"/>
      <c r="P133" s="900"/>
      <c r="Q133" s="403"/>
      <c r="R133" s="898"/>
      <c r="S133" s="899"/>
      <c r="T133" s="899"/>
      <c r="U133" s="900"/>
      <c r="V133" s="127"/>
      <c r="W133" s="373"/>
      <c r="X133" s="373"/>
      <c r="Y133" s="373"/>
      <c r="Z133" s="373"/>
      <c r="AC133" s="363"/>
    </row>
    <row r="134" spans="2:29" ht="20.2" customHeight="1" x14ac:dyDescent="0.35">
      <c r="B134" s="361"/>
      <c r="C134" s="881" t="s">
        <v>336</v>
      </c>
      <c r="D134" s="882" t="s">
        <v>898</v>
      </c>
      <c r="E134" s="882"/>
      <c r="F134" s="882"/>
      <c r="G134" s="381"/>
      <c r="H134" s="381" t="s">
        <v>896</v>
      </c>
      <c r="I134" s="404"/>
      <c r="J134" s="405"/>
      <c r="K134" s="406"/>
      <c r="L134" s="402"/>
      <c r="M134" s="898"/>
      <c r="N134" s="899"/>
      <c r="O134" s="899"/>
      <c r="P134" s="900"/>
      <c r="Q134" s="403"/>
      <c r="R134" s="898"/>
      <c r="S134" s="899"/>
      <c r="T134" s="899"/>
      <c r="U134" s="900"/>
      <c r="V134" s="127"/>
      <c r="W134" s="373"/>
      <c r="X134" s="373"/>
      <c r="Y134" s="373"/>
      <c r="Z134" s="373"/>
      <c r="AC134" s="363"/>
    </row>
    <row r="135" spans="2:29" ht="20.2" hidden="1" customHeight="1" x14ac:dyDescent="0.35">
      <c r="B135" s="361"/>
      <c r="C135" s="833" t="s">
        <v>338</v>
      </c>
      <c r="D135" s="834"/>
      <c r="E135" s="834"/>
      <c r="F135" s="835"/>
      <c r="G135" s="379"/>
      <c r="H135" s="380"/>
      <c r="I135" s="904"/>
      <c r="J135" s="905"/>
      <c r="K135" s="906"/>
      <c r="L135" s="402"/>
      <c r="M135" s="907"/>
      <c r="N135" s="908"/>
      <c r="O135" s="908"/>
      <c r="P135" s="909"/>
      <c r="Q135" s="403"/>
      <c r="R135" s="907"/>
      <c r="S135" s="908"/>
      <c r="T135" s="908"/>
      <c r="U135" s="909"/>
      <c r="V135" s="127"/>
      <c r="W135" s="373"/>
      <c r="X135" s="373"/>
      <c r="Y135" s="373"/>
      <c r="Z135" s="373"/>
      <c r="AC135" s="363"/>
    </row>
    <row r="136" spans="2:29" ht="20.2" hidden="1" customHeight="1" x14ac:dyDescent="0.35">
      <c r="B136" s="361"/>
      <c r="C136" s="881" t="s">
        <v>339</v>
      </c>
      <c r="D136" s="882" t="s">
        <v>898</v>
      </c>
      <c r="E136" s="882"/>
      <c r="F136" s="882"/>
      <c r="G136" s="381" t="s">
        <v>896</v>
      </c>
      <c r="H136" s="381"/>
      <c r="I136" s="404"/>
      <c r="J136" s="405"/>
      <c r="K136" s="406"/>
      <c r="L136" s="402"/>
      <c r="M136" s="898"/>
      <c r="N136" s="899"/>
      <c r="O136" s="899"/>
      <c r="P136" s="900"/>
      <c r="Q136" s="403"/>
      <c r="R136" s="898"/>
      <c r="S136" s="899"/>
      <c r="T136" s="899"/>
      <c r="U136" s="900"/>
      <c r="V136" s="127"/>
      <c r="W136" s="373"/>
      <c r="X136" s="373"/>
      <c r="Y136" s="373"/>
      <c r="Z136" s="373"/>
      <c r="AC136" s="363"/>
    </row>
    <row r="137" spans="2:29" ht="20.2" hidden="1" customHeight="1" x14ac:dyDescent="0.35">
      <c r="B137" s="361"/>
      <c r="C137" s="881" t="s">
        <v>340</v>
      </c>
      <c r="D137" s="882" t="s">
        <v>898</v>
      </c>
      <c r="E137" s="882"/>
      <c r="F137" s="882"/>
      <c r="G137" s="381" t="s">
        <v>896</v>
      </c>
      <c r="H137" s="381"/>
      <c r="I137" s="404"/>
      <c r="J137" s="405"/>
      <c r="K137" s="406"/>
      <c r="L137" s="402"/>
      <c r="M137" s="898"/>
      <c r="N137" s="899"/>
      <c r="O137" s="899"/>
      <c r="P137" s="900"/>
      <c r="Q137" s="403"/>
      <c r="R137" s="898"/>
      <c r="S137" s="899"/>
      <c r="T137" s="899"/>
      <c r="U137" s="900"/>
      <c r="V137" s="127"/>
      <c r="W137" s="373"/>
      <c r="X137" s="373"/>
      <c r="Y137" s="373"/>
      <c r="Z137" s="373"/>
      <c r="AC137" s="363"/>
    </row>
    <row r="138" spans="2:29" ht="20.2" hidden="1" customHeight="1" x14ac:dyDescent="0.35">
      <c r="B138" s="361"/>
      <c r="C138" s="881" t="s">
        <v>341</v>
      </c>
      <c r="D138" s="882" t="s">
        <v>898</v>
      </c>
      <c r="E138" s="882"/>
      <c r="F138" s="882"/>
      <c r="G138" s="381" t="s">
        <v>896</v>
      </c>
      <c r="H138" s="381"/>
      <c r="I138" s="404"/>
      <c r="J138" s="405"/>
      <c r="K138" s="406"/>
      <c r="L138" s="402"/>
      <c r="M138" s="898"/>
      <c r="N138" s="899"/>
      <c r="O138" s="899"/>
      <c r="P138" s="900"/>
      <c r="Q138" s="403"/>
      <c r="R138" s="898"/>
      <c r="S138" s="899"/>
      <c r="T138" s="899"/>
      <c r="U138" s="900"/>
      <c r="V138" s="127"/>
      <c r="W138" s="373"/>
      <c r="X138" s="373"/>
      <c r="Y138" s="373"/>
      <c r="Z138" s="373"/>
      <c r="AC138" s="363"/>
    </row>
    <row r="139" spans="2:29" ht="20.2" hidden="1" customHeight="1" x14ac:dyDescent="0.35">
      <c r="B139" s="361"/>
      <c r="C139" s="881" t="s">
        <v>342</v>
      </c>
      <c r="D139" s="882" t="s">
        <v>898</v>
      </c>
      <c r="E139" s="882"/>
      <c r="F139" s="882"/>
      <c r="G139" s="381" t="s">
        <v>896</v>
      </c>
      <c r="H139" s="381"/>
      <c r="I139" s="404"/>
      <c r="J139" s="405"/>
      <c r="K139" s="406"/>
      <c r="L139" s="402"/>
      <c r="M139" s="898"/>
      <c r="N139" s="899"/>
      <c r="O139" s="899"/>
      <c r="P139" s="900"/>
      <c r="Q139" s="403"/>
      <c r="R139" s="898"/>
      <c r="S139" s="899"/>
      <c r="T139" s="899"/>
      <c r="U139" s="900"/>
      <c r="V139" s="127"/>
      <c r="W139" s="373"/>
      <c r="X139" s="373"/>
      <c r="Y139" s="373"/>
      <c r="Z139" s="373"/>
      <c r="AC139" s="363"/>
    </row>
    <row r="140" spans="2:29" ht="20.2" customHeight="1" x14ac:dyDescent="0.35">
      <c r="B140" s="361"/>
      <c r="C140" s="833" t="s">
        <v>343</v>
      </c>
      <c r="D140" s="834"/>
      <c r="E140" s="834"/>
      <c r="F140" s="835"/>
      <c r="G140" s="379"/>
      <c r="H140" s="380"/>
      <c r="I140" s="904"/>
      <c r="J140" s="905"/>
      <c r="K140" s="906"/>
      <c r="L140" s="402"/>
      <c r="M140" s="907"/>
      <c r="N140" s="908"/>
      <c r="O140" s="908"/>
      <c r="P140" s="909"/>
      <c r="Q140" s="403"/>
      <c r="R140" s="907"/>
      <c r="S140" s="908"/>
      <c r="T140" s="908"/>
      <c r="U140" s="909"/>
      <c r="V140" s="127"/>
      <c r="W140" s="373"/>
      <c r="X140" s="373"/>
      <c r="Y140" s="373"/>
      <c r="Z140" s="373"/>
      <c r="AC140" s="363"/>
    </row>
    <row r="141" spans="2:29" ht="20.2" customHeight="1" x14ac:dyDescent="0.35">
      <c r="B141" s="361"/>
      <c r="C141" s="918" t="s">
        <v>344</v>
      </c>
      <c r="D141" s="919"/>
      <c r="E141" s="919"/>
      <c r="F141" s="920"/>
      <c r="G141" s="386"/>
      <c r="H141" s="387"/>
      <c r="I141" s="921"/>
      <c r="J141" s="922"/>
      <c r="K141" s="923"/>
      <c r="L141" s="402"/>
      <c r="M141" s="907"/>
      <c r="N141" s="908"/>
      <c r="O141" s="908"/>
      <c r="P141" s="909"/>
      <c r="Q141" s="403"/>
      <c r="R141" s="907"/>
      <c r="S141" s="908"/>
      <c r="T141" s="908"/>
      <c r="U141" s="909"/>
      <c r="V141" s="127"/>
      <c r="W141" s="373"/>
      <c r="X141" s="373"/>
      <c r="Y141" s="373"/>
      <c r="Z141" s="373"/>
      <c r="AC141" s="363"/>
    </row>
    <row r="142" spans="2:29" ht="20.2" customHeight="1" x14ac:dyDescent="0.35">
      <c r="B142" s="361"/>
      <c r="C142" s="881" t="s">
        <v>345</v>
      </c>
      <c r="D142" s="882" t="s">
        <v>898</v>
      </c>
      <c r="E142" s="882"/>
      <c r="F142" s="882"/>
      <c r="G142" s="381"/>
      <c r="H142" s="381" t="s">
        <v>896</v>
      </c>
      <c r="I142" s="404"/>
      <c r="J142" s="405"/>
      <c r="K142" s="406"/>
      <c r="L142" s="402"/>
      <c r="M142" s="898"/>
      <c r="N142" s="899"/>
      <c r="O142" s="899"/>
      <c r="P142" s="900"/>
      <c r="Q142" s="403"/>
      <c r="R142" s="898"/>
      <c r="S142" s="899"/>
      <c r="T142" s="899"/>
      <c r="U142" s="900"/>
      <c r="V142" s="127"/>
      <c r="W142" s="373"/>
      <c r="X142" s="373"/>
      <c r="Y142" s="373"/>
      <c r="Z142" s="373"/>
      <c r="AC142" s="363"/>
    </row>
    <row r="143" spans="2:29" ht="20.2" customHeight="1" x14ac:dyDescent="0.35">
      <c r="B143" s="361"/>
      <c r="C143" s="881" t="s">
        <v>347</v>
      </c>
      <c r="D143" s="882" t="s">
        <v>898</v>
      </c>
      <c r="E143" s="882"/>
      <c r="F143" s="882"/>
      <c r="G143" s="381"/>
      <c r="H143" s="381" t="s">
        <v>896</v>
      </c>
      <c r="I143" s="404"/>
      <c r="J143" s="405"/>
      <c r="K143" s="406"/>
      <c r="L143" s="402"/>
      <c r="M143" s="898"/>
      <c r="N143" s="899"/>
      <c r="O143" s="899"/>
      <c r="P143" s="900"/>
      <c r="Q143" s="403"/>
      <c r="R143" s="898"/>
      <c r="S143" s="899"/>
      <c r="T143" s="899"/>
      <c r="U143" s="900"/>
      <c r="V143" s="127"/>
      <c r="W143" s="373"/>
      <c r="X143" s="373"/>
      <c r="Y143" s="373"/>
      <c r="Z143" s="373"/>
      <c r="AC143" s="363"/>
    </row>
    <row r="144" spans="2:29" ht="20.2" hidden="1" customHeight="1" x14ac:dyDescent="0.35">
      <c r="B144" s="361"/>
      <c r="C144" s="881" t="s">
        <v>348</v>
      </c>
      <c r="D144" s="882" t="s">
        <v>898</v>
      </c>
      <c r="E144" s="882"/>
      <c r="F144" s="882"/>
      <c r="G144" s="381" t="s">
        <v>896</v>
      </c>
      <c r="H144" s="381"/>
      <c r="I144" s="404"/>
      <c r="J144" s="405"/>
      <c r="K144" s="406"/>
      <c r="L144" s="402"/>
      <c r="M144" s="898"/>
      <c r="N144" s="899"/>
      <c r="O144" s="899"/>
      <c r="P144" s="900"/>
      <c r="Q144" s="403"/>
      <c r="R144" s="898"/>
      <c r="S144" s="899"/>
      <c r="T144" s="899"/>
      <c r="U144" s="900"/>
      <c r="V144" s="127"/>
      <c r="W144" s="373"/>
      <c r="X144" s="373"/>
      <c r="Y144" s="373"/>
      <c r="Z144" s="373"/>
      <c r="AC144" s="363"/>
    </row>
    <row r="145" spans="2:29" ht="20.2" hidden="1" customHeight="1" x14ac:dyDescent="0.35">
      <c r="B145" s="361"/>
      <c r="C145" s="881" t="s">
        <v>349</v>
      </c>
      <c r="D145" s="882" t="s">
        <v>898</v>
      </c>
      <c r="E145" s="882"/>
      <c r="F145" s="882"/>
      <c r="G145" s="381" t="s">
        <v>896</v>
      </c>
      <c r="H145" s="381"/>
      <c r="I145" s="404"/>
      <c r="J145" s="405"/>
      <c r="K145" s="406"/>
      <c r="L145" s="402"/>
      <c r="M145" s="898"/>
      <c r="N145" s="899"/>
      <c r="O145" s="899"/>
      <c r="P145" s="900"/>
      <c r="Q145" s="403"/>
      <c r="R145" s="898"/>
      <c r="S145" s="899"/>
      <c r="T145" s="899"/>
      <c r="U145" s="900"/>
      <c r="V145" s="127"/>
      <c r="W145" s="373"/>
      <c r="X145" s="373"/>
      <c r="Y145" s="373"/>
      <c r="Z145" s="373"/>
      <c r="AC145" s="363"/>
    </row>
    <row r="146" spans="2:29" ht="20.2" customHeight="1" x14ac:dyDescent="0.35">
      <c r="B146" s="361"/>
      <c r="C146" s="918" t="s">
        <v>1020</v>
      </c>
      <c r="D146" s="919"/>
      <c r="E146" s="919"/>
      <c r="F146" s="920"/>
      <c r="G146" s="386"/>
      <c r="H146" s="387"/>
      <c r="I146" s="921"/>
      <c r="J146" s="922"/>
      <c r="K146" s="923"/>
      <c r="L146" s="402"/>
      <c r="M146" s="907"/>
      <c r="N146" s="908"/>
      <c r="O146" s="908"/>
      <c r="P146" s="909"/>
      <c r="Q146" s="403"/>
      <c r="R146" s="907"/>
      <c r="S146" s="908"/>
      <c r="T146" s="908"/>
      <c r="U146" s="909"/>
      <c r="V146" s="127"/>
      <c r="W146" s="373"/>
      <c r="X146" s="373"/>
      <c r="Y146" s="373"/>
      <c r="Z146" s="373"/>
      <c r="AC146" s="363"/>
    </row>
    <row r="147" spans="2:29" ht="20.2" customHeight="1" x14ac:dyDescent="0.35">
      <c r="B147" s="361"/>
      <c r="C147" s="881" t="s">
        <v>351</v>
      </c>
      <c r="D147" s="882" t="s">
        <v>898</v>
      </c>
      <c r="E147" s="882"/>
      <c r="F147" s="882"/>
      <c r="G147" s="381"/>
      <c r="H147" s="381" t="s">
        <v>896</v>
      </c>
      <c r="I147" s="404"/>
      <c r="J147" s="405"/>
      <c r="K147" s="406"/>
      <c r="L147" s="402"/>
      <c r="M147" s="898"/>
      <c r="N147" s="899"/>
      <c r="O147" s="899"/>
      <c r="P147" s="900"/>
      <c r="Q147" s="403"/>
      <c r="R147" s="898"/>
      <c r="S147" s="899"/>
      <c r="T147" s="899"/>
      <c r="U147" s="900"/>
      <c r="V147" s="127"/>
      <c r="W147" s="373"/>
      <c r="X147" s="373"/>
      <c r="Y147" s="373"/>
      <c r="Z147" s="373"/>
      <c r="AC147" s="363"/>
    </row>
    <row r="148" spans="2:29" ht="20.2" customHeight="1" x14ac:dyDescent="0.35">
      <c r="B148" s="361"/>
      <c r="C148" s="881" t="s">
        <v>352</v>
      </c>
      <c r="D148" s="882" t="s">
        <v>898</v>
      </c>
      <c r="E148" s="882"/>
      <c r="F148" s="882"/>
      <c r="G148" s="381"/>
      <c r="H148" s="381" t="s">
        <v>896</v>
      </c>
      <c r="I148" s="404"/>
      <c r="J148" s="405"/>
      <c r="K148" s="406"/>
      <c r="L148" s="402"/>
      <c r="M148" s="898"/>
      <c r="N148" s="899"/>
      <c r="O148" s="899"/>
      <c r="P148" s="900"/>
      <c r="Q148" s="403"/>
      <c r="R148" s="898"/>
      <c r="S148" s="899"/>
      <c r="T148" s="899"/>
      <c r="U148" s="900"/>
      <c r="V148" s="127"/>
      <c r="W148" s="373"/>
      <c r="X148" s="373"/>
      <c r="Y148" s="373"/>
      <c r="Z148" s="373"/>
      <c r="AC148" s="363"/>
    </row>
    <row r="149" spans="2:29" ht="20.2" customHeight="1" x14ac:dyDescent="0.35">
      <c r="B149" s="361"/>
      <c r="C149" s="881" t="s">
        <v>353</v>
      </c>
      <c r="D149" s="882" t="s">
        <v>898</v>
      </c>
      <c r="E149" s="882"/>
      <c r="F149" s="882"/>
      <c r="G149" s="381"/>
      <c r="H149" s="381" t="s">
        <v>896</v>
      </c>
      <c r="I149" s="404"/>
      <c r="J149" s="405"/>
      <c r="K149" s="406"/>
      <c r="L149" s="402"/>
      <c r="M149" s="898"/>
      <c r="N149" s="899"/>
      <c r="O149" s="899"/>
      <c r="P149" s="900"/>
      <c r="Q149" s="403"/>
      <c r="R149" s="898"/>
      <c r="S149" s="899"/>
      <c r="T149" s="899"/>
      <c r="U149" s="900"/>
      <c r="V149" s="127"/>
      <c r="W149" s="373"/>
      <c r="X149" s="373"/>
      <c r="Y149" s="373"/>
      <c r="Z149" s="373"/>
      <c r="AC149" s="363"/>
    </row>
    <row r="150" spans="2:29" ht="20.2" customHeight="1" x14ac:dyDescent="0.35">
      <c r="B150" s="361"/>
      <c r="C150" s="881" t="s">
        <v>354</v>
      </c>
      <c r="D150" s="882" t="s">
        <v>898</v>
      </c>
      <c r="E150" s="882"/>
      <c r="F150" s="882"/>
      <c r="G150" s="381"/>
      <c r="H150" s="381" t="s">
        <v>896</v>
      </c>
      <c r="I150" s="404"/>
      <c r="J150" s="405"/>
      <c r="K150" s="406"/>
      <c r="L150" s="402"/>
      <c r="M150" s="898"/>
      <c r="N150" s="899"/>
      <c r="O150" s="899"/>
      <c r="P150" s="900"/>
      <c r="Q150" s="403"/>
      <c r="R150" s="898"/>
      <c r="S150" s="899"/>
      <c r="T150" s="899"/>
      <c r="U150" s="900"/>
      <c r="V150" s="127"/>
      <c r="W150" s="373"/>
      <c r="X150" s="373"/>
      <c r="Y150" s="373"/>
      <c r="Z150" s="373"/>
      <c r="AC150" s="363"/>
    </row>
    <row r="151" spans="2:29" ht="20.2" customHeight="1" x14ac:dyDescent="0.35">
      <c r="B151" s="361"/>
      <c r="C151" s="881" t="s">
        <v>355</v>
      </c>
      <c r="D151" s="882" t="s">
        <v>898</v>
      </c>
      <c r="E151" s="882"/>
      <c r="F151" s="882"/>
      <c r="G151" s="381"/>
      <c r="H151" s="381" t="s">
        <v>896</v>
      </c>
      <c r="I151" s="404"/>
      <c r="J151" s="405"/>
      <c r="K151" s="406"/>
      <c r="L151" s="402"/>
      <c r="M151" s="898"/>
      <c r="N151" s="899"/>
      <c r="O151" s="899"/>
      <c r="P151" s="900"/>
      <c r="Q151" s="403"/>
      <c r="R151" s="898"/>
      <c r="S151" s="899"/>
      <c r="T151" s="899"/>
      <c r="U151" s="900"/>
      <c r="V151" s="127"/>
      <c r="W151" s="373"/>
      <c r="X151" s="373"/>
      <c r="Y151" s="373"/>
      <c r="Z151" s="373"/>
      <c r="AC151" s="363"/>
    </row>
    <row r="152" spans="2:29" ht="20.2" customHeight="1" x14ac:dyDescent="0.35">
      <c r="B152" s="361"/>
      <c r="C152" s="881" t="s">
        <v>356</v>
      </c>
      <c r="D152" s="882" t="s">
        <v>898</v>
      </c>
      <c r="E152" s="882"/>
      <c r="F152" s="882"/>
      <c r="G152" s="381"/>
      <c r="H152" s="381" t="s">
        <v>896</v>
      </c>
      <c r="I152" s="404"/>
      <c r="J152" s="405"/>
      <c r="K152" s="406"/>
      <c r="L152" s="402"/>
      <c r="M152" s="898"/>
      <c r="N152" s="899"/>
      <c r="O152" s="899"/>
      <c r="P152" s="900"/>
      <c r="Q152" s="403"/>
      <c r="R152" s="898"/>
      <c r="S152" s="899"/>
      <c r="T152" s="899"/>
      <c r="U152" s="900"/>
      <c r="V152" s="127"/>
      <c r="W152" s="373"/>
      <c r="X152" s="373"/>
      <c r="Y152" s="373"/>
      <c r="Z152" s="373"/>
      <c r="AC152" s="363"/>
    </row>
    <row r="153" spans="2:29" ht="20.2" hidden="1" customHeight="1" x14ac:dyDescent="0.35">
      <c r="B153" s="361"/>
      <c r="C153" s="881" t="s">
        <v>357</v>
      </c>
      <c r="D153" s="882" t="s">
        <v>898</v>
      </c>
      <c r="E153" s="882"/>
      <c r="F153" s="882"/>
      <c r="G153" s="381" t="s">
        <v>896</v>
      </c>
      <c r="H153" s="381"/>
      <c r="I153" s="404"/>
      <c r="J153" s="405"/>
      <c r="K153" s="406"/>
      <c r="L153" s="402"/>
      <c r="M153" s="898"/>
      <c r="N153" s="899"/>
      <c r="O153" s="899"/>
      <c r="P153" s="900"/>
      <c r="Q153" s="403"/>
      <c r="R153" s="898"/>
      <c r="S153" s="899"/>
      <c r="T153" s="899"/>
      <c r="U153" s="900"/>
      <c r="V153" s="127"/>
      <c r="W153" s="373"/>
      <c r="X153" s="373"/>
      <c r="Y153" s="373"/>
      <c r="Z153" s="373"/>
      <c r="AC153" s="363"/>
    </row>
    <row r="154" spans="2:29" ht="20.2" hidden="1" customHeight="1" x14ac:dyDescent="0.35">
      <c r="B154" s="361"/>
      <c r="C154" s="881" t="s">
        <v>358</v>
      </c>
      <c r="D154" s="882" t="s">
        <v>898</v>
      </c>
      <c r="E154" s="882"/>
      <c r="F154" s="882"/>
      <c r="G154" s="381" t="s">
        <v>896</v>
      </c>
      <c r="H154" s="381"/>
      <c r="I154" s="404"/>
      <c r="J154" s="405"/>
      <c r="K154" s="406"/>
      <c r="L154" s="402"/>
      <c r="M154" s="898"/>
      <c r="N154" s="899"/>
      <c r="O154" s="899"/>
      <c r="P154" s="900"/>
      <c r="Q154" s="403"/>
      <c r="R154" s="898"/>
      <c r="S154" s="899"/>
      <c r="T154" s="899"/>
      <c r="U154" s="900"/>
      <c r="V154" s="127"/>
      <c r="W154" s="373"/>
      <c r="X154" s="373"/>
      <c r="Y154" s="373"/>
      <c r="Z154" s="373"/>
      <c r="AC154" s="363"/>
    </row>
    <row r="155" spans="2:29" ht="20.2" customHeight="1" x14ac:dyDescent="0.35">
      <c r="B155" s="361"/>
      <c r="C155" s="918" t="s">
        <v>359</v>
      </c>
      <c r="D155" s="919"/>
      <c r="E155" s="919"/>
      <c r="F155" s="920"/>
      <c r="G155" s="386"/>
      <c r="H155" s="387"/>
      <c r="I155" s="921"/>
      <c r="J155" s="922"/>
      <c r="K155" s="923"/>
      <c r="L155" s="402"/>
      <c r="M155" s="907"/>
      <c r="N155" s="908"/>
      <c r="O155" s="908"/>
      <c r="P155" s="909"/>
      <c r="Q155" s="403"/>
      <c r="R155" s="907"/>
      <c r="S155" s="908"/>
      <c r="T155" s="908"/>
      <c r="U155" s="909"/>
      <c r="V155" s="127"/>
      <c r="W155" s="373"/>
      <c r="X155" s="373"/>
      <c r="Y155" s="373"/>
      <c r="Z155" s="373"/>
      <c r="AC155" s="363"/>
    </row>
    <row r="156" spans="2:29" ht="20.2" customHeight="1" x14ac:dyDescent="0.35">
      <c r="B156" s="361"/>
      <c r="C156" s="881" t="s">
        <v>360</v>
      </c>
      <c r="D156" s="882" t="s">
        <v>898</v>
      </c>
      <c r="E156" s="882"/>
      <c r="F156" s="882"/>
      <c r="G156" s="381"/>
      <c r="H156" s="381" t="s">
        <v>896</v>
      </c>
      <c r="I156" s="404"/>
      <c r="J156" s="405"/>
      <c r="K156" s="406"/>
      <c r="L156" s="402"/>
      <c r="M156" s="898"/>
      <c r="N156" s="899"/>
      <c r="O156" s="899"/>
      <c r="P156" s="900"/>
      <c r="Q156" s="403"/>
      <c r="R156" s="898"/>
      <c r="S156" s="899"/>
      <c r="T156" s="899"/>
      <c r="U156" s="900"/>
      <c r="V156" s="127"/>
      <c r="W156" s="373"/>
      <c r="X156" s="373"/>
      <c r="Y156" s="373"/>
      <c r="Z156" s="373"/>
      <c r="AC156" s="363"/>
    </row>
    <row r="157" spans="2:29" ht="20.2" customHeight="1" x14ac:dyDescent="0.35">
      <c r="B157" s="361"/>
      <c r="C157" s="881" t="s">
        <v>361</v>
      </c>
      <c r="D157" s="882" t="s">
        <v>898</v>
      </c>
      <c r="E157" s="882"/>
      <c r="F157" s="882"/>
      <c r="G157" s="381"/>
      <c r="H157" s="381" t="s">
        <v>896</v>
      </c>
      <c r="I157" s="404"/>
      <c r="J157" s="405"/>
      <c r="K157" s="406"/>
      <c r="L157" s="402"/>
      <c r="M157" s="898"/>
      <c r="N157" s="899"/>
      <c r="O157" s="899"/>
      <c r="P157" s="900"/>
      <c r="Q157" s="403"/>
      <c r="R157" s="898"/>
      <c r="S157" s="899"/>
      <c r="T157" s="899"/>
      <c r="U157" s="900"/>
      <c r="V157" s="127"/>
      <c r="W157" s="373"/>
      <c r="X157" s="373"/>
      <c r="Y157" s="373"/>
      <c r="Z157" s="373"/>
      <c r="AC157" s="363"/>
    </row>
    <row r="158" spans="2:29" ht="20.2" hidden="1" customHeight="1" x14ac:dyDescent="0.35">
      <c r="B158" s="361"/>
      <c r="C158" s="918" t="s">
        <v>362</v>
      </c>
      <c r="D158" s="919"/>
      <c r="E158" s="919"/>
      <c r="F158" s="920"/>
      <c r="G158" s="386"/>
      <c r="H158" s="387"/>
      <c r="I158" s="921"/>
      <c r="J158" s="922"/>
      <c r="K158" s="923"/>
      <c r="L158" s="402"/>
      <c r="M158" s="907"/>
      <c r="N158" s="908"/>
      <c r="O158" s="908"/>
      <c r="P158" s="909"/>
      <c r="Q158" s="403"/>
      <c r="R158" s="907"/>
      <c r="S158" s="908"/>
      <c r="T158" s="908"/>
      <c r="U158" s="909"/>
      <c r="V158" s="127"/>
      <c r="W158" s="373"/>
      <c r="X158" s="373"/>
      <c r="Y158" s="373"/>
      <c r="Z158" s="373"/>
      <c r="AC158" s="363"/>
    </row>
    <row r="159" spans="2:29" ht="20.2" hidden="1" customHeight="1" x14ac:dyDescent="0.35">
      <c r="B159" s="361"/>
      <c r="C159" s="881" t="s">
        <v>360</v>
      </c>
      <c r="D159" s="882" t="s">
        <v>898</v>
      </c>
      <c r="E159" s="882"/>
      <c r="F159" s="882"/>
      <c r="G159" s="381" t="s">
        <v>896</v>
      </c>
      <c r="H159" s="381"/>
      <c r="I159" s="404"/>
      <c r="J159" s="405"/>
      <c r="K159" s="406"/>
      <c r="L159" s="402"/>
      <c r="M159" s="898"/>
      <c r="N159" s="899"/>
      <c r="O159" s="899"/>
      <c r="P159" s="900"/>
      <c r="Q159" s="403"/>
      <c r="R159" s="898"/>
      <c r="S159" s="899"/>
      <c r="T159" s="899"/>
      <c r="U159" s="900"/>
      <c r="V159" s="127"/>
      <c r="W159" s="373"/>
      <c r="X159" s="373"/>
      <c r="Y159" s="373"/>
      <c r="Z159" s="373"/>
      <c r="AC159" s="363"/>
    </row>
    <row r="160" spans="2:29" ht="20.2" hidden="1" customHeight="1" x14ac:dyDescent="0.35">
      <c r="B160" s="361"/>
      <c r="C160" s="881" t="s">
        <v>361</v>
      </c>
      <c r="D160" s="882" t="s">
        <v>898</v>
      </c>
      <c r="E160" s="882"/>
      <c r="F160" s="882"/>
      <c r="G160" s="381" t="s">
        <v>896</v>
      </c>
      <c r="H160" s="381"/>
      <c r="I160" s="404"/>
      <c r="J160" s="405"/>
      <c r="K160" s="406"/>
      <c r="L160" s="402"/>
      <c r="M160" s="898"/>
      <c r="N160" s="899"/>
      <c r="O160" s="899"/>
      <c r="P160" s="900"/>
      <c r="Q160" s="403"/>
      <c r="R160" s="898"/>
      <c r="S160" s="899"/>
      <c r="T160" s="899"/>
      <c r="U160" s="900"/>
      <c r="V160" s="127"/>
      <c r="W160" s="373"/>
      <c r="X160" s="373"/>
      <c r="Y160" s="373"/>
      <c r="Z160" s="373"/>
      <c r="AC160" s="363"/>
    </row>
    <row r="161" spans="2:29" ht="20.2" customHeight="1" x14ac:dyDescent="0.35">
      <c r="B161" s="361"/>
      <c r="C161" s="918" t="s">
        <v>363</v>
      </c>
      <c r="D161" s="919"/>
      <c r="E161" s="919"/>
      <c r="F161" s="920"/>
      <c r="G161" s="386"/>
      <c r="H161" s="387"/>
      <c r="I161" s="921"/>
      <c r="J161" s="922"/>
      <c r="K161" s="923"/>
      <c r="L161" s="402"/>
      <c r="M161" s="907"/>
      <c r="N161" s="908"/>
      <c r="O161" s="908"/>
      <c r="P161" s="909"/>
      <c r="Q161" s="403"/>
      <c r="R161" s="907"/>
      <c r="S161" s="908"/>
      <c r="T161" s="908"/>
      <c r="U161" s="909"/>
      <c r="V161" s="127"/>
      <c r="W161" s="373"/>
      <c r="X161" s="373"/>
      <c r="Y161" s="373"/>
      <c r="Z161" s="373"/>
      <c r="AC161" s="363"/>
    </row>
    <row r="162" spans="2:29" ht="20.2" customHeight="1" x14ac:dyDescent="0.35">
      <c r="B162" s="361"/>
      <c r="C162" s="881" t="s">
        <v>364</v>
      </c>
      <c r="D162" s="882" t="s">
        <v>898</v>
      </c>
      <c r="E162" s="882"/>
      <c r="F162" s="882"/>
      <c r="G162" s="381"/>
      <c r="H162" s="381" t="s">
        <v>896</v>
      </c>
      <c r="I162" s="404"/>
      <c r="J162" s="405"/>
      <c r="K162" s="406"/>
      <c r="L162" s="402"/>
      <c r="M162" s="898"/>
      <c r="N162" s="899"/>
      <c r="O162" s="899"/>
      <c r="P162" s="900"/>
      <c r="Q162" s="403"/>
      <c r="R162" s="898"/>
      <c r="S162" s="899"/>
      <c r="T162" s="899"/>
      <c r="U162" s="900"/>
      <c r="V162" s="127"/>
      <c r="W162" s="373"/>
      <c r="X162" s="373"/>
      <c r="Y162" s="373"/>
      <c r="Z162" s="373"/>
      <c r="AC162" s="363"/>
    </row>
    <row r="163" spans="2:29" ht="20.2" hidden="1" customHeight="1" x14ac:dyDescent="0.35">
      <c r="B163" s="361"/>
      <c r="C163" s="881" t="s">
        <v>357</v>
      </c>
      <c r="D163" s="882" t="s">
        <v>898</v>
      </c>
      <c r="E163" s="882"/>
      <c r="F163" s="882"/>
      <c r="G163" s="381" t="s">
        <v>896</v>
      </c>
      <c r="H163" s="381"/>
      <c r="I163" s="404"/>
      <c r="J163" s="405"/>
      <c r="K163" s="406"/>
      <c r="L163" s="402"/>
      <c r="M163" s="898"/>
      <c r="N163" s="899"/>
      <c r="O163" s="899"/>
      <c r="P163" s="900"/>
      <c r="Q163" s="403"/>
      <c r="R163" s="898"/>
      <c r="S163" s="899"/>
      <c r="T163" s="899"/>
      <c r="U163" s="900"/>
      <c r="V163" s="127"/>
      <c r="W163" s="373"/>
      <c r="X163" s="373"/>
      <c r="Y163" s="373"/>
      <c r="Z163" s="373"/>
      <c r="AC163" s="363"/>
    </row>
    <row r="164" spans="2:29" ht="20.2" hidden="1" customHeight="1" x14ac:dyDescent="0.35">
      <c r="B164" s="361"/>
      <c r="C164" s="881" t="s">
        <v>358</v>
      </c>
      <c r="D164" s="882" t="s">
        <v>898</v>
      </c>
      <c r="E164" s="882"/>
      <c r="F164" s="882"/>
      <c r="G164" s="381" t="s">
        <v>896</v>
      </c>
      <c r="H164" s="381"/>
      <c r="I164" s="404"/>
      <c r="J164" s="405"/>
      <c r="K164" s="406"/>
      <c r="L164" s="402"/>
      <c r="M164" s="898"/>
      <c r="N164" s="899"/>
      <c r="O164" s="899"/>
      <c r="P164" s="900"/>
      <c r="Q164" s="403"/>
      <c r="R164" s="898"/>
      <c r="S164" s="899"/>
      <c r="T164" s="899"/>
      <c r="U164" s="900"/>
      <c r="V164" s="127"/>
      <c r="W164" s="373"/>
      <c r="X164" s="373"/>
      <c r="Y164" s="373"/>
      <c r="Z164" s="373"/>
      <c r="AC164" s="363"/>
    </row>
    <row r="165" spans="2:29" ht="20.2" customHeight="1" x14ac:dyDescent="0.35">
      <c r="B165" s="361"/>
      <c r="C165" s="833" t="s">
        <v>365</v>
      </c>
      <c r="D165" s="834"/>
      <c r="E165" s="834"/>
      <c r="F165" s="835"/>
      <c r="G165" s="379"/>
      <c r="H165" s="380"/>
      <c r="I165" s="904"/>
      <c r="J165" s="905"/>
      <c r="K165" s="906"/>
      <c r="L165" s="402"/>
      <c r="M165" s="907"/>
      <c r="N165" s="908"/>
      <c r="O165" s="908"/>
      <c r="P165" s="909"/>
      <c r="Q165" s="403"/>
      <c r="R165" s="907"/>
      <c r="S165" s="908"/>
      <c r="T165" s="908"/>
      <c r="U165" s="909"/>
      <c r="V165" s="127"/>
      <c r="W165" s="373"/>
      <c r="X165" s="373"/>
      <c r="Y165" s="373"/>
      <c r="Z165" s="373"/>
      <c r="AC165" s="363"/>
    </row>
    <row r="166" spans="2:29" ht="20.2" customHeight="1" x14ac:dyDescent="0.35">
      <c r="B166" s="361"/>
      <c r="C166" s="881" t="s">
        <v>366</v>
      </c>
      <c r="D166" s="882" t="s">
        <v>898</v>
      </c>
      <c r="E166" s="882"/>
      <c r="F166" s="882"/>
      <c r="G166" s="381"/>
      <c r="H166" s="381" t="s">
        <v>896</v>
      </c>
      <c r="I166" s="404"/>
      <c r="J166" s="405"/>
      <c r="K166" s="406"/>
      <c r="L166" s="402"/>
      <c r="M166" s="898"/>
      <c r="N166" s="899"/>
      <c r="O166" s="899"/>
      <c r="P166" s="900"/>
      <c r="Q166" s="403"/>
      <c r="R166" s="898"/>
      <c r="S166" s="899"/>
      <c r="T166" s="899"/>
      <c r="U166" s="900"/>
      <c r="V166" s="127"/>
      <c r="W166" s="373"/>
      <c r="X166" s="373"/>
      <c r="Y166" s="373"/>
      <c r="Z166" s="373"/>
      <c r="AC166" s="363"/>
    </row>
    <row r="167" spans="2:29" ht="20.2" customHeight="1" x14ac:dyDescent="0.35">
      <c r="B167" s="361"/>
      <c r="C167" s="881" t="s">
        <v>367</v>
      </c>
      <c r="D167" s="882" t="s">
        <v>898</v>
      </c>
      <c r="E167" s="882"/>
      <c r="F167" s="882"/>
      <c r="G167" s="381"/>
      <c r="H167" s="381" t="s">
        <v>896</v>
      </c>
      <c r="I167" s="404"/>
      <c r="J167" s="405"/>
      <c r="K167" s="406"/>
      <c r="L167" s="402"/>
      <c r="M167" s="898"/>
      <c r="N167" s="899"/>
      <c r="O167" s="899"/>
      <c r="P167" s="900"/>
      <c r="Q167" s="403"/>
      <c r="R167" s="898"/>
      <c r="S167" s="899"/>
      <c r="T167" s="899"/>
      <c r="U167" s="900"/>
      <c r="V167" s="127"/>
      <c r="W167" s="373"/>
      <c r="X167" s="373"/>
      <c r="Y167" s="373"/>
      <c r="Z167" s="373"/>
      <c r="AC167" s="363"/>
    </row>
    <row r="168" spans="2:29" ht="20.2" customHeight="1" x14ac:dyDescent="0.35">
      <c r="B168" s="361"/>
      <c r="C168" s="833" t="s">
        <v>368</v>
      </c>
      <c r="D168" s="834"/>
      <c r="E168" s="834"/>
      <c r="F168" s="835"/>
      <c r="G168" s="379"/>
      <c r="H168" s="380"/>
      <c r="I168" s="904"/>
      <c r="J168" s="905"/>
      <c r="K168" s="906"/>
      <c r="L168" s="402"/>
      <c r="M168" s="907"/>
      <c r="N168" s="908"/>
      <c r="O168" s="908"/>
      <c r="P168" s="909"/>
      <c r="Q168" s="403"/>
      <c r="R168" s="907"/>
      <c r="S168" s="908"/>
      <c r="T168" s="908"/>
      <c r="U168" s="909"/>
      <c r="V168" s="127"/>
      <c r="W168" s="373"/>
      <c r="X168" s="373"/>
      <c r="Y168" s="373"/>
      <c r="Z168" s="373"/>
      <c r="AC168" s="363"/>
    </row>
    <row r="169" spans="2:29" ht="20.2" customHeight="1" x14ac:dyDescent="0.35">
      <c r="B169" s="361"/>
      <c r="C169" s="881" t="s">
        <v>369</v>
      </c>
      <c r="D169" s="882" t="s">
        <v>898</v>
      </c>
      <c r="E169" s="882"/>
      <c r="F169" s="882"/>
      <c r="G169" s="381"/>
      <c r="H169" s="381" t="s">
        <v>896</v>
      </c>
      <c r="I169" s="404"/>
      <c r="J169" s="405"/>
      <c r="K169" s="406"/>
      <c r="L169" s="402"/>
      <c r="M169" s="898"/>
      <c r="N169" s="899"/>
      <c r="O169" s="899"/>
      <c r="P169" s="900"/>
      <c r="Q169" s="403"/>
      <c r="R169" s="898"/>
      <c r="S169" s="899"/>
      <c r="T169" s="899"/>
      <c r="U169" s="900"/>
      <c r="V169" s="127"/>
      <c r="W169" s="373"/>
      <c r="X169" s="373"/>
      <c r="Y169" s="373"/>
      <c r="Z169" s="373"/>
      <c r="AC169" s="363"/>
    </row>
    <row r="170" spans="2:29" ht="20.2" customHeight="1" x14ac:dyDescent="0.35">
      <c r="B170" s="361"/>
      <c r="C170" s="881" t="s">
        <v>370</v>
      </c>
      <c r="D170" s="882" t="s">
        <v>898</v>
      </c>
      <c r="E170" s="882"/>
      <c r="F170" s="882"/>
      <c r="G170" s="381"/>
      <c r="H170" s="381" t="s">
        <v>896</v>
      </c>
      <c r="I170" s="404"/>
      <c r="J170" s="405"/>
      <c r="K170" s="406"/>
      <c r="L170" s="402"/>
      <c r="M170" s="898"/>
      <c r="N170" s="899"/>
      <c r="O170" s="899"/>
      <c r="P170" s="900"/>
      <c r="Q170" s="403"/>
      <c r="R170" s="898"/>
      <c r="S170" s="899"/>
      <c r="T170" s="899"/>
      <c r="U170" s="900"/>
      <c r="V170" s="127"/>
      <c r="W170" s="373"/>
      <c r="X170" s="373"/>
      <c r="Y170" s="373"/>
      <c r="Z170" s="373"/>
      <c r="AC170" s="363"/>
    </row>
    <row r="171" spans="2:29" ht="20.2" customHeight="1" x14ac:dyDescent="0.35">
      <c r="B171" s="361"/>
      <c r="C171" s="881" t="s">
        <v>371</v>
      </c>
      <c r="D171" s="882" t="s">
        <v>898</v>
      </c>
      <c r="E171" s="882"/>
      <c r="F171" s="882"/>
      <c r="G171" s="381"/>
      <c r="H171" s="381" t="s">
        <v>896</v>
      </c>
      <c r="I171" s="404"/>
      <c r="J171" s="405"/>
      <c r="K171" s="406"/>
      <c r="L171" s="402"/>
      <c r="M171" s="898"/>
      <c r="N171" s="899"/>
      <c r="O171" s="899"/>
      <c r="P171" s="900"/>
      <c r="Q171" s="403"/>
      <c r="R171" s="898"/>
      <c r="S171" s="899"/>
      <c r="T171" s="899"/>
      <c r="U171" s="900"/>
      <c r="V171" s="127"/>
      <c r="W171" s="373"/>
      <c r="X171" s="373"/>
      <c r="Y171" s="373"/>
      <c r="Z171" s="373"/>
      <c r="AC171" s="363"/>
    </row>
    <row r="172" spans="2:29" ht="20.2" customHeight="1" x14ac:dyDescent="0.35">
      <c r="B172" s="361"/>
      <c r="C172" s="881" t="s">
        <v>372</v>
      </c>
      <c r="D172" s="882" t="s">
        <v>898</v>
      </c>
      <c r="E172" s="882"/>
      <c r="F172" s="882"/>
      <c r="G172" s="381"/>
      <c r="H172" s="381" t="s">
        <v>896</v>
      </c>
      <c r="I172" s="404"/>
      <c r="J172" s="405"/>
      <c r="K172" s="406"/>
      <c r="L172" s="402"/>
      <c r="M172" s="898"/>
      <c r="N172" s="899"/>
      <c r="O172" s="899"/>
      <c r="P172" s="900"/>
      <c r="Q172" s="403"/>
      <c r="R172" s="898"/>
      <c r="S172" s="899"/>
      <c r="T172" s="899"/>
      <c r="U172" s="900"/>
      <c r="V172" s="127"/>
      <c r="W172" s="373"/>
      <c r="X172" s="373"/>
      <c r="Y172" s="373"/>
      <c r="Z172" s="373"/>
      <c r="AC172" s="363"/>
    </row>
    <row r="173" spans="2:29" ht="20.2" customHeight="1" x14ac:dyDescent="0.35">
      <c r="B173" s="361"/>
      <c r="C173" s="881" t="s">
        <v>373</v>
      </c>
      <c r="D173" s="882" t="s">
        <v>898</v>
      </c>
      <c r="E173" s="882"/>
      <c r="F173" s="882"/>
      <c r="G173" s="381"/>
      <c r="H173" s="381" t="s">
        <v>896</v>
      </c>
      <c r="I173" s="404"/>
      <c r="J173" s="405"/>
      <c r="K173" s="406"/>
      <c r="L173" s="402"/>
      <c r="M173" s="898"/>
      <c r="N173" s="899"/>
      <c r="O173" s="899"/>
      <c r="P173" s="900"/>
      <c r="Q173" s="403"/>
      <c r="R173" s="898"/>
      <c r="S173" s="899"/>
      <c r="T173" s="899"/>
      <c r="U173" s="900"/>
      <c r="V173" s="127"/>
      <c r="W173" s="373"/>
      <c r="X173" s="373"/>
      <c r="Y173" s="373"/>
      <c r="Z173" s="373"/>
      <c r="AC173" s="363"/>
    </row>
    <row r="174" spans="2:29" ht="20.2" customHeight="1" x14ac:dyDescent="0.35">
      <c r="B174" s="361"/>
      <c r="C174" s="833" t="s">
        <v>374</v>
      </c>
      <c r="D174" s="834"/>
      <c r="E174" s="834"/>
      <c r="F174" s="835"/>
      <c r="G174" s="379"/>
      <c r="H174" s="380"/>
      <c r="I174" s="904"/>
      <c r="J174" s="905"/>
      <c r="K174" s="906"/>
      <c r="L174" s="402"/>
      <c r="M174" s="907"/>
      <c r="N174" s="908"/>
      <c r="O174" s="908"/>
      <c r="P174" s="909"/>
      <c r="Q174" s="403"/>
      <c r="R174" s="907"/>
      <c r="S174" s="908"/>
      <c r="T174" s="908"/>
      <c r="U174" s="909"/>
      <c r="V174" s="127"/>
      <c r="W174" s="373"/>
      <c r="X174" s="373"/>
      <c r="Y174" s="373"/>
      <c r="Z174" s="373"/>
      <c r="AC174" s="363"/>
    </row>
    <row r="175" spans="2:29" ht="20.2" customHeight="1" x14ac:dyDescent="0.35">
      <c r="B175" s="361"/>
      <c r="C175" s="881" t="s">
        <v>375</v>
      </c>
      <c r="D175" s="882" t="s">
        <v>898</v>
      </c>
      <c r="E175" s="882"/>
      <c r="F175" s="882"/>
      <c r="G175" s="381"/>
      <c r="H175" s="381" t="s">
        <v>896</v>
      </c>
      <c r="I175" s="404"/>
      <c r="J175" s="405"/>
      <c r="K175" s="406"/>
      <c r="L175" s="402"/>
      <c r="M175" s="898"/>
      <c r="N175" s="899"/>
      <c r="O175" s="899"/>
      <c r="P175" s="900"/>
      <c r="Q175" s="403"/>
      <c r="R175" s="898"/>
      <c r="S175" s="899"/>
      <c r="T175" s="899"/>
      <c r="U175" s="900"/>
      <c r="V175" s="127"/>
      <c r="W175" s="373"/>
      <c r="X175" s="373"/>
      <c r="Y175" s="373"/>
      <c r="Z175" s="373"/>
      <c r="AC175" s="363"/>
    </row>
    <row r="176" spans="2:29" ht="20.2" customHeight="1" x14ac:dyDescent="0.35">
      <c r="B176" s="361"/>
      <c r="C176" s="881" t="s">
        <v>955</v>
      </c>
      <c r="D176" s="882" t="s">
        <v>898</v>
      </c>
      <c r="E176" s="882"/>
      <c r="F176" s="882"/>
      <c r="G176" s="381"/>
      <c r="H176" s="381" t="s">
        <v>896</v>
      </c>
      <c r="I176" s="404"/>
      <c r="J176" s="405"/>
      <c r="K176" s="406"/>
      <c r="L176" s="402"/>
      <c r="M176" s="898"/>
      <c r="N176" s="899"/>
      <c r="O176" s="899"/>
      <c r="P176" s="900"/>
      <c r="Q176" s="403"/>
      <c r="R176" s="898"/>
      <c r="S176" s="899"/>
      <c r="T176" s="899"/>
      <c r="U176" s="900"/>
      <c r="V176" s="127"/>
      <c r="W176" s="373"/>
      <c r="X176" s="373"/>
      <c r="Y176" s="373"/>
      <c r="Z176" s="373"/>
      <c r="AC176" s="363"/>
    </row>
    <row r="177" spans="2:29" ht="20.2" customHeight="1" x14ac:dyDescent="0.35">
      <c r="B177" s="361"/>
      <c r="C177" s="881" t="s">
        <v>956</v>
      </c>
      <c r="D177" s="882" t="s">
        <v>898</v>
      </c>
      <c r="E177" s="882"/>
      <c r="F177" s="882"/>
      <c r="G177" s="381"/>
      <c r="H177" s="381" t="s">
        <v>896</v>
      </c>
      <c r="I177" s="404"/>
      <c r="J177" s="405"/>
      <c r="K177" s="406"/>
      <c r="L177" s="402"/>
      <c r="M177" s="898"/>
      <c r="N177" s="899"/>
      <c r="O177" s="899"/>
      <c r="P177" s="900"/>
      <c r="Q177" s="403"/>
      <c r="R177" s="898"/>
      <c r="S177" s="899"/>
      <c r="T177" s="899"/>
      <c r="U177" s="900"/>
      <c r="V177" s="127"/>
      <c r="W177" s="373"/>
      <c r="X177" s="373"/>
      <c r="Y177" s="373"/>
      <c r="Z177" s="373"/>
      <c r="AC177" s="363"/>
    </row>
    <row r="178" spans="2:29" ht="20.2" customHeight="1" x14ac:dyDescent="0.35">
      <c r="B178" s="361"/>
      <c r="C178" s="881" t="s">
        <v>378</v>
      </c>
      <c r="D178" s="882" t="s">
        <v>898</v>
      </c>
      <c r="E178" s="882"/>
      <c r="F178" s="882"/>
      <c r="G178" s="381"/>
      <c r="H178" s="381" t="s">
        <v>896</v>
      </c>
      <c r="I178" s="404"/>
      <c r="J178" s="405"/>
      <c r="K178" s="406"/>
      <c r="L178" s="402"/>
      <c r="M178" s="898"/>
      <c r="N178" s="899"/>
      <c r="O178" s="899"/>
      <c r="P178" s="900"/>
      <c r="Q178" s="403"/>
      <c r="R178" s="898"/>
      <c r="S178" s="899"/>
      <c r="T178" s="899"/>
      <c r="U178" s="900"/>
      <c r="V178" s="127"/>
      <c r="W178" s="373"/>
      <c r="X178" s="373"/>
      <c r="Y178" s="373"/>
      <c r="Z178" s="373"/>
      <c r="AC178" s="363"/>
    </row>
    <row r="179" spans="2:29" ht="20.2" customHeight="1" x14ac:dyDescent="0.35">
      <c r="B179" s="361"/>
      <c r="C179" s="881" t="s">
        <v>379</v>
      </c>
      <c r="D179" s="882" t="s">
        <v>898</v>
      </c>
      <c r="E179" s="882"/>
      <c r="F179" s="882"/>
      <c r="G179" s="381"/>
      <c r="H179" s="381" t="s">
        <v>896</v>
      </c>
      <c r="I179" s="404"/>
      <c r="J179" s="405"/>
      <c r="K179" s="406"/>
      <c r="L179" s="402"/>
      <c r="M179" s="898"/>
      <c r="N179" s="899"/>
      <c r="O179" s="899"/>
      <c r="P179" s="900"/>
      <c r="Q179" s="403"/>
      <c r="R179" s="898"/>
      <c r="S179" s="899"/>
      <c r="T179" s="899"/>
      <c r="U179" s="900"/>
      <c r="V179" s="127"/>
      <c r="W179" s="373"/>
      <c r="X179" s="373"/>
      <c r="Y179" s="373"/>
      <c r="Z179" s="373"/>
      <c r="AC179" s="363"/>
    </row>
    <row r="180" spans="2:29" ht="20.2" customHeight="1" x14ac:dyDescent="0.35">
      <c r="B180" s="361"/>
      <c r="C180" s="881" t="s">
        <v>380</v>
      </c>
      <c r="D180" s="882" t="s">
        <v>898</v>
      </c>
      <c r="E180" s="882"/>
      <c r="F180" s="882"/>
      <c r="G180" s="381"/>
      <c r="H180" s="381" t="s">
        <v>896</v>
      </c>
      <c r="I180" s="404"/>
      <c r="J180" s="405"/>
      <c r="K180" s="406"/>
      <c r="L180" s="402"/>
      <c r="M180" s="898"/>
      <c r="N180" s="899"/>
      <c r="O180" s="899"/>
      <c r="P180" s="900"/>
      <c r="Q180" s="403"/>
      <c r="R180" s="898"/>
      <c r="S180" s="899"/>
      <c r="T180" s="899"/>
      <c r="U180" s="900"/>
      <c r="V180" s="127"/>
      <c r="W180" s="373"/>
      <c r="X180" s="373"/>
      <c r="Y180" s="373"/>
      <c r="Z180" s="373"/>
      <c r="AC180" s="363"/>
    </row>
    <row r="181" spans="2:29" ht="20.2" hidden="1" customHeight="1" x14ac:dyDescent="0.35">
      <c r="B181" s="361"/>
      <c r="C181" s="881" t="s">
        <v>381</v>
      </c>
      <c r="D181" s="882" t="s">
        <v>898</v>
      </c>
      <c r="E181" s="882"/>
      <c r="F181" s="882"/>
      <c r="G181" s="381" t="s">
        <v>896</v>
      </c>
      <c r="H181" s="381"/>
      <c r="I181" s="404"/>
      <c r="J181" s="405"/>
      <c r="K181" s="406"/>
      <c r="L181" s="402"/>
      <c r="M181" s="898"/>
      <c r="N181" s="899"/>
      <c r="O181" s="899"/>
      <c r="P181" s="900"/>
      <c r="Q181" s="403"/>
      <c r="R181" s="898"/>
      <c r="S181" s="899"/>
      <c r="T181" s="899"/>
      <c r="U181" s="900"/>
      <c r="V181" s="127"/>
      <c r="W181" s="373"/>
      <c r="X181" s="373"/>
      <c r="Y181" s="373"/>
      <c r="Z181" s="373"/>
      <c r="AC181" s="363"/>
    </row>
    <row r="182" spans="2:29" ht="20.2" customHeight="1" x14ac:dyDescent="0.35">
      <c r="B182" s="361"/>
      <c r="C182" s="833" t="s">
        <v>957</v>
      </c>
      <c r="D182" s="834"/>
      <c r="E182" s="834"/>
      <c r="F182" s="835"/>
      <c r="G182" s="379"/>
      <c r="H182" s="380"/>
      <c r="I182" s="904"/>
      <c r="J182" s="905"/>
      <c r="K182" s="906"/>
      <c r="L182" s="402"/>
      <c r="M182" s="907"/>
      <c r="N182" s="908"/>
      <c r="O182" s="908"/>
      <c r="P182" s="909"/>
      <c r="Q182" s="403"/>
      <c r="R182" s="907"/>
      <c r="S182" s="908"/>
      <c r="T182" s="908"/>
      <c r="U182" s="909"/>
      <c r="V182" s="127"/>
      <c r="W182" s="373"/>
      <c r="X182" s="373"/>
      <c r="Y182" s="373"/>
      <c r="Z182" s="373"/>
      <c r="AC182" s="363"/>
    </row>
    <row r="183" spans="2:29" ht="20.2" customHeight="1" x14ac:dyDescent="0.35">
      <c r="B183" s="361"/>
      <c r="C183" s="881" t="s">
        <v>900</v>
      </c>
      <c r="D183" s="882"/>
      <c r="E183" s="882"/>
      <c r="F183" s="882"/>
      <c r="G183" s="381"/>
      <c r="H183" s="381" t="s">
        <v>896</v>
      </c>
      <c r="I183" s="404"/>
      <c r="J183" s="405"/>
      <c r="K183" s="406"/>
      <c r="L183" s="402"/>
      <c r="M183" s="898"/>
      <c r="N183" s="899"/>
      <c r="O183" s="899"/>
      <c r="P183" s="900"/>
      <c r="Q183" s="403"/>
      <c r="R183" s="898"/>
      <c r="S183" s="899"/>
      <c r="T183" s="899"/>
      <c r="U183" s="900"/>
      <c r="V183" s="127"/>
      <c r="W183" s="373"/>
      <c r="X183" s="373"/>
      <c r="Y183" s="373"/>
      <c r="Z183" s="373"/>
      <c r="AC183" s="363"/>
    </row>
    <row r="184" spans="2:29" ht="20.2" hidden="1" customHeight="1" x14ac:dyDescent="0.35">
      <c r="B184" s="361"/>
      <c r="C184" s="833" t="s">
        <v>384</v>
      </c>
      <c r="D184" s="834"/>
      <c r="E184" s="834"/>
      <c r="F184" s="835"/>
      <c r="G184" s="379"/>
      <c r="H184" s="380"/>
      <c r="I184" s="904"/>
      <c r="J184" s="905"/>
      <c r="K184" s="906"/>
      <c r="L184" s="402"/>
      <c r="M184" s="907"/>
      <c r="N184" s="908"/>
      <c r="O184" s="908"/>
      <c r="P184" s="909"/>
      <c r="Q184" s="403"/>
      <c r="R184" s="907"/>
      <c r="S184" s="908"/>
      <c r="T184" s="908"/>
      <c r="U184" s="909"/>
      <c r="V184" s="127"/>
      <c r="W184" s="373"/>
      <c r="X184" s="373"/>
      <c r="Y184" s="373"/>
      <c r="Z184" s="373"/>
      <c r="AC184" s="363"/>
    </row>
    <row r="185" spans="2:29" ht="20.2" hidden="1" customHeight="1" x14ac:dyDescent="0.35">
      <c r="B185" s="361"/>
      <c r="C185" s="881" t="s">
        <v>385</v>
      </c>
      <c r="D185" s="882" t="s">
        <v>898</v>
      </c>
      <c r="E185" s="882"/>
      <c r="F185" s="882"/>
      <c r="G185" s="381" t="s">
        <v>896</v>
      </c>
      <c r="H185" s="381"/>
      <c r="I185" s="404"/>
      <c r="J185" s="405"/>
      <c r="K185" s="406"/>
      <c r="L185" s="402"/>
      <c r="M185" s="898"/>
      <c r="N185" s="899"/>
      <c r="O185" s="899"/>
      <c r="P185" s="900"/>
      <c r="Q185" s="403"/>
      <c r="R185" s="898"/>
      <c r="S185" s="899"/>
      <c r="T185" s="899"/>
      <c r="U185" s="900"/>
      <c r="V185" s="127"/>
      <c r="W185" s="373"/>
      <c r="X185" s="373"/>
      <c r="Y185" s="373"/>
      <c r="Z185" s="373"/>
      <c r="AC185" s="363"/>
    </row>
    <row r="186" spans="2:29" ht="20.2" customHeight="1" x14ac:dyDescent="0.35">
      <c r="B186" s="361"/>
      <c r="C186" s="833" t="s">
        <v>386</v>
      </c>
      <c r="D186" s="834"/>
      <c r="E186" s="834"/>
      <c r="F186" s="835"/>
      <c r="G186" s="379"/>
      <c r="H186" s="380"/>
      <c r="I186" s="904"/>
      <c r="J186" s="905"/>
      <c r="K186" s="906"/>
      <c r="L186" s="402"/>
      <c r="M186" s="907"/>
      <c r="N186" s="908"/>
      <c r="O186" s="908"/>
      <c r="P186" s="909"/>
      <c r="Q186" s="403"/>
      <c r="R186" s="907"/>
      <c r="S186" s="908"/>
      <c r="T186" s="908"/>
      <c r="U186" s="909"/>
      <c r="V186" s="127"/>
      <c r="W186" s="373"/>
      <c r="X186" s="373"/>
      <c r="Y186" s="373"/>
      <c r="Z186" s="373"/>
      <c r="AC186" s="363"/>
    </row>
    <row r="187" spans="2:29" ht="20.2" customHeight="1" x14ac:dyDescent="0.35">
      <c r="B187" s="361"/>
      <c r="C187" s="881" t="s">
        <v>387</v>
      </c>
      <c r="D187" s="882" t="s">
        <v>898</v>
      </c>
      <c r="E187" s="882"/>
      <c r="F187" s="882"/>
      <c r="G187" s="381"/>
      <c r="H187" s="381" t="s">
        <v>896</v>
      </c>
      <c r="I187" s="404"/>
      <c r="J187" s="405"/>
      <c r="K187" s="406"/>
      <c r="L187" s="402"/>
      <c r="M187" s="898"/>
      <c r="N187" s="899"/>
      <c r="O187" s="899"/>
      <c r="P187" s="900"/>
      <c r="Q187" s="403"/>
      <c r="R187" s="898"/>
      <c r="S187" s="899"/>
      <c r="T187" s="899"/>
      <c r="U187" s="900"/>
      <c r="V187" s="127"/>
      <c r="W187" s="373"/>
      <c r="X187" s="373"/>
      <c r="Y187" s="373"/>
      <c r="Z187" s="373"/>
      <c r="AC187" s="363"/>
    </row>
    <row r="188" spans="2:29" ht="20.2" customHeight="1" x14ac:dyDescent="0.35">
      <c r="B188" s="361"/>
      <c r="C188" s="833" t="s">
        <v>388</v>
      </c>
      <c r="D188" s="834"/>
      <c r="E188" s="834"/>
      <c r="F188" s="835"/>
      <c r="G188" s="379"/>
      <c r="H188" s="380"/>
      <c r="I188" s="904"/>
      <c r="J188" s="905"/>
      <c r="K188" s="906"/>
      <c r="L188" s="402"/>
      <c r="M188" s="907"/>
      <c r="N188" s="908"/>
      <c r="O188" s="908"/>
      <c r="P188" s="909"/>
      <c r="Q188" s="403"/>
      <c r="R188" s="907"/>
      <c r="S188" s="908"/>
      <c r="T188" s="908"/>
      <c r="U188" s="909"/>
      <c r="V188" s="127"/>
      <c r="W188" s="373"/>
      <c r="X188" s="373"/>
      <c r="Y188" s="373"/>
      <c r="Z188" s="373"/>
      <c r="AC188" s="363"/>
    </row>
    <row r="189" spans="2:29" ht="20.2" customHeight="1" x14ac:dyDescent="0.35">
      <c r="B189" s="361"/>
      <c r="C189" s="881" t="s">
        <v>389</v>
      </c>
      <c r="D189" s="882" t="s">
        <v>898</v>
      </c>
      <c r="E189" s="882"/>
      <c r="F189" s="882"/>
      <c r="G189" s="381"/>
      <c r="H189" s="381" t="s">
        <v>896</v>
      </c>
      <c r="I189" s="404"/>
      <c r="J189" s="405"/>
      <c r="K189" s="406"/>
      <c r="L189" s="402"/>
      <c r="M189" s="898"/>
      <c r="N189" s="899"/>
      <c r="O189" s="899"/>
      <c r="P189" s="900"/>
      <c r="Q189" s="403"/>
      <c r="R189" s="898"/>
      <c r="S189" s="899"/>
      <c r="T189" s="899"/>
      <c r="U189" s="900"/>
      <c r="V189" s="127"/>
      <c r="W189" s="373"/>
      <c r="X189" s="373"/>
      <c r="Y189" s="373"/>
      <c r="Z189" s="373"/>
      <c r="AC189" s="363"/>
    </row>
    <row r="190" spans="2:29" ht="20.2" customHeight="1" x14ac:dyDescent="0.35">
      <c r="B190" s="361"/>
      <c r="C190" s="881" t="s">
        <v>390</v>
      </c>
      <c r="D190" s="882" t="s">
        <v>898</v>
      </c>
      <c r="E190" s="882"/>
      <c r="F190" s="882"/>
      <c r="G190" s="381"/>
      <c r="H190" s="381" t="s">
        <v>896</v>
      </c>
      <c r="I190" s="404"/>
      <c r="J190" s="405"/>
      <c r="K190" s="406"/>
      <c r="L190" s="402"/>
      <c r="M190" s="898"/>
      <c r="N190" s="899"/>
      <c r="O190" s="899"/>
      <c r="P190" s="900"/>
      <c r="Q190" s="403"/>
      <c r="R190" s="898"/>
      <c r="S190" s="899"/>
      <c r="T190" s="899"/>
      <c r="U190" s="900"/>
      <c r="V190" s="127"/>
      <c r="W190" s="373"/>
      <c r="X190" s="373"/>
      <c r="Y190" s="373"/>
      <c r="Z190" s="373"/>
      <c r="AC190" s="363"/>
    </row>
    <row r="191" spans="2:29" ht="20.2" customHeight="1" x14ac:dyDescent="0.35">
      <c r="B191" s="361"/>
      <c r="C191" s="833" t="s">
        <v>392</v>
      </c>
      <c r="D191" s="834"/>
      <c r="E191" s="834"/>
      <c r="F191" s="835"/>
      <c r="G191" s="379"/>
      <c r="H191" s="380"/>
      <c r="I191" s="904"/>
      <c r="J191" s="905"/>
      <c r="K191" s="906"/>
      <c r="L191" s="402"/>
      <c r="M191" s="907"/>
      <c r="N191" s="908"/>
      <c r="O191" s="908"/>
      <c r="P191" s="909"/>
      <c r="Q191" s="403"/>
      <c r="R191" s="907"/>
      <c r="S191" s="908"/>
      <c r="T191" s="908"/>
      <c r="U191" s="909"/>
      <c r="V191" s="127"/>
      <c r="W191" s="373"/>
      <c r="X191" s="373"/>
      <c r="Y191" s="373"/>
      <c r="Z191" s="373"/>
      <c r="AC191" s="363"/>
    </row>
    <row r="192" spans="2:29" ht="20.2" hidden="1" customHeight="1" x14ac:dyDescent="0.35">
      <c r="B192" s="361"/>
      <c r="C192" s="881" t="s">
        <v>395</v>
      </c>
      <c r="D192" s="882" t="s">
        <v>898</v>
      </c>
      <c r="E192" s="882"/>
      <c r="F192" s="882"/>
      <c r="G192" s="381" t="s">
        <v>896</v>
      </c>
      <c r="H192" s="381"/>
      <c r="I192" s="404"/>
      <c r="J192" s="405"/>
      <c r="K192" s="406"/>
      <c r="L192" s="402"/>
      <c r="M192" s="898"/>
      <c r="N192" s="899"/>
      <c r="O192" s="899"/>
      <c r="P192" s="900"/>
      <c r="Q192" s="403"/>
      <c r="R192" s="898"/>
      <c r="S192" s="899"/>
      <c r="T192" s="899"/>
      <c r="U192" s="900"/>
      <c r="V192" s="127"/>
      <c r="W192" s="373"/>
      <c r="X192" s="373"/>
      <c r="Y192" s="373"/>
      <c r="Z192" s="373"/>
      <c r="AC192" s="363"/>
    </row>
    <row r="193" spans="2:29" ht="20.2" customHeight="1" x14ac:dyDescent="0.35">
      <c r="B193" s="361"/>
      <c r="C193" s="881" t="s">
        <v>396</v>
      </c>
      <c r="D193" s="882" t="s">
        <v>898</v>
      </c>
      <c r="E193" s="882"/>
      <c r="F193" s="882"/>
      <c r="G193" s="381"/>
      <c r="H193" s="381" t="s">
        <v>896</v>
      </c>
      <c r="I193" s="404"/>
      <c r="J193" s="405"/>
      <c r="K193" s="406"/>
      <c r="L193" s="402"/>
      <c r="M193" s="898"/>
      <c r="N193" s="899"/>
      <c r="O193" s="899"/>
      <c r="P193" s="900"/>
      <c r="Q193" s="403"/>
      <c r="R193" s="898"/>
      <c r="S193" s="899"/>
      <c r="T193" s="899"/>
      <c r="U193" s="900"/>
      <c r="V193" s="127"/>
      <c r="W193" s="373"/>
      <c r="X193" s="373"/>
      <c r="Y193" s="373"/>
      <c r="Z193" s="373"/>
      <c r="AC193" s="363"/>
    </row>
    <row r="194" spans="2:29" ht="20.2" customHeight="1" x14ac:dyDescent="0.35">
      <c r="B194" s="361"/>
      <c r="C194" s="881" t="s">
        <v>398</v>
      </c>
      <c r="D194" s="882" t="s">
        <v>898</v>
      </c>
      <c r="E194" s="882"/>
      <c r="F194" s="882"/>
      <c r="G194" s="381"/>
      <c r="H194" s="381" t="s">
        <v>896</v>
      </c>
      <c r="I194" s="404"/>
      <c r="J194" s="405"/>
      <c r="K194" s="406"/>
      <c r="L194" s="402"/>
      <c r="M194" s="898"/>
      <c r="N194" s="899"/>
      <c r="O194" s="899"/>
      <c r="P194" s="900"/>
      <c r="Q194" s="403"/>
      <c r="R194" s="898"/>
      <c r="S194" s="899"/>
      <c r="T194" s="899"/>
      <c r="U194" s="900"/>
      <c r="V194" s="127"/>
      <c r="W194" s="373"/>
      <c r="X194" s="373"/>
      <c r="Y194" s="373"/>
      <c r="Z194" s="373"/>
      <c r="AC194" s="363"/>
    </row>
    <row r="195" spans="2:29" ht="20.2" customHeight="1" x14ac:dyDescent="0.35">
      <c r="B195" s="361"/>
      <c r="C195" s="881" t="s">
        <v>1021</v>
      </c>
      <c r="D195" s="882" t="s">
        <v>898</v>
      </c>
      <c r="E195" s="882"/>
      <c r="F195" s="882"/>
      <c r="G195" s="381"/>
      <c r="H195" s="381" t="s">
        <v>896</v>
      </c>
      <c r="I195" s="404"/>
      <c r="J195" s="405"/>
      <c r="K195" s="406"/>
      <c r="L195" s="402"/>
      <c r="M195" s="898"/>
      <c r="N195" s="899"/>
      <c r="O195" s="899"/>
      <c r="P195" s="900"/>
      <c r="Q195" s="403"/>
      <c r="R195" s="898"/>
      <c r="S195" s="899"/>
      <c r="T195" s="899"/>
      <c r="U195" s="900"/>
      <c r="V195" s="127"/>
      <c r="W195" s="373"/>
      <c r="X195" s="373"/>
      <c r="Y195" s="373"/>
      <c r="Z195" s="373"/>
      <c r="AC195" s="363"/>
    </row>
    <row r="196" spans="2:29" ht="20.2" customHeight="1" x14ac:dyDescent="0.35">
      <c r="B196" s="361"/>
      <c r="C196" s="924" t="s">
        <v>901</v>
      </c>
      <c r="D196" s="925"/>
      <c r="E196" s="925"/>
      <c r="F196" s="925"/>
      <c r="G196" s="381"/>
      <c r="H196" s="381" t="s">
        <v>896</v>
      </c>
      <c r="I196" s="404"/>
      <c r="J196" s="405"/>
      <c r="K196" s="406"/>
      <c r="L196" s="402"/>
      <c r="M196" s="898"/>
      <c r="N196" s="899"/>
      <c r="O196" s="899"/>
      <c r="P196" s="900"/>
      <c r="Q196" s="403"/>
      <c r="R196" s="898"/>
      <c r="S196" s="899"/>
      <c r="T196" s="899"/>
      <c r="U196" s="900"/>
      <c r="V196" s="127"/>
      <c r="W196" s="373"/>
      <c r="X196" s="373"/>
      <c r="Y196" s="373"/>
      <c r="Z196" s="373"/>
      <c r="AC196" s="363"/>
    </row>
    <row r="197" spans="2:29" ht="20.2" customHeight="1" x14ac:dyDescent="0.35">
      <c r="B197" s="361"/>
      <c r="C197" s="924" t="s">
        <v>901</v>
      </c>
      <c r="D197" s="925"/>
      <c r="E197" s="925"/>
      <c r="F197" s="925"/>
      <c r="G197" s="381"/>
      <c r="H197" s="381" t="s">
        <v>896</v>
      </c>
      <c r="I197" s="404"/>
      <c r="J197" s="405"/>
      <c r="K197" s="406"/>
      <c r="L197" s="402"/>
      <c r="M197" s="898"/>
      <c r="N197" s="899"/>
      <c r="O197" s="899"/>
      <c r="P197" s="900"/>
      <c r="Q197" s="403"/>
      <c r="R197" s="898"/>
      <c r="S197" s="899"/>
      <c r="T197" s="899"/>
      <c r="U197" s="900"/>
      <c r="V197" s="127"/>
      <c r="W197" s="373"/>
      <c r="X197" s="373"/>
      <c r="Y197" s="373"/>
      <c r="Z197" s="373"/>
      <c r="AC197" s="363"/>
    </row>
    <row r="198" spans="2:29" ht="20.2" customHeight="1" x14ac:dyDescent="0.35">
      <c r="B198" s="361"/>
      <c r="C198" s="924" t="s">
        <v>901</v>
      </c>
      <c r="D198" s="925"/>
      <c r="E198" s="925"/>
      <c r="F198" s="925"/>
      <c r="G198" s="381"/>
      <c r="H198" s="381" t="s">
        <v>896</v>
      </c>
      <c r="I198" s="404"/>
      <c r="J198" s="405"/>
      <c r="K198" s="406"/>
      <c r="L198" s="402"/>
      <c r="M198" s="898"/>
      <c r="N198" s="899"/>
      <c r="O198" s="899"/>
      <c r="P198" s="900"/>
      <c r="Q198" s="403"/>
      <c r="R198" s="898"/>
      <c r="S198" s="899"/>
      <c r="T198" s="899"/>
      <c r="U198" s="900"/>
      <c r="V198" s="127"/>
      <c r="W198" s="373"/>
      <c r="X198" s="373"/>
      <c r="Y198" s="373"/>
      <c r="Z198" s="373"/>
      <c r="AC198" s="363"/>
    </row>
    <row r="199" spans="2:29" ht="20.2" customHeight="1" x14ac:dyDescent="0.35">
      <c r="B199" s="361"/>
      <c r="C199" s="924" t="s">
        <v>901</v>
      </c>
      <c r="D199" s="925"/>
      <c r="E199" s="925"/>
      <c r="F199" s="925"/>
      <c r="G199" s="381"/>
      <c r="H199" s="381" t="s">
        <v>896</v>
      </c>
      <c r="I199" s="404"/>
      <c r="J199" s="405"/>
      <c r="K199" s="406"/>
      <c r="L199" s="402"/>
      <c r="M199" s="898"/>
      <c r="N199" s="899"/>
      <c r="O199" s="899"/>
      <c r="P199" s="900"/>
      <c r="Q199" s="403"/>
      <c r="R199" s="898"/>
      <c r="S199" s="899"/>
      <c r="T199" s="899"/>
      <c r="U199" s="900"/>
      <c r="V199" s="127"/>
      <c r="W199" s="373"/>
      <c r="X199" s="373"/>
      <c r="Y199" s="373"/>
      <c r="Z199" s="373"/>
      <c r="AC199" s="363"/>
    </row>
    <row r="200" spans="2:29" ht="20.2" customHeight="1" x14ac:dyDescent="0.35">
      <c r="B200" s="361"/>
      <c r="C200" s="924" t="s">
        <v>901</v>
      </c>
      <c r="D200" s="925"/>
      <c r="E200" s="925"/>
      <c r="F200" s="925"/>
      <c r="G200" s="381"/>
      <c r="H200" s="381" t="s">
        <v>896</v>
      </c>
      <c r="I200" s="404"/>
      <c r="J200" s="405"/>
      <c r="K200" s="406"/>
      <c r="L200" s="402"/>
      <c r="M200" s="898"/>
      <c r="N200" s="899"/>
      <c r="O200" s="899"/>
      <c r="P200" s="900"/>
      <c r="Q200" s="403"/>
      <c r="R200" s="898"/>
      <c r="S200" s="899"/>
      <c r="T200" s="899"/>
      <c r="U200" s="900"/>
      <c r="V200" s="127"/>
      <c r="W200" s="373"/>
      <c r="X200" s="373"/>
      <c r="Y200" s="373"/>
      <c r="Z200" s="373"/>
      <c r="AC200" s="363"/>
    </row>
    <row r="201" spans="2:29" ht="20.2" customHeight="1" x14ac:dyDescent="0.35">
      <c r="B201" s="361"/>
      <c r="C201" s="924" t="s">
        <v>901</v>
      </c>
      <c r="D201" s="925"/>
      <c r="E201" s="925"/>
      <c r="F201" s="925"/>
      <c r="G201" s="381"/>
      <c r="H201" s="381" t="s">
        <v>896</v>
      </c>
      <c r="I201" s="404"/>
      <c r="J201" s="405"/>
      <c r="K201" s="406"/>
      <c r="L201" s="402"/>
      <c r="M201" s="898"/>
      <c r="N201" s="899"/>
      <c r="O201" s="899"/>
      <c r="P201" s="900"/>
      <c r="Q201" s="403"/>
      <c r="R201" s="898"/>
      <c r="S201" s="899"/>
      <c r="T201" s="899"/>
      <c r="U201" s="900"/>
      <c r="V201" s="127"/>
      <c r="W201" s="373"/>
      <c r="X201" s="373"/>
      <c r="Y201" s="373"/>
      <c r="Z201" s="373"/>
      <c r="AC201" s="363"/>
    </row>
    <row r="202" spans="2:29" ht="20.2" customHeight="1" x14ac:dyDescent="0.35">
      <c r="B202" s="361"/>
      <c r="C202" s="924" t="s">
        <v>901</v>
      </c>
      <c r="D202" s="925"/>
      <c r="E202" s="925"/>
      <c r="F202" s="925"/>
      <c r="G202" s="381"/>
      <c r="H202" s="381" t="s">
        <v>896</v>
      </c>
      <c r="I202" s="404"/>
      <c r="J202" s="405"/>
      <c r="K202" s="406"/>
      <c r="L202" s="402"/>
      <c r="M202" s="898"/>
      <c r="N202" s="899"/>
      <c r="O202" s="899"/>
      <c r="P202" s="900"/>
      <c r="Q202" s="403"/>
      <c r="R202" s="898"/>
      <c r="S202" s="899"/>
      <c r="T202" s="899"/>
      <c r="U202" s="900"/>
      <c r="V202" s="127"/>
      <c r="W202" s="373"/>
      <c r="X202" s="373"/>
      <c r="Y202" s="373"/>
      <c r="Z202" s="373"/>
      <c r="AC202" s="363"/>
    </row>
    <row r="203" spans="2:29" ht="20.2" customHeight="1" x14ac:dyDescent="0.35">
      <c r="B203" s="361"/>
      <c r="C203" s="924" t="s">
        <v>901</v>
      </c>
      <c r="D203" s="925"/>
      <c r="E203" s="925"/>
      <c r="F203" s="925"/>
      <c r="G203" s="381"/>
      <c r="H203" s="381" t="s">
        <v>896</v>
      </c>
      <c r="I203" s="404"/>
      <c r="J203" s="405"/>
      <c r="K203" s="406"/>
      <c r="L203" s="402"/>
      <c r="M203" s="898"/>
      <c r="N203" s="899"/>
      <c r="O203" s="899"/>
      <c r="P203" s="900"/>
      <c r="Q203" s="403"/>
      <c r="R203" s="898"/>
      <c r="S203" s="899"/>
      <c r="T203" s="899"/>
      <c r="U203" s="900"/>
      <c r="V203" s="127"/>
      <c r="W203" s="373"/>
      <c r="X203" s="373"/>
      <c r="Y203" s="373"/>
      <c r="Z203" s="373"/>
      <c r="AC203" s="363"/>
    </row>
    <row r="204" spans="2:29" ht="20.2" customHeight="1" x14ac:dyDescent="0.35">
      <c r="B204" s="361"/>
      <c r="C204" s="924" t="s">
        <v>901</v>
      </c>
      <c r="D204" s="925"/>
      <c r="E204" s="925"/>
      <c r="F204" s="925"/>
      <c r="G204" s="381"/>
      <c r="H204" s="381" t="s">
        <v>896</v>
      </c>
      <c r="I204" s="404"/>
      <c r="J204" s="405"/>
      <c r="K204" s="406"/>
      <c r="L204" s="402"/>
      <c r="M204" s="898"/>
      <c r="N204" s="899"/>
      <c r="O204" s="899"/>
      <c r="P204" s="900"/>
      <c r="Q204" s="403"/>
      <c r="R204" s="898"/>
      <c r="S204" s="899"/>
      <c r="T204" s="899"/>
      <c r="U204" s="900"/>
      <c r="V204" s="127"/>
      <c r="W204" s="373"/>
      <c r="X204" s="373"/>
      <c r="Y204" s="373"/>
      <c r="Z204" s="373"/>
      <c r="AC204" s="363"/>
    </row>
    <row r="205" spans="2:29" ht="20.2" customHeight="1" x14ac:dyDescent="0.35">
      <c r="B205" s="361"/>
      <c r="C205" s="924" t="s">
        <v>901</v>
      </c>
      <c r="D205" s="925"/>
      <c r="E205" s="925"/>
      <c r="F205" s="925"/>
      <c r="G205" s="381"/>
      <c r="H205" s="381" t="s">
        <v>896</v>
      </c>
      <c r="I205" s="404"/>
      <c r="J205" s="405"/>
      <c r="K205" s="406"/>
      <c r="L205" s="402"/>
      <c r="M205" s="898"/>
      <c r="N205" s="899"/>
      <c r="O205" s="899"/>
      <c r="P205" s="900"/>
      <c r="Q205" s="403"/>
      <c r="R205" s="898"/>
      <c r="S205" s="899"/>
      <c r="T205" s="899"/>
      <c r="U205" s="900"/>
      <c r="V205" s="127"/>
      <c r="W205" s="373"/>
      <c r="X205" s="373"/>
      <c r="Y205" s="373"/>
      <c r="Z205" s="373"/>
      <c r="AC205" s="363"/>
    </row>
    <row r="206" spans="2:29" ht="20.2" customHeight="1" x14ac:dyDescent="0.35">
      <c r="B206" s="361"/>
      <c r="C206" s="926" t="s">
        <v>902</v>
      </c>
      <c r="D206" s="927"/>
      <c r="E206" s="927"/>
      <c r="F206" s="927"/>
      <c r="G206" s="927"/>
      <c r="H206" s="927"/>
      <c r="I206" s="927"/>
      <c r="J206" s="927"/>
      <c r="K206" s="928"/>
      <c r="M206" s="839"/>
      <c r="N206" s="840"/>
      <c r="O206" s="840"/>
      <c r="P206" s="841"/>
      <c r="Q206" s="127"/>
      <c r="R206" s="839"/>
      <c r="S206" s="840"/>
      <c r="T206" s="840"/>
      <c r="U206" s="841"/>
      <c r="V206" s="127"/>
      <c r="W206" s="373"/>
      <c r="X206" s="373"/>
      <c r="Y206" s="373"/>
      <c r="Z206" s="373"/>
      <c r="AC206" s="363"/>
    </row>
    <row r="207" spans="2:29" ht="20.2" customHeight="1" x14ac:dyDescent="0.35">
      <c r="B207" s="361"/>
      <c r="C207" s="947" t="s">
        <v>404</v>
      </c>
      <c r="D207" s="948" t="s">
        <v>898</v>
      </c>
      <c r="E207" s="948"/>
      <c r="F207" s="948"/>
      <c r="G207" s="388"/>
      <c r="H207" s="388" t="s">
        <v>896</v>
      </c>
      <c r="I207" s="407"/>
      <c r="J207" s="408"/>
      <c r="K207" s="409"/>
      <c r="M207" s="949"/>
      <c r="N207" s="950"/>
      <c r="O207" s="950"/>
      <c r="P207" s="951"/>
      <c r="Q207" s="127"/>
      <c r="R207" s="949"/>
      <c r="S207" s="950"/>
      <c r="T207" s="950"/>
      <c r="U207" s="951"/>
      <c r="V207" s="127"/>
      <c r="W207" s="373"/>
      <c r="X207" s="373"/>
      <c r="Y207" s="373"/>
      <c r="Z207" s="373"/>
      <c r="AC207" s="363"/>
    </row>
    <row r="208" spans="2:29" ht="10.050000000000001" customHeight="1" x14ac:dyDescent="0.35">
      <c r="B208" s="361"/>
      <c r="F208" s="126"/>
      <c r="G208" s="126"/>
      <c r="H208" s="126"/>
      <c r="I208" s="126"/>
      <c r="N208" s="127"/>
      <c r="O208" s="127"/>
      <c r="P208" s="127"/>
      <c r="Q208" s="127"/>
      <c r="S208" s="127"/>
      <c r="T208" s="127"/>
      <c r="U208" s="127"/>
      <c r="V208" s="127"/>
      <c r="W208" s="373"/>
      <c r="X208" s="373"/>
      <c r="Y208" s="373"/>
      <c r="Z208" s="373"/>
      <c r="AC208" s="363"/>
    </row>
    <row r="209" spans="2:29" ht="30" customHeight="1" x14ac:dyDescent="0.35">
      <c r="B209" s="361"/>
      <c r="C209" s="952" t="s">
        <v>1009</v>
      </c>
      <c r="D209" s="953"/>
      <c r="E209" s="953"/>
      <c r="F209" s="953"/>
      <c r="G209" s="953"/>
      <c r="H209" s="953"/>
      <c r="I209" s="953"/>
      <c r="J209" s="953"/>
      <c r="K209" s="954"/>
      <c r="M209" s="955">
        <f>SUM(M29:P207)</f>
        <v>0</v>
      </c>
      <c r="N209" s="956"/>
      <c r="O209" s="956"/>
      <c r="P209" s="957"/>
      <c r="Q209" s="127"/>
      <c r="R209" s="955">
        <f>SUM(R29:U207)</f>
        <v>0</v>
      </c>
      <c r="S209" s="956"/>
      <c r="T209" s="956"/>
      <c r="U209" s="957"/>
      <c r="V209" s="127"/>
      <c r="W209" s="373"/>
      <c r="X209" s="373"/>
      <c r="Y209" s="373"/>
      <c r="Z209" s="373"/>
      <c r="AC209" s="363"/>
    </row>
    <row r="210" spans="2:29" ht="30" customHeight="1" x14ac:dyDescent="0.35">
      <c r="B210" s="361"/>
      <c r="C210" s="941" t="s">
        <v>1008</v>
      </c>
      <c r="D210" s="942"/>
      <c r="E210" s="942"/>
      <c r="F210" s="942"/>
      <c r="G210" s="942"/>
      <c r="H210" s="942"/>
      <c r="I210" s="942"/>
      <c r="J210" s="942"/>
      <c r="K210" s="943"/>
      <c r="M210" s="944">
        <f>M209/M27</f>
        <v>0</v>
      </c>
      <c r="N210" s="945"/>
      <c r="O210" s="945"/>
      <c r="P210" s="946"/>
      <c r="Q210" s="127"/>
      <c r="R210" s="944">
        <f>R209/R27</f>
        <v>0</v>
      </c>
      <c r="S210" s="945"/>
      <c r="T210" s="945"/>
      <c r="U210" s="946"/>
      <c r="V210" s="127"/>
      <c r="W210" s="373"/>
      <c r="X210" s="373"/>
      <c r="Y210" s="373"/>
      <c r="Z210" s="373"/>
      <c r="AC210" s="363"/>
    </row>
    <row r="211" spans="2:29" ht="10.050000000000001" customHeight="1" x14ac:dyDescent="0.35">
      <c r="B211" s="361"/>
      <c r="F211" s="126"/>
      <c r="G211" s="126"/>
      <c r="H211" s="126"/>
      <c r="I211" s="126"/>
      <c r="N211" s="127"/>
      <c r="O211" s="127"/>
      <c r="P211" s="127"/>
      <c r="Q211" s="127"/>
      <c r="S211" s="128"/>
      <c r="T211" s="127"/>
      <c r="U211" s="127"/>
      <c r="V211" s="127"/>
      <c r="Y211" s="127"/>
      <c r="Z211" s="127"/>
      <c r="AC211" s="363"/>
    </row>
    <row r="212" spans="2:29" ht="40.049999999999997" customHeight="1" x14ac:dyDescent="0.35">
      <c r="B212" s="361"/>
      <c r="C212" s="792" t="str">
        <f>_xlfn.CONCAT("Investissements et VNC"," - ",'Mode d''emploi'!H14)</f>
        <v>Investissements et VNC - SRC</v>
      </c>
      <c r="D212" s="793"/>
      <c r="E212" s="793"/>
      <c r="F212" s="793"/>
      <c r="G212" s="793"/>
      <c r="H212" s="793"/>
      <c r="I212" s="793"/>
      <c r="J212" s="793"/>
      <c r="K212" s="793"/>
      <c r="L212" s="793"/>
      <c r="M212" s="793"/>
      <c r="N212" s="793"/>
      <c r="O212" s="793"/>
      <c r="P212" s="793"/>
      <c r="Q212" s="793"/>
      <c r="R212" s="793"/>
      <c r="S212" s="793"/>
      <c r="T212" s="793"/>
      <c r="U212" s="793"/>
      <c r="V212" s="793"/>
      <c r="W212" s="793"/>
      <c r="X212" s="793"/>
      <c r="Y212" s="793"/>
      <c r="Z212" s="794"/>
      <c r="AC212" s="363"/>
    </row>
    <row r="213" spans="2:29" ht="10.050000000000001" customHeight="1" x14ac:dyDescent="0.35">
      <c r="B213" s="361"/>
      <c r="F213" s="126"/>
      <c r="G213" s="126"/>
      <c r="H213" s="126"/>
      <c r="I213" s="126"/>
      <c r="N213" s="127"/>
      <c r="O213" s="127"/>
      <c r="P213" s="127"/>
      <c r="Q213" s="127"/>
      <c r="S213" s="128"/>
      <c r="T213" s="127"/>
      <c r="U213" s="127"/>
      <c r="V213" s="127"/>
      <c r="Y213" s="127"/>
      <c r="Z213" s="127"/>
      <c r="AC213" s="363"/>
    </row>
    <row r="214" spans="2:29" ht="30" customHeight="1" x14ac:dyDescent="0.35">
      <c r="B214" s="361"/>
      <c r="C214" s="929" t="s">
        <v>1010</v>
      </c>
      <c r="D214" s="930"/>
      <c r="E214" s="930"/>
      <c r="F214" s="930"/>
      <c r="G214" s="930"/>
      <c r="H214" s="930"/>
      <c r="I214" s="931" t="s">
        <v>903</v>
      </c>
      <c r="J214" s="931"/>
      <c r="K214" s="931"/>
      <c r="L214" s="931"/>
      <c r="M214" s="931"/>
      <c r="N214" s="931"/>
      <c r="O214" s="931"/>
      <c r="P214" s="931"/>
      <c r="Q214" s="931"/>
      <c r="R214" s="931"/>
      <c r="S214" s="931"/>
      <c r="T214" s="931"/>
      <c r="U214" s="931"/>
      <c r="V214" s="931"/>
      <c r="W214" s="931"/>
      <c r="X214" s="931"/>
      <c r="Y214" s="931"/>
      <c r="Z214" s="932"/>
      <c r="AC214" s="363"/>
    </row>
    <row r="215" spans="2:29" ht="10.050000000000001" customHeight="1" x14ac:dyDescent="0.35">
      <c r="B215" s="361"/>
      <c r="F215" s="126"/>
      <c r="G215" s="126"/>
      <c r="H215" s="126"/>
      <c r="I215" s="126"/>
      <c r="N215" s="127"/>
      <c r="O215" s="127"/>
      <c r="P215" s="127"/>
      <c r="Q215" s="127"/>
      <c r="S215" s="128"/>
      <c r="T215" s="127"/>
      <c r="U215" s="127"/>
      <c r="V215" s="127"/>
      <c r="Y215" s="127"/>
      <c r="Z215" s="127"/>
      <c r="AC215" s="363"/>
    </row>
    <row r="216" spans="2:29" ht="40.049999999999997" customHeight="1" x14ac:dyDescent="0.35">
      <c r="B216" s="361"/>
      <c r="C216" s="933" t="s">
        <v>904</v>
      </c>
      <c r="D216" s="934"/>
      <c r="E216" s="934" t="s">
        <v>905</v>
      </c>
      <c r="F216" s="934"/>
      <c r="G216" s="934"/>
      <c r="H216" s="934" t="s">
        <v>958</v>
      </c>
      <c r="I216" s="934" t="s">
        <v>959</v>
      </c>
      <c r="J216" s="937" t="s">
        <v>960</v>
      </c>
      <c r="K216" s="937"/>
      <c r="L216" s="937"/>
      <c r="M216" s="937"/>
      <c r="N216" s="937"/>
      <c r="O216" s="937"/>
      <c r="P216" s="937"/>
      <c r="Q216" s="937"/>
      <c r="R216" s="937"/>
      <c r="S216" s="937"/>
      <c r="T216" s="937"/>
      <c r="U216" s="937"/>
      <c r="V216" s="937"/>
      <c r="W216" s="937"/>
      <c r="X216" s="937"/>
      <c r="Y216" s="937"/>
      <c r="Z216" s="938"/>
      <c r="AC216" s="363"/>
    </row>
    <row r="217" spans="2:29" ht="40.049999999999997" customHeight="1" x14ac:dyDescent="0.35">
      <c r="B217" s="361"/>
      <c r="C217" s="935"/>
      <c r="D217" s="936"/>
      <c r="E217" s="936"/>
      <c r="F217" s="936"/>
      <c r="G217" s="936"/>
      <c r="H217" s="936"/>
      <c r="I217" s="936"/>
      <c r="J217" s="939" t="s">
        <v>1011</v>
      </c>
      <c r="K217" s="939"/>
      <c r="L217" s="939"/>
      <c r="M217" s="939" t="s">
        <v>1012</v>
      </c>
      <c r="N217" s="939" t="s">
        <v>961</v>
      </c>
      <c r="O217" s="939"/>
      <c r="P217" s="939"/>
      <c r="Q217" s="939"/>
      <c r="R217" s="939"/>
      <c r="S217" s="939"/>
      <c r="T217" s="939"/>
      <c r="U217" s="939"/>
      <c r="V217" s="939"/>
      <c r="W217" s="939"/>
      <c r="X217" s="939"/>
      <c r="Y217" s="939"/>
      <c r="Z217" s="940"/>
      <c r="AC217" s="363"/>
    </row>
    <row r="218" spans="2:29" ht="80.2" customHeight="1" x14ac:dyDescent="0.35">
      <c r="B218" s="361"/>
      <c r="C218" s="935"/>
      <c r="D218" s="936"/>
      <c r="E218" s="936"/>
      <c r="F218" s="936"/>
      <c r="G218" s="936"/>
      <c r="H218" s="936"/>
      <c r="I218" s="936"/>
      <c r="J218" s="389" t="s">
        <v>906</v>
      </c>
      <c r="K218" s="936" t="s">
        <v>907</v>
      </c>
      <c r="L218" s="936"/>
      <c r="M218" s="939"/>
      <c r="N218" s="389" t="s">
        <v>908</v>
      </c>
      <c r="O218" s="389" t="s">
        <v>1013</v>
      </c>
      <c r="P218" s="936" t="s">
        <v>1014</v>
      </c>
      <c r="Q218" s="936"/>
      <c r="R218" s="389" t="s">
        <v>909</v>
      </c>
      <c r="S218" s="389" t="s">
        <v>1015</v>
      </c>
      <c r="T218" s="389" t="s">
        <v>1016</v>
      </c>
      <c r="U218" s="936" t="s">
        <v>910</v>
      </c>
      <c r="V218" s="936"/>
      <c r="W218" s="936" t="s">
        <v>1017</v>
      </c>
      <c r="X218" s="936"/>
      <c r="Y218" s="936" t="s">
        <v>1018</v>
      </c>
      <c r="Z218" s="970"/>
      <c r="AC218" s="363"/>
    </row>
    <row r="219" spans="2:29" ht="80.2" customHeight="1" x14ac:dyDescent="0.35">
      <c r="B219" s="361"/>
      <c r="C219" s="971" t="s">
        <v>911</v>
      </c>
      <c r="D219" s="972"/>
      <c r="E219" s="958"/>
      <c r="F219" s="958"/>
      <c r="G219" s="958"/>
      <c r="H219" s="390" t="s">
        <v>912</v>
      </c>
      <c r="I219" s="390" t="s">
        <v>913</v>
      </c>
      <c r="J219" s="390" t="s">
        <v>164</v>
      </c>
      <c r="K219" s="958" t="s">
        <v>170</v>
      </c>
      <c r="L219" s="958"/>
      <c r="M219" s="390" t="s">
        <v>171</v>
      </c>
      <c r="N219" s="390" t="s">
        <v>175</v>
      </c>
      <c r="O219" s="390"/>
      <c r="P219" s="973" t="s">
        <v>181</v>
      </c>
      <c r="Q219" s="973"/>
      <c r="R219" s="390" t="s">
        <v>184</v>
      </c>
      <c r="S219" s="390" t="s">
        <v>914</v>
      </c>
      <c r="T219" s="390" t="s">
        <v>915</v>
      </c>
      <c r="U219" s="958" t="s">
        <v>916</v>
      </c>
      <c r="V219" s="958"/>
      <c r="W219" s="958" t="s">
        <v>917</v>
      </c>
      <c r="X219" s="958"/>
      <c r="Y219" s="958" t="s">
        <v>918</v>
      </c>
      <c r="Z219" s="959"/>
      <c r="AC219" s="363"/>
    </row>
    <row r="220" spans="2:29" ht="20" customHeight="1" x14ac:dyDescent="0.35">
      <c r="B220" s="361"/>
      <c r="C220" s="960"/>
      <c r="D220" s="961"/>
      <c r="E220" s="962"/>
      <c r="F220" s="962"/>
      <c r="G220" s="962"/>
      <c r="H220" s="169"/>
      <c r="I220" s="169"/>
      <c r="J220" s="169"/>
      <c r="K220" s="963"/>
      <c r="L220" s="964"/>
      <c r="M220" s="170"/>
      <c r="N220" s="170"/>
      <c r="O220" s="171"/>
      <c r="P220" s="965">
        <v>4</v>
      </c>
      <c r="Q220" s="965"/>
      <c r="R220" s="172"/>
      <c r="S220" s="391">
        <f>IF(R220&lt;=P220,N220,N220*P220/R220)</f>
        <v>0</v>
      </c>
      <c r="T220" s="392">
        <f>IF(O220="client",N220-S220,0)</f>
        <v>0</v>
      </c>
      <c r="U220" s="966"/>
      <c r="V220" s="966"/>
      <c r="W220" s="967">
        <f>IF(OR(AND(R220="",S220=""),U220="",U220=0),0,-CUMIPMT(U220,IF(R220&gt;P220,P220,R220),S220,1,IF(R220&gt;P220,P220,R220),0))</f>
        <v>0</v>
      </c>
      <c r="X220" s="967"/>
      <c r="Y220" s="968">
        <f>SUM(S220,W220)</f>
        <v>0</v>
      </c>
      <c r="Z220" s="969"/>
      <c r="AC220" s="363"/>
    </row>
    <row r="221" spans="2:29" ht="20" customHeight="1" x14ac:dyDescent="0.35">
      <c r="B221" s="361"/>
      <c r="C221" s="960"/>
      <c r="D221" s="961"/>
      <c r="E221" s="962"/>
      <c r="F221" s="962"/>
      <c r="G221" s="962"/>
      <c r="H221" s="169"/>
      <c r="I221" s="169"/>
      <c r="J221" s="169"/>
      <c r="K221" s="963"/>
      <c r="L221" s="964"/>
      <c r="M221" s="170"/>
      <c r="N221" s="170"/>
      <c r="O221" s="171"/>
      <c r="P221" s="965">
        <v>4</v>
      </c>
      <c r="Q221" s="965"/>
      <c r="R221" s="172"/>
      <c r="S221" s="391">
        <f t="shared" ref="S221:S229" si="4">IF(R221&lt;=P221,N221,N221*P221/R221)</f>
        <v>0</v>
      </c>
      <c r="T221" s="392">
        <f t="shared" ref="T221:T229" si="5">IF(O221="client",N221-S221,0)</f>
        <v>0</v>
      </c>
      <c r="U221" s="966"/>
      <c r="V221" s="966"/>
      <c r="W221" s="967">
        <f t="shared" ref="W221:W229" si="6">IF(OR(AND(R221="",S221=""),U221="",U221=0),0,-CUMIPMT(U221,IF(R221&gt;P221,P221,R221),S221,1,IF(R221&gt;P221,P221,R221),0))</f>
        <v>0</v>
      </c>
      <c r="X221" s="967"/>
      <c r="Y221" s="968">
        <f t="shared" ref="Y221:Y229" si="7">SUM(S221,W221)</f>
        <v>0</v>
      </c>
      <c r="Z221" s="969"/>
      <c r="AC221" s="363"/>
    </row>
    <row r="222" spans="2:29" ht="20" customHeight="1" x14ac:dyDescent="0.35">
      <c r="B222" s="361"/>
      <c r="C222" s="960"/>
      <c r="D222" s="961"/>
      <c r="E222" s="962"/>
      <c r="F222" s="962"/>
      <c r="G222" s="962"/>
      <c r="H222" s="169"/>
      <c r="I222" s="169"/>
      <c r="J222" s="169"/>
      <c r="K222" s="963"/>
      <c r="L222" s="964"/>
      <c r="M222" s="170"/>
      <c r="N222" s="170"/>
      <c r="O222" s="171"/>
      <c r="P222" s="965">
        <v>4</v>
      </c>
      <c r="Q222" s="965"/>
      <c r="R222" s="172"/>
      <c r="S222" s="391">
        <f t="shared" si="4"/>
        <v>0</v>
      </c>
      <c r="T222" s="392">
        <f t="shared" si="5"/>
        <v>0</v>
      </c>
      <c r="U222" s="966"/>
      <c r="V222" s="966"/>
      <c r="W222" s="967">
        <f t="shared" si="6"/>
        <v>0</v>
      </c>
      <c r="X222" s="967"/>
      <c r="Y222" s="968">
        <f t="shared" si="7"/>
        <v>0</v>
      </c>
      <c r="Z222" s="969"/>
      <c r="AC222" s="363"/>
    </row>
    <row r="223" spans="2:29" ht="20" customHeight="1" x14ac:dyDescent="0.35">
      <c r="B223" s="361"/>
      <c r="C223" s="960"/>
      <c r="D223" s="961"/>
      <c r="E223" s="962"/>
      <c r="F223" s="962"/>
      <c r="G223" s="962"/>
      <c r="H223" s="169"/>
      <c r="I223" s="169"/>
      <c r="J223" s="169"/>
      <c r="K223" s="963"/>
      <c r="L223" s="964"/>
      <c r="M223" s="170"/>
      <c r="N223" s="170"/>
      <c r="O223" s="171"/>
      <c r="P223" s="965">
        <v>4</v>
      </c>
      <c r="Q223" s="965"/>
      <c r="R223" s="172"/>
      <c r="S223" s="391">
        <f t="shared" si="4"/>
        <v>0</v>
      </c>
      <c r="T223" s="392">
        <f t="shared" si="5"/>
        <v>0</v>
      </c>
      <c r="U223" s="966"/>
      <c r="V223" s="966"/>
      <c r="W223" s="967">
        <f t="shared" si="6"/>
        <v>0</v>
      </c>
      <c r="X223" s="967"/>
      <c r="Y223" s="968">
        <f t="shared" si="7"/>
        <v>0</v>
      </c>
      <c r="Z223" s="969"/>
      <c r="AC223" s="363"/>
    </row>
    <row r="224" spans="2:29" ht="20" customHeight="1" x14ac:dyDescent="0.35">
      <c r="B224" s="361"/>
      <c r="C224" s="960"/>
      <c r="D224" s="961"/>
      <c r="E224" s="962"/>
      <c r="F224" s="962"/>
      <c r="G224" s="962"/>
      <c r="H224" s="169"/>
      <c r="I224" s="169"/>
      <c r="J224" s="169"/>
      <c r="K224" s="963"/>
      <c r="L224" s="964"/>
      <c r="M224" s="170"/>
      <c r="N224" s="170"/>
      <c r="O224" s="171"/>
      <c r="P224" s="965">
        <v>4</v>
      </c>
      <c r="Q224" s="965"/>
      <c r="R224" s="172"/>
      <c r="S224" s="391">
        <f t="shared" si="4"/>
        <v>0</v>
      </c>
      <c r="T224" s="392">
        <f t="shared" si="5"/>
        <v>0</v>
      </c>
      <c r="U224" s="966"/>
      <c r="V224" s="966"/>
      <c r="W224" s="967">
        <f t="shared" si="6"/>
        <v>0</v>
      </c>
      <c r="X224" s="967"/>
      <c r="Y224" s="968">
        <f t="shared" si="7"/>
        <v>0</v>
      </c>
      <c r="Z224" s="969"/>
      <c r="AC224" s="363"/>
    </row>
    <row r="225" spans="2:29" ht="20" customHeight="1" x14ac:dyDescent="0.35">
      <c r="B225" s="361"/>
      <c r="C225" s="960"/>
      <c r="D225" s="961"/>
      <c r="E225" s="962"/>
      <c r="F225" s="962"/>
      <c r="G225" s="962"/>
      <c r="H225" s="169"/>
      <c r="I225" s="169"/>
      <c r="J225" s="169"/>
      <c r="K225" s="963"/>
      <c r="L225" s="964"/>
      <c r="M225" s="170"/>
      <c r="N225" s="170"/>
      <c r="O225" s="171"/>
      <c r="P225" s="965">
        <v>4</v>
      </c>
      <c r="Q225" s="965"/>
      <c r="R225" s="172"/>
      <c r="S225" s="391">
        <f t="shared" si="4"/>
        <v>0</v>
      </c>
      <c r="T225" s="392">
        <f t="shared" si="5"/>
        <v>0</v>
      </c>
      <c r="U225" s="966"/>
      <c r="V225" s="966"/>
      <c r="W225" s="967">
        <f t="shared" si="6"/>
        <v>0</v>
      </c>
      <c r="X225" s="967"/>
      <c r="Y225" s="968">
        <f t="shared" si="7"/>
        <v>0</v>
      </c>
      <c r="Z225" s="969"/>
      <c r="AC225" s="363"/>
    </row>
    <row r="226" spans="2:29" ht="20" customHeight="1" x14ac:dyDescent="0.35">
      <c r="B226" s="361"/>
      <c r="C226" s="960"/>
      <c r="D226" s="961"/>
      <c r="E226" s="962"/>
      <c r="F226" s="962"/>
      <c r="G226" s="962"/>
      <c r="H226" s="169"/>
      <c r="I226" s="169"/>
      <c r="J226" s="169"/>
      <c r="K226" s="963"/>
      <c r="L226" s="964"/>
      <c r="M226" s="170"/>
      <c r="N226" s="170"/>
      <c r="O226" s="171"/>
      <c r="P226" s="965">
        <v>4</v>
      </c>
      <c r="Q226" s="965"/>
      <c r="R226" s="172"/>
      <c r="S226" s="391">
        <f t="shared" si="4"/>
        <v>0</v>
      </c>
      <c r="T226" s="392">
        <f t="shared" si="5"/>
        <v>0</v>
      </c>
      <c r="U226" s="966"/>
      <c r="V226" s="966"/>
      <c r="W226" s="967">
        <f t="shared" si="6"/>
        <v>0</v>
      </c>
      <c r="X226" s="967"/>
      <c r="Y226" s="968">
        <f t="shared" si="7"/>
        <v>0</v>
      </c>
      <c r="Z226" s="969"/>
      <c r="AC226" s="363"/>
    </row>
    <row r="227" spans="2:29" ht="20" customHeight="1" x14ac:dyDescent="0.35">
      <c r="B227" s="361"/>
      <c r="C227" s="960"/>
      <c r="D227" s="961"/>
      <c r="E227" s="962"/>
      <c r="F227" s="962"/>
      <c r="G227" s="962"/>
      <c r="H227" s="169"/>
      <c r="I227" s="169"/>
      <c r="J227" s="169"/>
      <c r="K227" s="963"/>
      <c r="L227" s="964"/>
      <c r="M227" s="170"/>
      <c r="N227" s="170"/>
      <c r="O227" s="171"/>
      <c r="P227" s="965">
        <v>4</v>
      </c>
      <c r="Q227" s="965"/>
      <c r="R227" s="172"/>
      <c r="S227" s="391">
        <f t="shared" si="4"/>
        <v>0</v>
      </c>
      <c r="T227" s="392">
        <f t="shared" si="5"/>
        <v>0</v>
      </c>
      <c r="U227" s="966"/>
      <c r="V227" s="966"/>
      <c r="W227" s="967">
        <f t="shared" si="6"/>
        <v>0</v>
      </c>
      <c r="X227" s="967"/>
      <c r="Y227" s="968">
        <f t="shared" si="7"/>
        <v>0</v>
      </c>
      <c r="Z227" s="969"/>
      <c r="AC227" s="363"/>
    </row>
    <row r="228" spans="2:29" ht="20" customHeight="1" x14ac:dyDescent="0.35">
      <c r="B228" s="361"/>
      <c r="C228" s="960"/>
      <c r="D228" s="961"/>
      <c r="E228" s="962"/>
      <c r="F228" s="962"/>
      <c r="G228" s="962"/>
      <c r="H228" s="169"/>
      <c r="I228" s="169"/>
      <c r="J228" s="169"/>
      <c r="K228" s="963"/>
      <c r="L228" s="964"/>
      <c r="M228" s="170"/>
      <c r="N228" s="170"/>
      <c r="O228" s="171"/>
      <c r="P228" s="965">
        <v>4</v>
      </c>
      <c r="Q228" s="965"/>
      <c r="R228" s="172"/>
      <c r="S228" s="391">
        <f t="shared" si="4"/>
        <v>0</v>
      </c>
      <c r="T228" s="392">
        <f t="shared" si="5"/>
        <v>0</v>
      </c>
      <c r="U228" s="966"/>
      <c r="V228" s="966"/>
      <c r="W228" s="967">
        <f t="shared" si="6"/>
        <v>0</v>
      </c>
      <c r="X228" s="967"/>
      <c r="Y228" s="968">
        <f t="shared" si="7"/>
        <v>0</v>
      </c>
      <c r="Z228" s="969"/>
      <c r="AC228" s="363"/>
    </row>
    <row r="229" spans="2:29" ht="20" customHeight="1" x14ac:dyDescent="0.35">
      <c r="B229" s="361"/>
      <c r="C229" s="982"/>
      <c r="D229" s="983"/>
      <c r="E229" s="984"/>
      <c r="F229" s="984"/>
      <c r="G229" s="984"/>
      <c r="H229" s="173"/>
      <c r="I229" s="173"/>
      <c r="J229" s="173"/>
      <c r="K229" s="985"/>
      <c r="L229" s="986"/>
      <c r="M229" s="174"/>
      <c r="N229" s="174"/>
      <c r="O229" s="175"/>
      <c r="P229" s="987">
        <v>4</v>
      </c>
      <c r="Q229" s="987"/>
      <c r="R229" s="176"/>
      <c r="S229" s="393">
        <f t="shared" si="4"/>
        <v>0</v>
      </c>
      <c r="T229" s="394">
        <f t="shared" si="5"/>
        <v>0</v>
      </c>
      <c r="U229" s="988"/>
      <c r="V229" s="988"/>
      <c r="W229" s="989">
        <f t="shared" si="6"/>
        <v>0</v>
      </c>
      <c r="X229" s="989"/>
      <c r="Y229" s="974">
        <f t="shared" si="7"/>
        <v>0</v>
      </c>
      <c r="Z229" s="975"/>
      <c r="AC229" s="363"/>
    </row>
    <row r="230" spans="2:29" ht="10.050000000000001" customHeight="1" x14ac:dyDescent="0.35">
      <c r="B230" s="361"/>
      <c r="F230" s="126"/>
      <c r="G230" s="126"/>
      <c r="H230" s="126"/>
      <c r="I230" s="126"/>
      <c r="N230" s="127"/>
      <c r="O230" s="127"/>
      <c r="P230" s="127"/>
      <c r="Q230" s="127"/>
      <c r="S230" s="128"/>
      <c r="T230" s="127"/>
      <c r="U230" s="127"/>
      <c r="V230" s="127"/>
      <c r="Y230" s="127"/>
      <c r="Z230" s="127"/>
      <c r="AC230" s="363"/>
    </row>
    <row r="231" spans="2:29" ht="30" customHeight="1" x14ac:dyDescent="0.4">
      <c r="B231" s="361"/>
      <c r="C231" s="976" t="s">
        <v>919</v>
      </c>
      <c r="D231" s="977"/>
      <c r="E231" s="977"/>
      <c r="F231" s="977"/>
      <c r="G231" s="977"/>
      <c r="H231" s="395">
        <f>+SUM(H220:H229)</f>
        <v>0</v>
      </c>
      <c r="I231" s="395">
        <f>+SUM(I220:I229)</f>
        <v>0</v>
      </c>
      <c r="J231" s="395">
        <f>+SUM(J220:J229)</f>
        <v>0</v>
      </c>
      <c r="K231" s="978">
        <f>+SUM(K220:L229)</f>
        <v>0</v>
      </c>
      <c r="L231" s="978"/>
      <c r="M231" s="395">
        <f>+SUM(M220:M229)</f>
        <v>0</v>
      </c>
      <c r="N231" s="395">
        <f>+SUM(N220:N229)</f>
        <v>0</v>
      </c>
      <c r="O231" s="396"/>
      <c r="P231" s="979">
        <v>4</v>
      </c>
      <c r="Q231" s="979"/>
      <c r="R231" s="397"/>
      <c r="S231" s="395">
        <f>+SUM(S220:S229)</f>
        <v>0</v>
      </c>
      <c r="T231" s="395">
        <f>+SUM(T220:T229)</f>
        <v>0</v>
      </c>
      <c r="U231" s="980"/>
      <c r="V231" s="980"/>
      <c r="W231" s="978">
        <f>+SUM(W220:X229)</f>
        <v>0</v>
      </c>
      <c r="X231" s="978"/>
      <c r="Y231" s="978">
        <f>+SUM(Y220:Z229)</f>
        <v>0</v>
      </c>
      <c r="Z231" s="981"/>
      <c r="AC231" s="363"/>
    </row>
    <row r="232" spans="2:29" ht="10.050000000000001" customHeight="1" x14ac:dyDescent="0.35">
      <c r="B232" s="361"/>
      <c r="F232" s="126"/>
      <c r="G232" s="126"/>
      <c r="H232" s="126"/>
      <c r="I232" s="126"/>
      <c r="N232" s="127"/>
      <c r="O232" s="127"/>
      <c r="P232" s="127"/>
      <c r="Q232" s="127"/>
      <c r="S232" s="128"/>
      <c r="T232" s="127"/>
      <c r="U232" s="127"/>
      <c r="V232" s="127"/>
      <c r="Y232" s="127"/>
      <c r="Z232" s="127"/>
      <c r="AC232" s="363"/>
    </row>
    <row r="233" spans="2:29" ht="25.05" customHeight="1" x14ac:dyDescent="0.35">
      <c r="B233" s="361"/>
      <c r="C233" s="398"/>
      <c r="D233" s="399"/>
      <c r="E233" s="1016" t="s">
        <v>920</v>
      </c>
      <c r="F233" s="1017"/>
      <c r="G233" s="1017" t="s">
        <v>921</v>
      </c>
      <c r="H233" s="1017"/>
      <c r="I233" s="1017" t="s">
        <v>919</v>
      </c>
      <c r="J233" s="1018"/>
      <c r="N233" s="127"/>
      <c r="O233" s="127"/>
      <c r="P233" s="127"/>
      <c r="Q233" s="127"/>
      <c r="S233" s="128"/>
      <c r="T233" s="127"/>
      <c r="U233" s="127"/>
      <c r="V233" s="127"/>
      <c r="Y233" s="127"/>
      <c r="Z233" s="127"/>
      <c r="AC233" s="363"/>
    </row>
    <row r="234" spans="2:29" ht="25.05" customHeight="1" x14ac:dyDescent="0.35">
      <c r="B234" s="361"/>
      <c r="C234" s="1019" t="s">
        <v>962</v>
      </c>
      <c r="D234" s="1020"/>
      <c r="E234" s="1006">
        <f>N231</f>
        <v>0</v>
      </c>
      <c r="F234" s="1007"/>
      <c r="G234" s="1006">
        <f>I231+J231+M231</f>
        <v>0</v>
      </c>
      <c r="H234" s="1007"/>
      <c r="I234" s="1008">
        <f>E234+G234</f>
        <v>0</v>
      </c>
      <c r="J234" s="1009"/>
      <c r="N234" s="127"/>
      <c r="O234" s="127"/>
      <c r="P234" s="127"/>
      <c r="Q234" s="127"/>
      <c r="S234" s="128"/>
      <c r="T234" s="127"/>
      <c r="U234" s="127"/>
      <c r="V234" s="127"/>
      <c r="Y234" s="127"/>
      <c r="Z234" s="127"/>
      <c r="AC234" s="363"/>
    </row>
    <row r="235" spans="2:29" ht="25.05" customHeight="1" x14ac:dyDescent="0.35">
      <c r="B235" s="361"/>
      <c r="C235" s="1002" t="s">
        <v>922</v>
      </c>
      <c r="D235" s="1003"/>
      <c r="E235" s="1004"/>
      <c r="F235" s="1005"/>
      <c r="G235" s="1006">
        <f>I231</f>
        <v>0</v>
      </c>
      <c r="H235" s="1007"/>
      <c r="I235" s="1008">
        <f>G235</f>
        <v>0</v>
      </c>
      <c r="J235" s="1009"/>
      <c r="N235" s="127"/>
      <c r="O235" s="127"/>
      <c r="P235" s="127"/>
      <c r="Q235" s="127"/>
      <c r="S235" s="128"/>
      <c r="T235" s="127"/>
      <c r="U235" s="127"/>
      <c r="V235" s="127"/>
      <c r="Y235" s="127"/>
      <c r="Z235" s="127"/>
      <c r="AC235" s="363"/>
    </row>
    <row r="236" spans="2:29" ht="25.05" customHeight="1" x14ac:dyDescent="0.35">
      <c r="B236" s="361"/>
      <c r="C236" s="1010" t="s">
        <v>963</v>
      </c>
      <c r="D236" s="1011"/>
      <c r="E236" s="1012">
        <f>N231</f>
        <v>0</v>
      </c>
      <c r="F236" s="1013"/>
      <c r="G236" s="1012">
        <f>J231+M231</f>
        <v>0</v>
      </c>
      <c r="H236" s="1013"/>
      <c r="I236" s="1014">
        <f>E236+G236</f>
        <v>0</v>
      </c>
      <c r="J236" s="1015"/>
      <c r="N236" s="127"/>
      <c r="O236" s="127"/>
      <c r="P236" s="127"/>
      <c r="Q236" s="127"/>
      <c r="S236" s="128"/>
      <c r="T236" s="127"/>
      <c r="U236" s="127"/>
      <c r="V236" s="127"/>
      <c r="Y236" s="127"/>
      <c r="Z236" s="127"/>
      <c r="AC236" s="363"/>
    </row>
    <row r="237" spans="2:29" ht="10.050000000000001" customHeight="1" x14ac:dyDescent="0.35">
      <c r="B237" s="361"/>
      <c r="C237" s="399"/>
      <c r="D237" s="399"/>
      <c r="E237" s="399"/>
      <c r="F237" s="177"/>
      <c r="G237" s="177"/>
      <c r="H237" s="126"/>
      <c r="I237" s="126"/>
      <c r="N237" s="127"/>
      <c r="O237" s="127"/>
      <c r="P237" s="127"/>
      <c r="Q237" s="127"/>
      <c r="S237" s="128"/>
      <c r="T237" s="127"/>
      <c r="U237" s="127"/>
      <c r="V237" s="127"/>
      <c r="Y237" s="127"/>
      <c r="Z237" s="127"/>
      <c r="AC237" s="363"/>
    </row>
    <row r="238" spans="2:29" ht="25.05" customHeight="1" x14ac:dyDescent="0.35">
      <c r="B238" s="361"/>
      <c r="C238" s="990" t="s">
        <v>964</v>
      </c>
      <c r="D238" s="991"/>
      <c r="E238" s="992">
        <f>Y231/P231</f>
        <v>0</v>
      </c>
      <c r="F238" s="993"/>
      <c r="G238" s="126"/>
      <c r="H238" s="126"/>
      <c r="I238" s="126"/>
      <c r="N238" s="127"/>
      <c r="O238" s="127"/>
      <c r="P238" s="127"/>
      <c r="Q238" s="127"/>
      <c r="S238" s="128"/>
      <c r="T238" s="127"/>
      <c r="U238" s="127"/>
      <c r="V238" s="127"/>
      <c r="Y238" s="127"/>
      <c r="Z238" s="127"/>
      <c r="AC238" s="363"/>
    </row>
    <row r="239" spans="2:29" ht="25.05" customHeight="1" x14ac:dyDescent="0.35">
      <c r="B239" s="361"/>
      <c r="C239" s="994" t="s">
        <v>965</v>
      </c>
      <c r="D239" s="995"/>
      <c r="E239" s="996">
        <f>E238/12</f>
        <v>0</v>
      </c>
      <c r="F239" s="997"/>
      <c r="G239" s="126"/>
      <c r="H239" s="126"/>
      <c r="I239" s="126"/>
      <c r="N239" s="127"/>
      <c r="O239" s="127"/>
      <c r="P239" s="127"/>
      <c r="Q239" s="127"/>
      <c r="S239" s="128"/>
      <c r="T239" s="127"/>
      <c r="U239" s="127"/>
      <c r="V239" s="127"/>
      <c r="Y239" s="127"/>
      <c r="Z239" s="127"/>
      <c r="AC239" s="363"/>
    </row>
    <row r="240" spans="2:29" ht="10.050000000000001" customHeight="1" x14ac:dyDescent="0.35">
      <c r="B240" s="361"/>
      <c r="C240" s="398"/>
      <c r="D240" s="398"/>
      <c r="F240" s="126"/>
      <c r="G240" s="126"/>
      <c r="H240" s="126"/>
      <c r="I240" s="126"/>
      <c r="N240" s="127"/>
      <c r="O240" s="127"/>
      <c r="P240" s="127"/>
      <c r="Q240" s="127"/>
      <c r="S240" s="128"/>
      <c r="T240" s="127"/>
      <c r="U240" s="127"/>
      <c r="V240" s="127"/>
      <c r="Y240" s="127"/>
      <c r="Z240" s="127"/>
      <c r="AC240" s="363"/>
    </row>
    <row r="241" spans="2:29" ht="25.05" customHeight="1" x14ac:dyDescent="0.35">
      <c r="B241" s="361"/>
      <c r="C241" s="998" t="s">
        <v>1019</v>
      </c>
      <c r="D241" s="999"/>
      <c r="E241" s="1000">
        <f>K231+T231</f>
        <v>0</v>
      </c>
      <c r="F241" s="1001"/>
      <c r="G241" s="126"/>
      <c r="H241" s="126"/>
      <c r="I241" s="126"/>
      <c r="N241" s="127"/>
      <c r="O241" s="127"/>
      <c r="P241" s="127"/>
      <c r="Q241" s="127"/>
      <c r="S241" s="128"/>
      <c r="T241" s="127"/>
      <c r="U241" s="127"/>
      <c r="V241" s="127"/>
      <c r="W241" s="373"/>
      <c r="X241" s="373"/>
      <c r="Y241" s="373"/>
      <c r="Z241" s="373"/>
      <c r="AC241" s="363"/>
    </row>
    <row r="242" spans="2:29" ht="10.050000000000001" customHeight="1" x14ac:dyDescent="0.35">
      <c r="B242" s="361"/>
      <c r="F242" s="126"/>
      <c r="G242" s="126"/>
      <c r="H242" s="126"/>
      <c r="I242" s="126"/>
      <c r="N242" s="127"/>
      <c r="O242" s="127"/>
      <c r="P242" s="127"/>
      <c r="Q242" s="127"/>
      <c r="S242" s="128"/>
      <c r="T242" s="127"/>
      <c r="U242" s="127"/>
      <c r="V242" s="127"/>
      <c r="W242" s="373"/>
      <c r="X242" s="373"/>
      <c r="Y242" s="373"/>
      <c r="Z242" s="373"/>
      <c r="AC242" s="363"/>
    </row>
    <row r="243" spans="2:29" ht="25.05" customHeight="1" x14ac:dyDescent="0.35">
      <c r="B243" s="361"/>
      <c r="F243" s="126"/>
      <c r="G243" s="126"/>
      <c r="H243" s="126"/>
      <c r="I243" s="126"/>
      <c r="M243" s="822" t="str">
        <f>M25</f>
        <v>Tranche A</v>
      </c>
      <c r="N243" s="823"/>
      <c r="O243" s="823"/>
      <c r="P243" s="824"/>
      <c r="Q243" s="127"/>
      <c r="R243" s="825" t="str">
        <f>R25</f>
        <v>Tranche B</v>
      </c>
      <c r="S243" s="817"/>
      <c r="T243" s="817"/>
      <c r="U243" s="826"/>
      <c r="V243" s="127"/>
      <c r="W243" s="373"/>
      <c r="X243" s="373"/>
      <c r="Y243" s="373"/>
      <c r="Z243" s="373"/>
      <c r="AC243" s="363"/>
    </row>
    <row r="244" spans="2:29" ht="25.05" customHeight="1" x14ac:dyDescent="0.35">
      <c r="B244" s="361"/>
      <c r="F244" s="126"/>
      <c r="G244" s="126"/>
      <c r="H244" s="126"/>
      <c r="I244" s="126"/>
      <c r="M244" s="1027" t="str">
        <f>M26</f>
        <v>Moins de 50 couverts / jour en moyenne</v>
      </c>
      <c r="N244" s="1028"/>
      <c r="O244" s="1028"/>
      <c r="P244" s="1029"/>
      <c r="Q244" s="127"/>
      <c r="R244" s="1030" t="str">
        <f>R26</f>
        <v>51 à 100 couverts / jour en moyenne</v>
      </c>
      <c r="S244" s="818"/>
      <c r="T244" s="818"/>
      <c r="U244" s="1031"/>
      <c r="V244" s="127"/>
      <c r="W244" s="373"/>
      <c r="X244" s="373"/>
      <c r="Y244" s="373"/>
      <c r="Z244" s="373"/>
      <c r="AC244" s="363"/>
    </row>
    <row r="245" spans="2:29" ht="25.05" customHeight="1" x14ac:dyDescent="0.35">
      <c r="B245" s="361"/>
      <c r="F245" s="126"/>
      <c r="G245" s="126"/>
      <c r="H245" s="126"/>
      <c r="I245" s="126"/>
      <c r="M245" s="802">
        <f>M27</f>
        <v>6250</v>
      </c>
      <c r="N245" s="803"/>
      <c r="O245" s="803"/>
      <c r="P245" s="804"/>
      <c r="Q245" s="127"/>
      <c r="R245" s="805">
        <f>R27</f>
        <v>18750</v>
      </c>
      <c r="S245" s="806"/>
      <c r="T245" s="806"/>
      <c r="U245" s="807"/>
      <c r="V245" s="127"/>
      <c r="W245" s="373"/>
      <c r="X245" s="373"/>
      <c r="Y245" s="373"/>
      <c r="Z245" s="373"/>
      <c r="AC245" s="363"/>
    </row>
    <row r="246" spans="2:29" ht="10.050000000000001" customHeight="1" x14ac:dyDescent="0.35">
      <c r="B246" s="361"/>
      <c r="F246" s="126"/>
      <c r="G246" s="126"/>
      <c r="H246" s="126"/>
      <c r="I246" s="126"/>
      <c r="N246" s="127"/>
      <c r="O246" s="127"/>
      <c r="P246" s="127"/>
      <c r="Q246" s="127"/>
      <c r="S246" s="127"/>
      <c r="T246" s="127"/>
      <c r="U246" s="127"/>
      <c r="V246" s="127"/>
      <c r="W246" s="373"/>
      <c r="X246" s="373"/>
      <c r="Y246" s="373"/>
      <c r="Z246" s="373"/>
      <c r="AC246" s="363"/>
    </row>
    <row r="247" spans="2:29" ht="25.05" customHeight="1" x14ac:dyDescent="0.35">
      <c r="B247" s="361"/>
      <c r="F247" s="126"/>
      <c r="G247" s="126"/>
      <c r="H247" s="1021" t="s">
        <v>966</v>
      </c>
      <c r="I247" s="1022"/>
      <c r="J247" s="1022"/>
      <c r="K247" s="1023"/>
      <c r="M247" s="1024">
        <f>E238/M245</f>
        <v>0</v>
      </c>
      <c r="N247" s="1025"/>
      <c r="O247" s="1025"/>
      <c r="P247" s="1026"/>
      <c r="Q247" s="188"/>
      <c r="R247" s="1024">
        <f>E238/R245</f>
        <v>0</v>
      </c>
      <c r="S247" s="1025"/>
      <c r="T247" s="1025"/>
      <c r="U247" s="1026"/>
      <c r="V247" s="127"/>
      <c r="W247" s="373"/>
      <c r="X247" s="373"/>
      <c r="Y247" s="373"/>
      <c r="Z247" s="373"/>
      <c r="AC247" s="363"/>
    </row>
    <row r="248" spans="2:29" ht="10.050000000000001" customHeight="1" x14ac:dyDescent="0.35">
      <c r="B248" s="361"/>
      <c r="F248" s="126"/>
      <c r="G248" s="126"/>
      <c r="H248" s="126"/>
      <c r="I248" s="126"/>
      <c r="N248" s="127"/>
      <c r="O248" s="127"/>
      <c r="P248" s="127"/>
      <c r="Q248" s="127"/>
      <c r="S248" s="128"/>
      <c r="T248" s="127"/>
      <c r="U248" s="127"/>
      <c r="V248" s="127"/>
      <c r="W248" s="373"/>
      <c r="X248" s="373"/>
      <c r="Y248" s="373"/>
      <c r="Z248" s="373"/>
      <c r="AC248" s="363"/>
    </row>
    <row r="249" spans="2:29" ht="40.049999999999997" customHeight="1" x14ac:dyDescent="0.35">
      <c r="B249" s="361"/>
      <c r="C249" s="792" t="str">
        <f>_xlfn.CONCAT("Rémunération"," - ",'Mode d''emploi'!H14)</f>
        <v>Rémunération - SRC</v>
      </c>
      <c r="D249" s="793"/>
      <c r="E249" s="793"/>
      <c r="F249" s="793"/>
      <c r="G249" s="793"/>
      <c r="H249" s="793"/>
      <c r="I249" s="793"/>
      <c r="J249" s="793"/>
      <c r="K249" s="793"/>
      <c r="L249" s="793"/>
      <c r="M249" s="793"/>
      <c r="N249" s="793"/>
      <c r="O249" s="793"/>
      <c r="P249" s="793"/>
      <c r="Q249" s="793"/>
      <c r="R249" s="793"/>
      <c r="S249" s="793"/>
      <c r="T249" s="793"/>
      <c r="U249" s="794"/>
      <c r="V249" s="127"/>
      <c r="W249" s="373"/>
      <c r="X249" s="373"/>
      <c r="Y249" s="373"/>
      <c r="Z249" s="373"/>
      <c r="AC249" s="363"/>
    </row>
    <row r="250" spans="2:29" ht="14.25" customHeight="1" x14ac:dyDescent="0.35">
      <c r="B250" s="361"/>
      <c r="F250" s="126"/>
      <c r="G250" s="126"/>
      <c r="H250" s="126"/>
      <c r="I250" s="126"/>
      <c r="N250" s="127"/>
      <c r="O250" s="127"/>
      <c r="P250" s="127"/>
      <c r="Q250" s="127"/>
      <c r="S250" s="128"/>
      <c r="T250" s="127"/>
      <c r="U250" s="127"/>
      <c r="V250" s="127"/>
      <c r="W250" s="373"/>
      <c r="X250" s="373"/>
      <c r="Y250" s="373"/>
      <c r="Z250" s="373"/>
      <c r="AC250" s="363"/>
    </row>
    <row r="251" spans="2:29" ht="25.05" customHeight="1" x14ac:dyDescent="0.35">
      <c r="B251" s="361"/>
      <c r="F251" s="126"/>
      <c r="G251" s="126"/>
      <c r="H251" s="126"/>
      <c r="I251" s="126"/>
      <c r="M251" s="822" t="str">
        <f>M25</f>
        <v>Tranche A</v>
      </c>
      <c r="N251" s="823"/>
      <c r="O251" s="823"/>
      <c r="P251" s="824"/>
      <c r="Q251" s="127"/>
      <c r="R251" s="825" t="str">
        <f>R25</f>
        <v>Tranche B</v>
      </c>
      <c r="S251" s="817"/>
      <c r="T251" s="817"/>
      <c r="U251" s="826"/>
      <c r="V251" s="127"/>
      <c r="W251" s="373"/>
      <c r="X251" s="373"/>
      <c r="Y251" s="373"/>
      <c r="Z251" s="373"/>
      <c r="AC251" s="363"/>
    </row>
    <row r="252" spans="2:29" ht="25.05" customHeight="1" x14ac:dyDescent="0.35">
      <c r="B252" s="361"/>
      <c r="F252" s="126"/>
      <c r="G252" s="126"/>
      <c r="H252" s="126"/>
      <c r="I252" s="126"/>
      <c r="M252" s="1027" t="str">
        <f t="shared" ref="M252:M253" si="8">M26</f>
        <v>Moins de 50 couverts / jour en moyenne</v>
      </c>
      <c r="N252" s="1028"/>
      <c r="O252" s="1028"/>
      <c r="P252" s="1029"/>
      <c r="Q252" s="127"/>
      <c r="R252" s="1030" t="str">
        <f t="shared" ref="R252:R253" si="9">R26</f>
        <v>51 à 100 couverts / jour en moyenne</v>
      </c>
      <c r="S252" s="818"/>
      <c r="T252" s="818"/>
      <c r="U252" s="1031"/>
      <c r="V252" s="127"/>
      <c r="W252" s="373"/>
      <c r="X252" s="373"/>
      <c r="Y252" s="373"/>
      <c r="Z252" s="373"/>
      <c r="AC252" s="363"/>
    </row>
    <row r="253" spans="2:29" ht="25.05" customHeight="1" x14ac:dyDescent="0.35">
      <c r="B253" s="361"/>
      <c r="F253" s="126"/>
      <c r="G253" s="126"/>
      <c r="H253" s="126"/>
      <c r="I253" s="126"/>
      <c r="M253" s="802">
        <f t="shared" si="8"/>
        <v>6250</v>
      </c>
      <c r="N253" s="803"/>
      <c r="O253" s="803"/>
      <c r="P253" s="804"/>
      <c r="Q253" s="127"/>
      <c r="R253" s="805">
        <f t="shared" si="9"/>
        <v>18750</v>
      </c>
      <c r="S253" s="806"/>
      <c r="T253" s="806"/>
      <c r="U253" s="807"/>
      <c r="V253" s="127"/>
      <c r="W253" s="373"/>
      <c r="X253" s="373"/>
      <c r="Y253" s="373"/>
      <c r="Z253" s="373"/>
      <c r="AC253" s="363"/>
    </row>
    <row r="254" spans="2:29" ht="10.050000000000001" customHeight="1" x14ac:dyDescent="0.35">
      <c r="B254" s="361"/>
      <c r="F254" s="126"/>
      <c r="G254" s="126"/>
      <c r="H254" s="126"/>
      <c r="I254" s="126"/>
      <c r="N254" s="127"/>
      <c r="O254" s="127"/>
      <c r="P254" s="127"/>
      <c r="Q254" s="127"/>
      <c r="S254" s="127"/>
      <c r="T254" s="127"/>
      <c r="U254" s="127"/>
      <c r="V254" s="127"/>
      <c r="W254" s="373"/>
      <c r="X254" s="373"/>
      <c r="Y254" s="373"/>
      <c r="Z254" s="373"/>
      <c r="AC254" s="363"/>
    </row>
    <row r="255" spans="2:29" ht="25.05" customHeight="1" x14ac:dyDescent="0.35">
      <c r="B255" s="361"/>
      <c r="F255" s="126"/>
      <c r="G255" s="126"/>
      <c r="H255" s="1038" t="s">
        <v>967</v>
      </c>
      <c r="I255" s="1039"/>
      <c r="J255" s="1039"/>
      <c r="K255" s="1040"/>
      <c r="M255" s="1041"/>
      <c r="N255" s="1042"/>
      <c r="O255" s="1042"/>
      <c r="P255" s="1043"/>
      <c r="Q255" s="127"/>
      <c r="R255" s="1041"/>
      <c r="S255" s="1042"/>
      <c r="T255" s="1042"/>
      <c r="U255" s="1043"/>
      <c r="V255" s="127"/>
      <c r="W255" s="373"/>
      <c r="X255" s="373"/>
      <c r="Y255" s="373"/>
      <c r="Z255" s="373"/>
      <c r="AC255" s="363"/>
    </row>
    <row r="256" spans="2:29" ht="25.05" customHeight="1" x14ac:dyDescent="0.35">
      <c r="B256" s="361"/>
      <c r="F256" s="126"/>
      <c r="G256" s="126"/>
      <c r="H256" s="1032" t="s">
        <v>968</v>
      </c>
      <c r="I256" s="1033"/>
      <c r="J256" s="1033"/>
      <c r="K256" s="1034"/>
      <c r="M256" s="1035">
        <f>M255/M253</f>
        <v>0</v>
      </c>
      <c r="N256" s="1036"/>
      <c r="O256" s="1036"/>
      <c r="P256" s="1037"/>
      <c r="Q256" s="127"/>
      <c r="R256" s="1035">
        <f>R255/R253</f>
        <v>0</v>
      </c>
      <c r="S256" s="1036"/>
      <c r="T256" s="1036"/>
      <c r="U256" s="1037"/>
      <c r="V256" s="127"/>
      <c r="W256" s="373"/>
      <c r="X256" s="373"/>
      <c r="Y256" s="373"/>
      <c r="Z256" s="373"/>
      <c r="AC256" s="363"/>
    </row>
    <row r="257" spans="2:29" ht="10.050000000000001" customHeight="1" x14ac:dyDescent="0.35">
      <c r="B257" s="334"/>
      <c r="C257" s="400"/>
      <c r="D257" s="400"/>
      <c r="E257" s="400"/>
      <c r="F257" s="178"/>
      <c r="G257" s="178"/>
      <c r="H257" s="178"/>
      <c r="I257" s="178"/>
      <c r="J257" s="400"/>
      <c r="K257" s="400"/>
      <c r="L257" s="400"/>
      <c r="M257" s="400"/>
      <c r="N257" s="179"/>
      <c r="O257" s="179"/>
      <c r="P257" s="179"/>
      <c r="Q257" s="179"/>
      <c r="R257" s="400"/>
      <c r="S257" s="180"/>
      <c r="T257" s="179"/>
      <c r="U257" s="179"/>
      <c r="V257" s="179"/>
      <c r="W257" s="400"/>
      <c r="X257" s="401"/>
      <c r="Y257" s="179"/>
      <c r="Z257" s="179"/>
      <c r="AA257" s="335"/>
      <c r="AB257" s="335"/>
      <c r="AC257" s="336"/>
    </row>
  </sheetData>
  <sheetProtection algorithmName="SHA-512" hashValue="+0hT/N71TStUfAeqt9hRyMNAP0r5SCdQa1lXUnMKTpskOxmdFeiy+gWXHlD43SKiAeMZMqUMc8ArAIew1FTu0w==" saltValue="HtaSKwDZuBwZLeokf/dHSw==" spinCount="100000" sheet="1" objects="1" scenarios="1"/>
  <mergeCells count="765">
    <mergeCell ref="H256:K256"/>
    <mergeCell ref="M256:P256"/>
    <mergeCell ref="R256:U256"/>
    <mergeCell ref="M253:P253"/>
    <mergeCell ref="R253:U253"/>
    <mergeCell ref="H255:K255"/>
    <mergeCell ref="M255:P255"/>
    <mergeCell ref="R255:U255"/>
    <mergeCell ref="M251:P251"/>
    <mergeCell ref="R251:U251"/>
    <mergeCell ref="M252:P252"/>
    <mergeCell ref="R252:U252"/>
    <mergeCell ref="M245:P245"/>
    <mergeCell ref="R245:U245"/>
    <mergeCell ref="H247:K247"/>
    <mergeCell ref="M247:P247"/>
    <mergeCell ref="R247:U247"/>
    <mergeCell ref="M243:P243"/>
    <mergeCell ref="R243:U243"/>
    <mergeCell ref="M244:P244"/>
    <mergeCell ref="R244:U244"/>
    <mergeCell ref="I235:J235"/>
    <mergeCell ref="C236:D236"/>
    <mergeCell ref="E236:F236"/>
    <mergeCell ref="G236:H236"/>
    <mergeCell ref="I236:J236"/>
    <mergeCell ref="E233:F233"/>
    <mergeCell ref="G233:H233"/>
    <mergeCell ref="I233:J233"/>
    <mergeCell ref="C234:D234"/>
    <mergeCell ref="E234:F234"/>
    <mergeCell ref="G234:H234"/>
    <mergeCell ref="I234:J234"/>
    <mergeCell ref="C238:D238"/>
    <mergeCell ref="E238:F238"/>
    <mergeCell ref="C239:D239"/>
    <mergeCell ref="E239:F239"/>
    <mergeCell ref="C241:D241"/>
    <mergeCell ref="E241:F241"/>
    <mergeCell ref="C235:D235"/>
    <mergeCell ref="E235:F235"/>
    <mergeCell ref="G235:H235"/>
    <mergeCell ref="Y229:Z229"/>
    <mergeCell ref="C231:G231"/>
    <mergeCell ref="K231:L231"/>
    <mergeCell ref="P231:Q231"/>
    <mergeCell ref="U231:V231"/>
    <mergeCell ref="W231:X231"/>
    <mergeCell ref="Y231:Z231"/>
    <mergeCell ref="C229:D229"/>
    <mergeCell ref="E229:G229"/>
    <mergeCell ref="K229:L229"/>
    <mergeCell ref="P229:Q229"/>
    <mergeCell ref="U229:V229"/>
    <mergeCell ref="W229:X229"/>
    <mergeCell ref="Y225:Z225"/>
    <mergeCell ref="C226:D226"/>
    <mergeCell ref="E226:G226"/>
    <mergeCell ref="K226:L226"/>
    <mergeCell ref="P226:Q226"/>
    <mergeCell ref="U226:V226"/>
    <mergeCell ref="W226:X226"/>
    <mergeCell ref="Y226:Z226"/>
    <mergeCell ref="C225:D225"/>
    <mergeCell ref="E225:G225"/>
    <mergeCell ref="K225:L225"/>
    <mergeCell ref="P225:Q225"/>
    <mergeCell ref="U225:V225"/>
    <mergeCell ref="W225:X225"/>
    <mergeCell ref="Y227:Z227"/>
    <mergeCell ref="C228:D228"/>
    <mergeCell ref="E228:G228"/>
    <mergeCell ref="K228:L228"/>
    <mergeCell ref="P228:Q228"/>
    <mergeCell ref="U228:V228"/>
    <mergeCell ref="W228:X228"/>
    <mergeCell ref="Y228:Z228"/>
    <mergeCell ref="C227:D227"/>
    <mergeCell ref="E227:G227"/>
    <mergeCell ref="K227:L227"/>
    <mergeCell ref="P227:Q227"/>
    <mergeCell ref="U227:V227"/>
    <mergeCell ref="W227:X227"/>
    <mergeCell ref="Y221:Z221"/>
    <mergeCell ref="C222:D222"/>
    <mergeCell ref="E222:G222"/>
    <mergeCell ref="K222:L222"/>
    <mergeCell ref="P222:Q222"/>
    <mergeCell ref="U222:V222"/>
    <mergeCell ref="W222:X222"/>
    <mergeCell ref="Y222:Z222"/>
    <mergeCell ref="C221:D221"/>
    <mergeCell ref="E221:G221"/>
    <mergeCell ref="K221:L221"/>
    <mergeCell ref="P221:Q221"/>
    <mergeCell ref="U221:V221"/>
    <mergeCell ref="W221:X221"/>
    <mergeCell ref="Y223:Z223"/>
    <mergeCell ref="C224:D224"/>
    <mergeCell ref="E224:G224"/>
    <mergeCell ref="K224:L224"/>
    <mergeCell ref="P224:Q224"/>
    <mergeCell ref="U224:V224"/>
    <mergeCell ref="W224:X224"/>
    <mergeCell ref="Y224:Z224"/>
    <mergeCell ref="C223:D223"/>
    <mergeCell ref="E223:G223"/>
    <mergeCell ref="K223:L223"/>
    <mergeCell ref="P223:Q223"/>
    <mergeCell ref="U223:V223"/>
    <mergeCell ref="W223:X223"/>
    <mergeCell ref="R209:U209"/>
    <mergeCell ref="C212:Z212"/>
    <mergeCell ref="W219:X219"/>
    <mergeCell ref="Y219:Z219"/>
    <mergeCell ref="C220:D220"/>
    <mergeCell ref="E220:G220"/>
    <mergeCell ref="K220:L220"/>
    <mergeCell ref="P220:Q220"/>
    <mergeCell ref="U220:V220"/>
    <mergeCell ref="W220:X220"/>
    <mergeCell ref="Y220:Z220"/>
    <mergeCell ref="K218:L218"/>
    <mergeCell ref="P218:Q218"/>
    <mergeCell ref="U218:V218"/>
    <mergeCell ref="W218:X218"/>
    <mergeCell ref="Y218:Z218"/>
    <mergeCell ref="C219:D219"/>
    <mergeCell ref="E219:G219"/>
    <mergeCell ref="K219:L219"/>
    <mergeCell ref="P219:Q219"/>
    <mergeCell ref="U219:V219"/>
    <mergeCell ref="C205:F205"/>
    <mergeCell ref="M205:P205"/>
    <mergeCell ref="R205:U205"/>
    <mergeCell ref="C206:K206"/>
    <mergeCell ref="M206:P206"/>
    <mergeCell ref="R206:U206"/>
    <mergeCell ref="C214:H214"/>
    <mergeCell ref="I214:Z214"/>
    <mergeCell ref="C216:D218"/>
    <mergeCell ref="E216:G218"/>
    <mergeCell ref="H216:H218"/>
    <mergeCell ref="I216:I218"/>
    <mergeCell ref="J216:Z216"/>
    <mergeCell ref="J217:L217"/>
    <mergeCell ref="M217:M218"/>
    <mergeCell ref="N217:Z217"/>
    <mergeCell ref="C210:K210"/>
    <mergeCell ref="M210:P210"/>
    <mergeCell ref="R210:U210"/>
    <mergeCell ref="C207:F207"/>
    <mergeCell ref="M207:P207"/>
    <mergeCell ref="R207:U207"/>
    <mergeCell ref="C209:K209"/>
    <mergeCell ref="M209:P209"/>
    <mergeCell ref="C203:F203"/>
    <mergeCell ref="M203:P203"/>
    <mergeCell ref="R203:U203"/>
    <mergeCell ref="C204:F204"/>
    <mergeCell ref="M204:P204"/>
    <mergeCell ref="R204:U204"/>
    <mergeCell ref="C201:F201"/>
    <mergeCell ref="M201:P201"/>
    <mergeCell ref="R201:U201"/>
    <mergeCell ref="C202:F202"/>
    <mergeCell ref="M202:P202"/>
    <mergeCell ref="R202:U202"/>
    <mergeCell ref="C199:F199"/>
    <mergeCell ref="M199:P199"/>
    <mergeCell ref="R199:U199"/>
    <mergeCell ref="C200:F200"/>
    <mergeCell ref="M200:P200"/>
    <mergeCell ref="R200:U200"/>
    <mergeCell ref="C197:F197"/>
    <mergeCell ref="M197:P197"/>
    <mergeCell ref="R197:U197"/>
    <mergeCell ref="C198:F198"/>
    <mergeCell ref="M198:P198"/>
    <mergeCell ref="R198:U198"/>
    <mergeCell ref="C192:F192"/>
    <mergeCell ref="M192:P192"/>
    <mergeCell ref="R192:U192"/>
    <mergeCell ref="C190:F190"/>
    <mergeCell ref="M190:P190"/>
    <mergeCell ref="R190:U190"/>
    <mergeCell ref="C191:F191"/>
    <mergeCell ref="I191:K191"/>
    <mergeCell ref="M191:P191"/>
    <mergeCell ref="R191:U191"/>
    <mergeCell ref="C195:F195"/>
    <mergeCell ref="M195:P195"/>
    <mergeCell ref="R195:U195"/>
    <mergeCell ref="C196:F196"/>
    <mergeCell ref="M196:P196"/>
    <mergeCell ref="R196:U196"/>
    <mergeCell ref="C193:F193"/>
    <mergeCell ref="M193:P193"/>
    <mergeCell ref="R193:U193"/>
    <mergeCell ref="C194:F194"/>
    <mergeCell ref="M194:P194"/>
    <mergeCell ref="R194:U194"/>
    <mergeCell ref="I188:K188"/>
    <mergeCell ref="M188:P188"/>
    <mergeCell ref="R188:U188"/>
    <mergeCell ref="C186:F186"/>
    <mergeCell ref="I186:K186"/>
    <mergeCell ref="M186:P186"/>
    <mergeCell ref="R186:U186"/>
    <mergeCell ref="C187:F187"/>
    <mergeCell ref="M187:P187"/>
    <mergeCell ref="R187:U187"/>
    <mergeCell ref="C189:F189"/>
    <mergeCell ref="M189:P189"/>
    <mergeCell ref="R189:U189"/>
    <mergeCell ref="C185:F185"/>
    <mergeCell ref="M185:P185"/>
    <mergeCell ref="R185:U185"/>
    <mergeCell ref="C180:F180"/>
    <mergeCell ref="M180:P180"/>
    <mergeCell ref="R180:U180"/>
    <mergeCell ref="C181:F181"/>
    <mergeCell ref="M181:P181"/>
    <mergeCell ref="R181:U181"/>
    <mergeCell ref="C183:F183"/>
    <mergeCell ref="M183:P183"/>
    <mergeCell ref="R183:U183"/>
    <mergeCell ref="C184:F184"/>
    <mergeCell ref="I184:K184"/>
    <mergeCell ref="M184:P184"/>
    <mergeCell ref="R184:U184"/>
    <mergeCell ref="C182:F182"/>
    <mergeCell ref="I182:K182"/>
    <mergeCell ref="M182:P182"/>
    <mergeCell ref="R182:U182"/>
    <mergeCell ref="C188:F188"/>
    <mergeCell ref="C179:F179"/>
    <mergeCell ref="M179:P179"/>
    <mergeCell ref="R179:U179"/>
    <mergeCell ref="C176:F176"/>
    <mergeCell ref="M176:P176"/>
    <mergeCell ref="R176:U176"/>
    <mergeCell ref="C177:F177"/>
    <mergeCell ref="M177:P177"/>
    <mergeCell ref="R177:U177"/>
    <mergeCell ref="C171:F171"/>
    <mergeCell ref="M171:P171"/>
    <mergeCell ref="R171:U171"/>
    <mergeCell ref="C172:F172"/>
    <mergeCell ref="M172:P172"/>
    <mergeCell ref="R172:U172"/>
    <mergeCell ref="C178:F178"/>
    <mergeCell ref="M178:P178"/>
    <mergeCell ref="R178:U178"/>
    <mergeCell ref="C175:F175"/>
    <mergeCell ref="M175:P175"/>
    <mergeCell ref="R175:U175"/>
    <mergeCell ref="C173:F173"/>
    <mergeCell ref="M173:P173"/>
    <mergeCell ref="R173:U173"/>
    <mergeCell ref="C174:F174"/>
    <mergeCell ref="I174:K174"/>
    <mergeCell ref="M174:P174"/>
    <mergeCell ref="R174:U174"/>
    <mergeCell ref="C166:F166"/>
    <mergeCell ref="M166:P166"/>
    <mergeCell ref="R166:U166"/>
    <mergeCell ref="C167:F167"/>
    <mergeCell ref="M167:P167"/>
    <mergeCell ref="R167:U167"/>
    <mergeCell ref="C165:F165"/>
    <mergeCell ref="I165:K165"/>
    <mergeCell ref="M165:P165"/>
    <mergeCell ref="R165:U165"/>
    <mergeCell ref="C169:F169"/>
    <mergeCell ref="M169:P169"/>
    <mergeCell ref="R169:U169"/>
    <mergeCell ref="C170:F170"/>
    <mergeCell ref="M170:P170"/>
    <mergeCell ref="R170:U170"/>
    <mergeCell ref="C168:F168"/>
    <mergeCell ref="I168:K168"/>
    <mergeCell ref="M168:P168"/>
    <mergeCell ref="R168:U168"/>
    <mergeCell ref="R157:U157"/>
    <mergeCell ref="C158:F158"/>
    <mergeCell ref="I158:K158"/>
    <mergeCell ref="M158:P158"/>
    <mergeCell ref="R158:U158"/>
    <mergeCell ref="M163:P163"/>
    <mergeCell ref="R163:U163"/>
    <mergeCell ref="C164:F164"/>
    <mergeCell ref="M164:P164"/>
    <mergeCell ref="R164:U164"/>
    <mergeCell ref="C161:F161"/>
    <mergeCell ref="I161:K161"/>
    <mergeCell ref="M161:P161"/>
    <mergeCell ref="R161:U161"/>
    <mergeCell ref="C162:F162"/>
    <mergeCell ref="M162:P162"/>
    <mergeCell ref="R162:U162"/>
    <mergeCell ref="C163:F163"/>
    <mergeCell ref="C152:F152"/>
    <mergeCell ref="M152:P152"/>
    <mergeCell ref="R152:U152"/>
    <mergeCell ref="C153:F153"/>
    <mergeCell ref="M153:P153"/>
    <mergeCell ref="R153:U153"/>
    <mergeCell ref="C160:F160"/>
    <mergeCell ref="M160:P160"/>
    <mergeCell ref="R160:U160"/>
    <mergeCell ref="C156:F156"/>
    <mergeCell ref="M156:P156"/>
    <mergeCell ref="R156:U156"/>
    <mergeCell ref="C154:F154"/>
    <mergeCell ref="M154:P154"/>
    <mergeCell ref="R154:U154"/>
    <mergeCell ref="C155:F155"/>
    <mergeCell ref="I155:K155"/>
    <mergeCell ref="M155:P155"/>
    <mergeCell ref="R155:U155"/>
    <mergeCell ref="C159:F159"/>
    <mergeCell ref="M159:P159"/>
    <mergeCell ref="R159:U159"/>
    <mergeCell ref="C157:F157"/>
    <mergeCell ref="M157:P157"/>
    <mergeCell ref="C151:F151"/>
    <mergeCell ref="M151:P151"/>
    <mergeCell ref="R151:U151"/>
    <mergeCell ref="C148:F148"/>
    <mergeCell ref="M148:P148"/>
    <mergeCell ref="R148:U148"/>
    <mergeCell ref="C149:F149"/>
    <mergeCell ref="M149:P149"/>
    <mergeCell ref="R149:U149"/>
    <mergeCell ref="C143:F143"/>
    <mergeCell ref="M143:P143"/>
    <mergeCell ref="R143:U143"/>
    <mergeCell ref="C144:F144"/>
    <mergeCell ref="M144:P144"/>
    <mergeCell ref="R144:U144"/>
    <mergeCell ref="C150:F150"/>
    <mergeCell ref="M150:P150"/>
    <mergeCell ref="R150:U150"/>
    <mergeCell ref="C147:F147"/>
    <mergeCell ref="M147:P147"/>
    <mergeCell ref="R147:U147"/>
    <mergeCell ref="C145:F145"/>
    <mergeCell ref="M145:P145"/>
    <mergeCell ref="R145:U145"/>
    <mergeCell ref="C146:F146"/>
    <mergeCell ref="I146:K146"/>
    <mergeCell ref="M146:P146"/>
    <mergeCell ref="R146:U146"/>
    <mergeCell ref="C142:F142"/>
    <mergeCell ref="M142:P142"/>
    <mergeCell ref="R142:U142"/>
    <mergeCell ref="C141:F141"/>
    <mergeCell ref="I141:K141"/>
    <mergeCell ref="M141:P141"/>
    <mergeCell ref="R141:U141"/>
    <mergeCell ref="C140:F140"/>
    <mergeCell ref="I140:K140"/>
    <mergeCell ref="M140:P140"/>
    <mergeCell ref="R140:U140"/>
    <mergeCell ref="C139:F139"/>
    <mergeCell ref="M139:P139"/>
    <mergeCell ref="R139:U139"/>
    <mergeCell ref="C136:F136"/>
    <mergeCell ref="M136:P136"/>
    <mergeCell ref="R136:U136"/>
    <mergeCell ref="C137:F137"/>
    <mergeCell ref="M137:P137"/>
    <mergeCell ref="R137:U137"/>
    <mergeCell ref="C131:F131"/>
    <mergeCell ref="M131:P131"/>
    <mergeCell ref="R131:U131"/>
    <mergeCell ref="C132:F132"/>
    <mergeCell ref="M132:P132"/>
    <mergeCell ref="R132:U132"/>
    <mergeCell ref="C138:F138"/>
    <mergeCell ref="M138:P138"/>
    <mergeCell ref="R138:U138"/>
    <mergeCell ref="C135:F135"/>
    <mergeCell ref="I135:K135"/>
    <mergeCell ref="M135:P135"/>
    <mergeCell ref="R135:U135"/>
    <mergeCell ref="C133:F133"/>
    <mergeCell ref="M133:P133"/>
    <mergeCell ref="R133:U133"/>
    <mergeCell ref="C134:F134"/>
    <mergeCell ref="M134:P134"/>
    <mergeCell ref="R134:U134"/>
    <mergeCell ref="C130:F130"/>
    <mergeCell ref="M130:P130"/>
    <mergeCell ref="R130:U130"/>
    <mergeCell ref="C127:F127"/>
    <mergeCell ref="M127:P127"/>
    <mergeCell ref="R127:U127"/>
    <mergeCell ref="C128:F128"/>
    <mergeCell ref="M128:P128"/>
    <mergeCell ref="R128:U128"/>
    <mergeCell ref="C122:F122"/>
    <mergeCell ref="M122:P122"/>
    <mergeCell ref="R122:U122"/>
    <mergeCell ref="C123:F123"/>
    <mergeCell ref="M123:P123"/>
    <mergeCell ref="R123:U123"/>
    <mergeCell ref="C129:F129"/>
    <mergeCell ref="M129:P129"/>
    <mergeCell ref="R129:U129"/>
    <mergeCell ref="C125:F125"/>
    <mergeCell ref="M125:P125"/>
    <mergeCell ref="R125:U125"/>
    <mergeCell ref="C126:F126"/>
    <mergeCell ref="M126:P126"/>
    <mergeCell ref="R126:U126"/>
    <mergeCell ref="C124:F124"/>
    <mergeCell ref="I124:K124"/>
    <mergeCell ref="M124:P124"/>
    <mergeCell ref="R124:U124"/>
    <mergeCell ref="C121:F121"/>
    <mergeCell ref="M121:P121"/>
    <mergeCell ref="R121:U121"/>
    <mergeCell ref="C119:F119"/>
    <mergeCell ref="M119:P119"/>
    <mergeCell ref="R119:U119"/>
    <mergeCell ref="C120:F120"/>
    <mergeCell ref="M120:P120"/>
    <mergeCell ref="R120:U120"/>
    <mergeCell ref="C117:F117"/>
    <mergeCell ref="M117:P117"/>
    <mergeCell ref="R117:U117"/>
    <mergeCell ref="C118:F118"/>
    <mergeCell ref="M118:P118"/>
    <mergeCell ref="R118:U118"/>
    <mergeCell ref="C115:F115"/>
    <mergeCell ref="M115:P115"/>
    <mergeCell ref="R115:U115"/>
    <mergeCell ref="C116:F116"/>
    <mergeCell ref="M116:P116"/>
    <mergeCell ref="R116:U116"/>
    <mergeCell ref="C114:F114"/>
    <mergeCell ref="I114:K114"/>
    <mergeCell ref="M114:P114"/>
    <mergeCell ref="R114:U114"/>
    <mergeCell ref="C112:F112"/>
    <mergeCell ref="M112:P112"/>
    <mergeCell ref="R112:U112"/>
    <mergeCell ref="C113:F113"/>
    <mergeCell ref="I113:K113"/>
    <mergeCell ref="M113:P113"/>
    <mergeCell ref="R113:U113"/>
    <mergeCell ref="C110:F110"/>
    <mergeCell ref="M110:P110"/>
    <mergeCell ref="R110:U110"/>
    <mergeCell ref="C111:F111"/>
    <mergeCell ref="M111:P111"/>
    <mergeCell ref="R111:U111"/>
    <mergeCell ref="C108:F108"/>
    <mergeCell ref="M108:P108"/>
    <mergeCell ref="R108:U108"/>
    <mergeCell ref="C109:F109"/>
    <mergeCell ref="M109:P109"/>
    <mergeCell ref="R109:U109"/>
    <mergeCell ref="C98:F98"/>
    <mergeCell ref="M98:P98"/>
    <mergeCell ref="R98:U98"/>
    <mergeCell ref="C99:F99"/>
    <mergeCell ref="M99:P99"/>
    <mergeCell ref="R99:U99"/>
    <mergeCell ref="C107:F107"/>
    <mergeCell ref="I107:K107"/>
    <mergeCell ref="M107:P107"/>
    <mergeCell ref="R107:U107"/>
    <mergeCell ref="C105:F105"/>
    <mergeCell ref="M105:P105"/>
    <mergeCell ref="R105:U105"/>
    <mergeCell ref="C106:F106"/>
    <mergeCell ref="M106:P106"/>
    <mergeCell ref="R106:U106"/>
    <mergeCell ref="C103:F103"/>
    <mergeCell ref="M103:P103"/>
    <mergeCell ref="R103:U103"/>
    <mergeCell ref="C104:F104"/>
    <mergeCell ref="M104:P104"/>
    <mergeCell ref="R104:U104"/>
    <mergeCell ref="C101:F101"/>
    <mergeCell ref="M101:P101"/>
    <mergeCell ref="R101:U101"/>
    <mergeCell ref="C102:F102"/>
    <mergeCell ref="M102:P102"/>
    <mergeCell ref="R102:U102"/>
    <mergeCell ref="C100:F100"/>
    <mergeCell ref="I100:K100"/>
    <mergeCell ref="M100:P100"/>
    <mergeCell ref="R100:U100"/>
    <mergeCell ref="C89:F89"/>
    <mergeCell ref="I89:K89"/>
    <mergeCell ref="M89:P89"/>
    <mergeCell ref="R89:U89"/>
    <mergeCell ref="C96:F96"/>
    <mergeCell ref="M96:P96"/>
    <mergeCell ref="R96:U96"/>
    <mergeCell ref="C97:F97"/>
    <mergeCell ref="M97:P97"/>
    <mergeCell ref="R97:U97"/>
    <mergeCell ref="C95:F95"/>
    <mergeCell ref="M95:P95"/>
    <mergeCell ref="R95:U95"/>
    <mergeCell ref="C93:F93"/>
    <mergeCell ref="M93:P93"/>
    <mergeCell ref="R93:U93"/>
    <mergeCell ref="C94:F94"/>
    <mergeCell ref="I94:K94"/>
    <mergeCell ref="M94:P94"/>
    <mergeCell ref="R94:U94"/>
    <mergeCell ref="C91:F91"/>
    <mergeCell ref="M91:P91"/>
    <mergeCell ref="R91:U91"/>
    <mergeCell ref="C92:F92"/>
    <mergeCell ref="M92:P92"/>
    <mergeCell ref="R92:U92"/>
    <mergeCell ref="C90:F90"/>
    <mergeCell ref="I90:K90"/>
    <mergeCell ref="M90:P90"/>
    <mergeCell ref="R90:U90"/>
    <mergeCell ref="C87:F87"/>
    <mergeCell ref="M87:P87"/>
    <mergeCell ref="R87:U87"/>
    <mergeCell ref="C88:F88"/>
    <mergeCell ref="M88:P88"/>
    <mergeCell ref="R88:U88"/>
    <mergeCell ref="C85:F85"/>
    <mergeCell ref="M85:P85"/>
    <mergeCell ref="R85:U85"/>
    <mergeCell ref="C86:F86"/>
    <mergeCell ref="M86:P86"/>
    <mergeCell ref="R86:U86"/>
    <mergeCell ref="C80:F80"/>
    <mergeCell ref="M80:P80"/>
    <mergeCell ref="R80:U80"/>
    <mergeCell ref="C81:F81"/>
    <mergeCell ref="M81:P81"/>
    <mergeCell ref="R81:U81"/>
    <mergeCell ref="C84:F84"/>
    <mergeCell ref="I84:K84"/>
    <mergeCell ref="M84:P84"/>
    <mergeCell ref="R84:U84"/>
    <mergeCell ref="C82:F82"/>
    <mergeCell ref="M82:P82"/>
    <mergeCell ref="R82:U82"/>
    <mergeCell ref="C83:F83"/>
    <mergeCell ref="M83:P83"/>
    <mergeCell ref="R83:U83"/>
    <mergeCell ref="C79:F79"/>
    <mergeCell ref="M79:P79"/>
    <mergeCell ref="R79:U79"/>
    <mergeCell ref="C77:F77"/>
    <mergeCell ref="M77:P77"/>
    <mergeCell ref="R77:U77"/>
    <mergeCell ref="C75:F75"/>
    <mergeCell ref="M75:P75"/>
    <mergeCell ref="R75:U75"/>
    <mergeCell ref="C76:F76"/>
    <mergeCell ref="I76:K76"/>
    <mergeCell ref="M76:P76"/>
    <mergeCell ref="R76:U76"/>
    <mergeCell ref="C70:F70"/>
    <mergeCell ref="M70:P70"/>
    <mergeCell ref="R70:U70"/>
    <mergeCell ref="C71:F71"/>
    <mergeCell ref="I71:K71"/>
    <mergeCell ref="M71:P71"/>
    <mergeCell ref="R71:U71"/>
    <mergeCell ref="C78:F78"/>
    <mergeCell ref="M78:P78"/>
    <mergeCell ref="R78:U78"/>
    <mergeCell ref="C73:F73"/>
    <mergeCell ref="M73:P73"/>
    <mergeCell ref="R73:U73"/>
    <mergeCell ref="C74:F74"/>
    <mergeCell ref="M74:P74"/>
    <mergeCell ref="R74:U74"/>
    <mergeCell ref="C72:F72"/>
    <mergeCell ref="M72:P72"/>
    <mergeCell ref="R72:U72"/>
    <mergeCell ref="C61:F61"/>
    <mergeCell ref="M61:P61"/>
    <mergeCell ref="R61:U61"/>
    <mergeCell ref="C62:F62"/>
    <mergeCell ref="M62:P62"/>
    <mergeCell ref="R62:U62"/>
    <mergeCell ref="C69:F69"/>
    <mergeCell ref="I69:K69"/>
    <mergeCell ref="M69:P69"/>
    <mergeCell ref="R69:U69"/>
    <mergeCell ref="C67:F67"/>
    <mergeCell ref="M67:P67"/>
    <mergeCell ref="R67:U67"/>
    <mergeCell ref="C68:F68"/>
    <mergeCell ref="M68:P68"/>
    <mergeCell ref="R68:U68"/>
    <mergeCell ref="C66:F66"/>
    <mergeCell ref="I66:K66"/>
    <mergeCell ref="M66:P66"/>
    <mergeCell ref="R66:U66"/>
    <mergeCell ref="C64:F64"/>
    <mergeCell ref="M64:P64"/>
    <mergeCell ref="R64:U64"/>
    <mergeCell ref="C65:F65"/>
    <mergeCell ref="M65:P65"/>
    <mergeCell ref="R65:U65"/>
    <mergeCell ref="C63:F63"/>
    <mergeCell ref="I63:K63"/>
    <mergeCell ref="M63:P63"/>
    <mergeCell ref="R63:U63"/>
    <mergeCell ref="C53:F53"/>
    <mergeCell ref="M53:P53"/>
    <mergeCell ref="R53:U53"/>
    <mergeCell ref="C60:F60"/>
    <mergeCell ref="I60:K60"/>
    <mergeCell ref="M60:P60"/>
    <mergeCell ref="R60:U60"/>
    <mergeCell ref="C58:F58"/>
    <mergeCell ref="M58:P58"/>
    <mergeCell ref="R58:U58"/>
    <mergeCell ref="C59:F59"/>
    <mergeCell ref="M59:P59"/>
    <mergeCell ref="R59:U59"/>
    <mergeCell ref="C57:F57"/>
    <mergeCell ref="M57:P57"/>
    <mergeCell ref="R57:U57"/>
    <mergeCell ref="C55:F55"/>
    <mergeCell ref="M55:P55"/>
    <mergeCell ref="R55:U55"/>
    <mergeCell ref="C56:F56"/>
    <mergeCell ref="I56:K56"/>
    <mergeCell ref="M56:P56"/>
    <mergeCell ref="R56:U56"/>
    <mergeCell ref="C54:F54"/>
    <mergeCell ref="I54:K54"/>
    <mergeCell ref="M54:P54"/>
    <mergeCell ref="R54:U54"/>
    <mergeCell ref="C52:F52"/>
    <mergeCell ref="I52:K52"/>
    <mergeCell ref="M52:P52"/>
    <mergeCell ref="R52:U52"/>
    <mergeCell ref="C49:F49"/>
    <mergeCell ref="M49:P49"/>
    <mergeCell ref="R49:U49"/>
    <mergeCell ref="C50:F50"/>
    <mergeCell ref="M50:P50"/>
    <mergeCell ref="R50:U50"/>
    <mergeCell ref="C44:F44"/>
    <mergeCell ref="M44:P44"/>
    <mergeCell ref="R44:U44"/>
    <mergeCell ref="C45:F45"/>
    <mergeCell ref="M45:P45"/>
    <mergeCell ref="R45:U45"/>
    <mergeCell ref="C51:F51"/>
    <mergeCell ref="M51:P51"/>
    <mergeCell ref="R51:U51"/>
    <mergeCell ref="C48:F48"/>
    <mergeCell ref="M48:P48"/>
    <mergeCell ref="R48:U48"/>
    <mergeCell ref="C46:F46"/>
    <mergeCell ref="M46:P46"/>
    <mergeCell ref="R46:U46"/>
    <mergeCell ref="C47:F47"/>
    <mergeCell ref="I47:K47"/>
    <mergeCell ref="M47:P47"/>
    <mergeCell ref="R47:U47"/>
    <mergeCell ref="C43:F43"/>
    <mergeCell ref="M43:P43"/>
    <mergeCell ref="R43:U43"/>
    <mergeCell ref="C41:F41"/>
    <mergeCell ref="I41:K41"/>
    <mergeCell ref="M41:P41"/>
    <mergeCell ref="R41:U41"/>
    <mergeCell ref="C39:F39"/>
    <mergeCell ref="M39:P39"/>
    <mergeCell ref="R39:U39"/>
    <mergeCell ref="C40:F40"/>
    <mergeCell ref="M40:P40"/>
    <mergeCell ref="R40:U40"/>
    <mergeCell ref="C34:F34"/>
    <mergeCell ref="M34:P34"/>
    <mergeCell ref="R34:U34"/>
    <mergeCell ref="C35:F35"/>
    <mergeCell ref="M35:P35"/>
    <mergeCell ref="R35:U35"/>
    <mergeCell ref="C42:F42"/>
    <mergeCell ref="M42:P42"/>
    <mergeCell ref="R42:U42"/>
    <mergeCell ref="C38:F38"/>
    <mergeCell ref="I38:K38"/>
    <mergeCell ref="M38:P38"/>
    <mergeCell ref="R38:U38"/>
    <mergeCell ref="C36:F36"/>
    <mergeCell ref="M36:P36"/>
    <mergeCell ref="R36:U36"/>
    <mergeCell ref="C37:F37"/>
    <mergeCell ref="M37:P37"/>
    <mergeCell ref="R37:U37"/>
    <mergeCell ref="C31:F31"/>
    <mergeCell ref="M31:P31"/>
    <mergeCell ref="R31:U31"/>
    <mergeCell ref="C32:F32"/>
    <mergeCell ref="M32:P32"/>
    <mergeCell ref="R32:U32"/>
    <mergeCell ref="C29:F29"/>
    <mergeCell ref="I29:K29"/>
    <mergeCell ref="M29:P30"/>
    <mergeCell ref="R29:U30"/>
    <mergeCell ref="C30:F30"/>
    <mergeCell ref="I30:K30"/>
    <mergeCell ref="C3:Z3"/>
    <mergeCell ref="C7:K8"/>
    <mergeCell ref="M7:P7"/>
    <mergeCell ref="R7:U7"/>
    <mergeCell ref="M8:P8"/>
    <mergeCell ref="R8:U8"/>
    <mergeCell ref="C5:U5"/>
    <mergeCell ref="C19:K19"/>
    <mergeCell ref="M19:M21"/>
    <mergeCell ref="R19:R21"/>
    <mergeCell ref="C20:K20"/>
    <mergeCell ref="C21:K21"/>
    <mergeCell ref="C18:K18"/>
    <mergeCell ref="O18:O21"/>
    <mergeCell ref="T18:T21"/>
    <mergeCell ref="S9:S10"/>
    <mergeCell ref="T9:T10"/>
    <mergeCell ref="U9:U10"/>
    <mergeCell ref="K9:K10"/>
    <mergeCell ref="M9:M10"/>
    <mergeCell ref="N9:N10"/>
    <mergeCell ref="O9:O10"/>
    <mergeCell ref="P9:P10"/>
    <mergeCell ref="R9:R10"/>
    <mergeCell ref="C249:U249"/>
    <mergeCell ref="C9:C10"/>
    <mergeCell ref="D9:D10"/>
    <mergeCell ref="E9:E10"/>
    <mergeCell ref="F9:F10"/>
    <mergeCell ref="G9:G10"/>
    <mergeCell ref="H9:H10"/>
    <mergeCell ref="I9:I10"/>
    <mergeCell ref="J9:J10"/>
    <mergeCell ref="R26:U26"/>
    <mergeCell ref="M27:P27"/>
    <mergeCell ref="R27:U27"/>
    <mergeCell ref="C25:F27"/>
    <mergeCell ref="G25:H26"/>
    <mergeCell ref="I25:K25"/>
    <mergeCell ref="M25:P25"/>
    <mergeCell ref="R25:U25"/>
    <mergeCell ref="I26:K26"/>
    <mergeCell ref="M26:P26"/>
    <mergeCell ref="C23:U23"/>
    <mergeCell ref="C33:F33"/>
    <mergeCell ref="I33:K33"/>
    <mergeCell ref="M33:P33"/>
    <mergeCell ref="R33:U33"/>
  </mergeCells>
  <conditionalFormatting sqref="I31:K32 I34:K37 I39:K40 I42:K46 I48:K51 I53:K53 I55:K55 I57:K59 I61:K62 I64:K65 I67:K68 I70:K70 I72:K75 I77:K83 I85:K88 I91:K93 I95:K99 I101:K106 I108:K112 I115:K123 I125:K134 I136:K139 I142:K145 I147:K154 I156:K157 I159:K160 I162:K164 I166:K167 I169:K173 I175:K181 I183:K183 I185:K185 I187:K187 I189:K190 I192:K205 I207:K207">
    <cfRule type="expression" dxfId="30" priority="7">
      <formula>$H31="X"</formula>
    </cfRule>
  </conditionalFormatting>
  <conditionalFormatting sqref="K231 Y231">
    <cfRule type="expression" dxfId="29" priority="2">
      <formula>SUM(#REF!,#REF!,#REF!,#REF!)&lt;&gt;#REF!</formula>
    </cfRule>
  </conditionalFormatting>
  <conditionalFormatting sqref="M31:P32 M34:P37 R34:U37 M39:P40 R39:U40 M42:P46 R42:U46 M48:P51 R48:U51 M53 R53 M55 R55 M57:P59 R57:U59 M61:P62 R61:U62 M64:P65 R64:U65 M67:P68 R67:U68 M70 R70 M72:P75 R72:U75 M77:P83 R77:U83 M85:P88 R85:U88 M91:P93 R91:U93 M95:P99 R95:U99 M101:P106 R101:U106 M108:P112 R108:U112 M115:P123 R115:U123 M125:P134 R125:U134 M136:P139 R136:U139 M142:P145 R142:U145 M147:P154 R147:U154 M156:P157 R156:U157 M159:P160 R159:U160 M162:P164 R162:U164 M166:P167 R166:U167 M169:P173 R169:U173 M175:P181 R175:U181 M183 R183 M185 R185 M187 R187 M189:P190 R189:U190 M192:P205 R192:U205 M207 R207">
    <cfRule type="expression" dxfId="28" priority="6">
      <formula>$J31=""</formula>
    </cfRule>
  </conditionalFormatting>
  <conditionalFormatting sqref="R31:U32">
    <cfRule type="expression" dxfId="27" priority="5">
      <formula>$J31=""</formula>
    </cfRule>
  </conditionalFormatting>
  <conditionalFormatting sqref="W231">
    <cfRule type="expression" dxfId="26" priority="1">
      <formula>SUM(#REF!,#REF!,#REF!,#REF!)&lt;&gt;#REF!</formula>
    </cfRule>
  </conditionalFormatting>
  <dataValidations count="2">
    <dataValidation type="list" allowBlank="1" showInputMessage="1" showErrorMessage="1" sqref="E393177:F393189 E458713:F458725 E65459:F65483 E65497:F65509 E589747:F589771 E655283:F655307 E851891:F851915 E524211:F524235 E130995:F131019 E589785:F589797 E327603:F327627 E786393:F786405 E720819:F720843 E720857:F720869 E851929:F851941 E458675:F458699 E196531:F196555 E655321:F655333 E196569:F196581 E327641:F327653 E131033:F131045 E786355:F786379 E983001:F983013 E917465:F917477 E262105:F262117 E393139:F393163 E262067:F262091 E982963:F982987 E917427:F917451 E524249:F524261" xr:uid="{765F03CC-2CEF-4F65-A894-F2200B650C28}">
      <formula1>NiveauProfessionnel</formula1>
    </dataValidation>
    <dataValidation type="list" allowBlank="1" showInputMessage="1" showErrorMessage="1" sqref="O220:O229" xr:uid="{27E59965-DB4D-48E8-9062-C2F39B088659}">
      <formula1>$AB$9:$AB$10</formula1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paperSize="8" scale="33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rowBreaks count="3" manualBreakCount="3">
    <brk id="22" min="1" max="84" man="1"/>
    <brk id="112" min="1" max="84" man="1"/>
    <brk id="211" min="1" max="8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F667-9D92-4CC8-B961-917B63720F75}">
  <sheetPr>
    <tabColor theme="6" tint="-0.249977111117893"/>
    <pageSetUpPr fitToPage="1"/>
  </sheetPr>
  <dimension ref="B1:AC257"/>
  <sheetViews>
    <sheetView showGridLines="0" zoomScale="80" zoomScaleNormal="80" zoomScaleSheetLayoutView="20" workbookViewId="0">
      <selection activeCell="C3" sqref="C3:Z3"/>
    </sheetView>
  </sheetViews>
  <sheetFormatPr baseColWidth="10" defaultColWidth="43" defaultRowHeight="13.5" x14ac:dyDescent="0.35"/>
  <cols>
    <col min="1" max="1" width="10.73046875" style="356" customWidth="1"/>
    <col min="2" max="2" width="2.73046875" style="356" customWidth="1"/>
    <col min="3" max="3" width="40.59765625" style="357" customWidth="1"/>
    <col min="4" max="5" width="15.73046875" style="357" customWidth="1"/>
    <col min="6" max="8" width="15.73046875" style="25" customWidth="1"/>
    <col min="9" max="9" width="18.73046875" style="25" customWidth="1"/>
    <col min="10" max="11" width="18.73046875" style="357" customWidth="1"/>
    <col min="12" max="12" width="1.73046875" style="357" customWidth="1"/>
    <col min="13" max="13" width="12.73046875" style="357" customWidth="1"/>
    <col min="14" max="16" width="12.73046875" style="23" customWidth="1"/>
    <col min="17" max="17" width="1.73046875" style="23" customWidth="1"/>
    <col min="18" max="18" width="12.73046875" style="357" customWidth="1"/>
    <col min="19" max="19" width="12.73046875" style="24" customWidth="1"/>
    <col min="20" max="21" width="12.73046875" style="23" customWidth="1"/>
    <col min="22" max="22" width="1.73046875" style="23" customWidth="1"/>
    <col min="23" max="23" width="12.73046875" style="357" customWidth="1"/>
    <col min="24" max="24" width="12.73046875" style="358" customWidth="1"/>
    <col min="25" max="26" width="12.73046875" style="23" customWidth="1"/>
    <col min="27" max="27" width="2.59765625" style="356" customWidth="1"/>
    <col min="28" max="28" width="25.59765625" style="356" customWidth="1"/>
    <col min="29" max="29" width="2.59765625" style="356" customWidth="1"/>
    <col min="30" max="16384" width="43" style="356"/>
  </cols>
  <sheetData>
    <row r="1" spans="2:29" ht="15" customHeight="1" x14ac:dyDescent="0.35"/>
    <row r="2" spans="2:29" ht="10.050000000000001" customHeight="1" x14ac:dyDescent="0.35">
      <c r="B2" s="319"/>
      <c r="C2" s="359"/>
      <c r="D2" s="359"/>
      <c r="E2" s="359"/>
      <c r="F2" s="123"/>
      <c r="G2" s="123"/>
      <c r="H2" s="123"/>
      <c r="I2" s="123"/>
      <c r="J2" s="359"/>
      <c r="K2" s="359"/>
      <c r="L2" s="359"/>
      <c r="M2" s="359"/>
      <c r="N2" s="124"/>
      <c r="O2" s="124"/>
      <c r="P2" s="124"/>
      <c r="Q2" s="124"/>
      <c r="R2" s="359"/>
      <c r="S2" s="125"/>
      <c r="T2" s="124"/>
      <c r="U2" s="124"/>
      <c r="V2" s="124"/>
      <c r="W2" s="359"/>
      <c r="X2" s="360"/>
      <c r="Y2" s="124"/>
      <c r="Z2" s="124"/>
      <c r="AA2" s="320"/>
      <c r="AB2" s="320"/>
      <c r="AC2" s="321"/>
    </row>
    <row r="3" spans="2:29" ht="40.049999999999997" customHeight="1" x14ac:dyDescent="0.35">
      <c r="B3" s="361"/>
      <c r="C3" s="842" t="s">
        <v>1022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843"/>
      <c r="U3" s="843"/>
      <c r="V3" s="843"/>
      <c r="W3" s="843"/>
      <c r="X3" s="843"/>
      <c r="Y3" s="843"/>
      <c r="Z3" s="844"/>
      <c r="AB3" s="362" t="s">
        <v>936</v>
      </c>
      <c r="AC3" s="363"/>
    </row>
    <row r="4" spans="2:29" ht="10.050000000000001" customHeight="1" x14ac:dyDescent="0.35">
      <c r="B4" s="361"/>
      <c r="F4" s="126"/>
      <c r="G4" s="126"/>
      <c r="H4" s="126"/>
      <c r="I4" s="126"/>
      <c r="N4" s="127"/>
      <c r="O4" s="127"/>
      <c r="P4" s="127"/>
      <c r="Q4" s="127"/>
      <c r="S4" s="128"/>
      <c r="T4" s="127"/>
      <c r="U4" s="127"/>
      <c r="V4" s="127"/>
      <c r="Y4" s="127"/>
      <c r="Z4" s="127"/>
      <c r="AC4" s="363"/>
    </row>
    <row r="5" spans="2:29" ht="40.049999999999997" customHeight="1" x14ac:dyDescent="0.35">
      <c r="B5" s="361"/>
      <c r="C5" s="792" t="str">
        <f>_xlfn.CONCAT("Coûts de main d'œuvre restauration self"," - ",'Mode d''emploi'!H14)</f>
        <v>Coûts de main d'œuvre restauration self - SRC</v>
      </c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  <c r="O5" s="793"/>
      <c r="P5" s="793"/>
      <c r="Q5" s="793"/>
      <c r="R5" s="793"/>
      <c r="S5" s="793"/>
      <c r="T5" s="793"/>
      <c r="U5" s="794"/>
      <c r="V5" s="356"/>
      <c r="W5" s="364"/>
      <c r="X5" s="364"/>
      <c r="Y5" s="364"/>
      <c r="Z5" s="364"/>
      <c r="AB5" s="365">
        <v>47</v>
      </c>
      <c r="AC5" s="363"/>
    </row>
    <row r="6" spans="2:29" ht="10.050000000000001" customHeight="1" x14ac:dyDescent="0.35">
      <c r="B6" s="361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64"/>
      <c r="X6" s="364"/>
      <c r="Y6" s="364"/>
      <c r="Z6" s="364"/>
      <c r="AC6" s="363"/>
    </row>
    <row r="7" spans="2:29" ht="30" customHeight="1" x14ac:dyDescent="0.35">
      <c r="B7" s="361"/>
      <c r="C7" s="845" t="s">
        <v>937</v>
      </c>
      <c r="D7" s="846"/>
      <c r="E7" s="846"/>
      <c r="F7" s="846"/>
      <c r="G7" s="846"/>
      <c r="H7" s="846"/>
      <c r="I7" s="846"/>
      <c r="J7" s="846"/>
      <c r="K7" s="847"/>
      <c r="L7" s="366"/>
      <c r="M7" s="851" t="s">
        <v>872</v>
      </c>
      <c r="N7" s="852"/>
      <c r="O7" s="852"/>
      <c r="P7" s="853"/>
      <c r="Q7" s="356"/>
      <c r="R7" s="854" t="s">
        <v>873</v>
      </c>
      <c r="S7" s="855"/>
      <c r="T7" s="855"/>
      <c r="U7" s="856"/>
      <c r="V7" s="356"/>
      <c r="W7" s="364"/>
      <c r="X7" s="364"/>
      <c r="Y7" s="364"/>
      <c r="Z7" s="364"/>
      <c r="AB7" s="367" t="s">
        <v>134</v>
      </c>
      <c r="AC7" s="363"/>
    </row>
    <row r="8" spans="2:29" ht="30" customHeight="1" x14ac:dyDescent="0.35">
      <c r="B8" s="361"/>
      <c r="C8" s="848"/>
      <c r="D8" s="849"/>
      <c r="E8" s="849"/>
      <c r="F8" s="849"/>
      <c r="G8" s="849"/>
      <c r="H8" s="849"/>
      <c r="I8" s="849"/>
      <c r="J8" s="849"/>
      <c r="K8" s="850"/>
      <c r="L8" s="366"/>
      <c r="M8" s="857" t="s">
        <v>1005</v>
      </c>
      <c r="N8" s="858"/>
      <c r="O8" s="858"/>
      <c r="P8" s="859"/>
      <c r="Q8" s="356"/>
      <c r="R8" s="860" t="s">
        <v>1006</v>
      </c>
      <c r="S8" s="861"/>
      <c r="T8" s="861"/>
      <c r="U8" s="862"/>
      <c r="V8" s="356"/>
      <c r="W8" s="364"/>
      <c r="X8" s="364"/>
      <c r="Y8" s="364"/>
      <c r="Z8" s="364"/>
      <c r="AB8" s="367" t="s">
        <v>136</v>
      </c>
      <c r="AC8" s="363"/>
    </row>
    <row r="9" spans="2:29" ht="40.049999999999997" customHeight="1" x14ac:dyDescent="0.35">
      <c r="B9" s="361"/>
      <c r="C9" s="795" t="s">
        <v>876</v>
      </c>
      <c r="D9" s="797" t="s">
        <v>877</v>
      </c>
      <c r="E9" s="797" t="s">
        <v>878</v>
      </c>
      <c r="F9" s="797" t="s">
        <v>879</v>
      </c>
      <c r="G9" s="797" t="s">
        <v>880</v>
      </c>
      <c r="H9" s="797" t="s">
        <v>881</v>
      </c>
      <c r="I9" s="797" t="s">
        <v>882</v>
      </c>
      <c r="J9" s="797" t="s">
        <v>883</v>
      </c>
      <c r="K9" s="877" t="s">
        <v>884</v>
      </c>
      <c r="L9" s="366"/>
      <c r="M9" s="879" t="s">
        <v>885</v>
      </c>
      <c r="N9" s="797" t="s">
        <v>886</v>
      </c>
      <c r="O9" s="797" t="s">
        <v>887</v>
      </c>
      <c r="P9" s="877" t="s">
        <v>888</v>
      </c>
      <c r="Q9" s="356"/>
      <c r="R9" s="879" t="s">
        <v>885</v>
      </c>
      <c r="S9" s="797" t="s">
        <v>886</v>
      </c>
      <c r="T9" s="797" t="s">
        <v>887</v>
      </c>
      <c r="U9" s="877" t="s">
        <v>888</v>
      </c>
      <c r="V9" s="356"/>
      <c r="W9" s="364"/>
      <c r="X9" s="364"/>
      <c r="Y9" s="364"/>
      <c r="Z9" s="364"/>
      <c r="AB9" s="367" t="s">
        <v>204</v>
      </c>
      <c r="AC9" s="363"/>
    </row>
    <row r="10" spans="2:29" ht="40.049999999999997" customHeight="1" x14ac:dyDescent="0.35">
      <c r="B10" s="361"/>
      <c r="C10" s="796"/>
      <c r="D10" s="798"/>
      <c r="E10" s="798"/>
      <c r="F10" s="798"/>
      <c r="G10" s="798"/>
      <c r="H10" s="798"/>
      <c r="I10" s="798"/>
      <c r="J10" s="798"/>
      <c r="K10" s="878"/>
      <c r="L10" s="366"/>
      <c r="M10" s="880"/>
      <c r="N10" s="798"/>
      <c r="O10" s="798"/>
      <c r="P10" s="878"/>
      <c r="Q10" s="356"/>
      <c r="R10" s="880"/>
      <c r="S10" s="798"/>
      <c r="T10" s="798"/>
      <c r="U10" s="878"/>
      <c r="V10" s="356"/>
      <c r="W10" s="364"/>
      <c r="X10" s="364"/>
      <c r="Y10" s="364"/>
      <c r="Z10" s="364"/>
      <c r="AB10" s="367" t="str">
        <f>'[9]Mode d''emploi'!H14</f>
        <v>SRC</v>
      </c>
      <c r="AC10" s="363"/>
    </row>
    <row r="11" spans="2:29" ht="10.050000000000001" customHeight="1" x14ac:dyDescent="0.35">
      <c r="B11" s="361"/>
      <c r="C11" s="356"/>
      <c r="D11" s="356"/>
      <c r="E11" s="356"/>
      <c r="F11" s="356"/>
      <c r="G11" s="356"/>
      <c r="H11" s="356"/>
      <c r="I11" s="356"/>
      <c r="J11" s="356"/>
      <c r="K11" s="356"/>
      <c r="L11" s="36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64"/>
      <c r="X11" s="364"/>
      <c r="Y11" s="364"/>
      <c r="Z11" s="364"/>
      <c r="AC11" s="363"/>
    </row>
    <row r="12" spans="2:29" ht="18" customHeight="1" x14ac:dyDescent="0.35">
      <c r="B12" s="361"/>
      <c r="C12" s="129"/>
      <c r="D12" s="130"/>
      <c r="E12" s="131"/>
      <c r="F12" s="132"/>
      <c r="G12" s="132"/>
      <c r="H12" s="132"/>
      <c r="I12" s="133">
        <f>+E12*F12</f>
        <v>0</v>
      </c>
      <c r="J12" s="134"/>
      <c r="K12" s="135">
        <f>I12*J12</f>
        <v>0</v>
      </c>
      <c r="L12" s="366"/>
      <c r="M12" s="136"/>
      <c r="N12" s="137">
        <f>($I12+$K12)*M12</f>
        <v>0</v>
      </c>
      <c r="O12" s="138"/>
      <c r="P12" s="139">
        <f t="shared" ref="P12:P16" si="0">+N12*(1+O12)</f>
        <v>0</v>
      </c>
      <c r="Q12" s="356"/>
      <c r="R12" s="136"/>
      <c r="S12" s="137">
        <f>($I12+$K12)*R12</f>
        <v>0</v>
      </c>
      <c r="T12" s="138"/>
      <c r="U12" s="139">
        <f t="shared" ref="U12:U16" si="1">+S12*(1+T12)</f>
        <v>0</v>
      </c>
      <c r="V12" s="356"/>
      <c r="W12" s="364"/>
      <c r="X12" s="364"/>
      <c r="Y12" s="364"/>
      <c r="Z12" s="364"/>
      <c r="AC12" s="363"/>
    </row>
    <row r="13" spans="2:29" ht="18" customHeight="1" x14ac:dyDescent="0.35">
      <c r="B13" s="361"/>
      <c r="C13" s="140"/>
      <c r="D13" s="141"/>
      <c r="E13" s="142"/>
      <c r="F13" s="143"/>
      <c r="G13" s="143"/>
      <c r="H13" s="143"/>
      <c r="I13" s="144">
        <f t="shared" ref="I13:I16" si="2">+E13*F13</f>
        <v>0</v>
      </c>
      <c r="J13" s="145"/>
      <c r="K13" s="146">
        <f t="shared" ref="K13:K16" si="3">I13*J13</f>
        <v>0</v>
      </c>
      <c r="L13" s="366"/>
      <c r="M13" s="147"/>
      <c r="N13" s="148">
        <f>($I13+$K13)*M13</f>
        <v>0</v>
      </c>
      <c r="O13" s="149"/>
      <c r="P13" s="150">
        <f t="shared" si="0"/>
        <v>0</v>
      </c>
      <c r="Q13" s="356"/>
      <c r="R13" s="147"/>
      <c r="S13" s="148">
        <f>($I13+$K13)*R13</f>
        <v>0</v>
      </c>
      <c r="T13" s="149"/>
      <c r="U13" s="150">
        <f t="shared" si="1"/>
        <v>0</v>
      </c>
      <c r="V13" s="356"/>
      <c r="W13" s="364"/>
      <c r="X13" s="364"/>
      <c r="Y13" s="364"/>
      <c r="Z13" s="364"/>
      <c r="AC13" s="363"/>
    </row>
    <row r="14" spans="2:29" ht="18" customHeight="1" x14ac:dyDescent="0.35">
      <c r="B14" s="361"/>
      <c r="C14" s="140"/>
      <c r="D14" s="141"/>
      <c r="E14" s="142"/>
      <c r="F14" s="143"/>
      <c r="G14" s="143"/>
      <c r="H14" s="143"/>
      <c r="I14" s="144">
        <f t="shared" si="2"/>
        <v>0</v>
      </c>
      <c r="J14" s="145"/>
      <c r="K14" s="146">
        <f t="shared" si="3"/>
        <v>0</v>
      </c>
      <c r="L14" s="366"/>
      <c r="M14" s="147"/>
      <c r="N14" s="148">
        <f>($I14+$K14)*M14</f>
        <v>0</v>
      </c>
      <c r="O14" s="149"/>
      <c r="P14" s="150">
        <f t="shared" si="0"/>
        <v>0</v>
      </c>
      <c r="Q14" s="356"/>
      <c r="R14" s="147"/>
      <c r="S14" s="148">
        <f>($I14+$K14)*R14</f>
        <v>0</v>
      </c>
      <c r="T14" s="149"/>
      <c r="U14" s="150">
        <f t="shared" si="1"/>
        <v>0</v>
      </c>
      <c r="V14" s="356"/>
      <c r="W14" s="364"/>
      <c r="X14" s="364"/>
      <c r="Y14" s="364"/>
      <c r="Z14" s="364"/>
      <c r="AC14" s="363"/>
    </row>
    <row r="15" spans="2:29" ht="18" customHeight="1" x14ac:dyDescent="0.35">
      <c r="B15" s="361"/>
      <c r="C15" s="140"/>
      <c r="D15" s="141"/>
      <c r="E15" s="142"/>
      <c r="F15" s="143"/>
      <c r="G15" s="143"/>
      <c r="H15" s="143"/>
      <c r="I15" s="144">
        <f t="shared" si="2"/>
        <v>0</v>
      </c>
      <c r="J15" s="145"/>
      <c r="K15" s="146">
        <f t="shared" si="3"/>
        <v>0</v>
      </c>
      <c r="L15" s="366"/>
      <c r="M15" s="147"/>
      <c r="N15" s="148">
        <f>($I15+$K15)*M15</f>
        <v>0</v>
      </c>
      <c r="O15" s="149"/>
      <c r="P15" s="150">
        <f t="shared" si="0"/>
        <v>0</v>
      </c>
      <c r="Q15" s="356"/>
      <c r="R15" s="147"/>
      <c r="S15" s="148">
        <f>($I15+$K15)*R15</f>
        <v>0</v>
      </c>
      <c r="T15" s="149"/>
      <c r="U15" s="150">
        <f t="shared" si="1"/>
        <v>0</v>
      </c>
      <c r="V15" s="356"/>
      <c r="W15" s="364"/>
      <c r="X15" s="364"/>
      <c r="Y15" s="364"/>
      <c r="Z15" s="364"/>
      <c r="AC15" s="363"/>
    </row>
    <row r="16" spans="2:29" ht="18" customHeight="1" x14ac:dyDescent="0.35">
      <c r="B16" s="361"/>
      <c r="C16" s="151"/>
      <c r="D16" s="152"/>
      <c r="E16" s="153"/>
      <c r="F16" s="154"/>
      <c r="G16" s="154"/>
      <c r="H16" s="154"/>
      <c r="I16" s="155">
        <f t="shared" si="2"/>
        <v>0</v>
      </c>
      <c r="J16" s="156"/>
      <c r="K16" s="157">
        <f t="shared" si="3"/>
        <v>0</v>
      </c>
      <c r="L16" s="366"/>
      <c r="M16" s="158"/>
      <c r="N16" s="159">
        <f>($I16+$K16)*M16</f>
        <v>0</v>
      </c>
      <c r="O16" s="160"/>
      <c r="P16" s="161">
        <f t="shared" si="0"/>
        <v>0</v>
      </c>
      <c r="Q16" s="356"/>
      <c r="R16" s="158"/>
      <c r="S16" s="159">
        <f>($I16+$K16)*R16</f>
        <v>0</v>
      </c>
      <c r="T16" s="160"/>
      <c r="U16" s="161">
        <f t="shared" si="1"/>
        <v>0</v>
      </c>
      <c r="V16" s="356"/>
      <c r="W16" s="364"/>
      <c r="X16" s="364"/>
      <c r="Y16" s="364"/>
      <c r="Z16" s="364"/>
      <c r="AC16" s="363"/>
    </row>
    <row r="17" spans="2:29" ht="10.050000000000001" customHeight="1" x14ac:dyDescent="0.35">
      <c r="B17" s="361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21"/>
      <c r="R17" s="356"/>
      <c r="S17" s="356"/>
      <c r="T17" s="356"/>
      <c r="U17" s="356"/>
      <c r="V17" s="356"/>
      <c r="W17" s="364"/>
      <c r="X17" s="364"/>
      <c r="Y17" s="364"/>
      <c r="Z17" s="364"/>
      <c r="AC17" s="363"/>
    </row>
    <row r="18" spans="2:29" ht="30" customHeight="1" x14ac:dyDescent="0.35">
      <c r="B18" s="361"/>
      <c r="C18" s="871" t="s">
        <v>938</v>
      </c>
      <c r="D18" s="872"/>
      <c r="E18" s="872"/>
      <c r="F18" s="872"/>
      <c r="G18" s="872"/>
      <c r="H18" s="872"/>
      <c r="I18" s="872"/>
      <c r="J18" s="872"/>
      <c r="K18" s="873"/>
      <c r="L18" s="366"/>
      <c r="M18" s="368">
        <f>SUM(M12:M16)</f>
        <v>0</v>
      </c>
      <c r="N18" s="162"/>
      <c r="O18" s="874"/>
      <c r="P18" s="163"/>
      <c r="Q18" s="21"/>
      <c r="R18" s="368">
        <f>SUM(R12:R16)</f>
        <v>0</v>
      </c>
      <c r="S18" s="162"/>
      <c r="T18" s="874"/>
      <c r="U18" s="163"/>
      <c r="V18" s="356"/>
      <c r="W18" s="364"/>
      <c r="X18" s="364"/>
      <c r="Y18" s="364"/>
      <c r="Z18" s="364"/>
      <c r="AC18" s="363"/>
    </row>
    <row r="19" spans="2:29" ht="30" customHeight="1" x14ac:dyDescent="0.35">
      <c r="B19" s="361"/>
      <c r="C19" s="863" t="s">
        <v>890</v>
      </c>
      <c r="D19" s="864"/>
      <c r="E19" s="864"/>
      <c r="F19" s="864"/>
      <c r="G19" s="864"/>
      <c r="H19" s="864"/>
      <c r="I19" s="864"/>
      <c r="J19" s="864"/>
      <c r="K19" s="865"/>
      <c r="L19" s="366"/>
      <c r="M19" s="866"/>
      <c r="N19" s="164">
        <f>SUM(N12:N16)</f>
        <v>0</v>
      </c>
      <c r="O19" s="875"/>
      <c r="P19" s="165">
        <f>SUM(P12:P16)</f>
        <v>0</v>
      </c>
      <c r="Q19" s="21"/>
      <c r="R19" s="866"/>
      <c r="S19" s="164">
        <f>SUM(S12:S16)</f>
        <v>0</v>
      </c>
      <c r="T19" s="875"/>
      <c r="U19" s="165">
        <f>SUM(U12:U16)</f>
        <v>0</v>
      </c>
      <c r="V19" s="356"/>
      <c r="W19" s="364"/>
      <c r="X19" s="364"/>
      <c r="Y19" s="364"/>
      <c r="Z19" s="364"/>
      <c r="AC19" s="363"/>
    </row>
    <row r="20" spans="2:29" ht="30" customHeight="1" x14ac:dyDescent="0.35">
      <c r="B20" s="361"/>
      <c r="C20" s="863" t="s">
        <v>891</v>
      </c>
      <c r="D20" s="864"/>
      <c r="E20" s="864"/>
      <c r="F20" s="864"/>
      <c r="G20" s="864"/>
      <c r="H20" s="864"/>
      <c r="I20" s="864"/>
      <c r="J20" s="864"/>
      <c r="K20" s="865"/>
      <c r="L20" s="366"/>
      <c r="M20" s="866"/>
      <c r="N20" s="369">
        <f>IF(M18=0,0,N19/M18)</f>
        <v>0</v>
      </c>
      <c r="O20" s="875"/>
      <c r="P20" s="370">
        <f>IF(M18=0,0,P19/M18)</f>
        <v>0</v>
      </c>
      <c r="Q20" s="21"/>
      <c r="R20" s="866"/>
      <c r="S20" s="369">
        <f>IF(R18=0,0,S19/R18)</f>
        <v>0</v>
      </c>
      <c r="T20" s="875"/>
      <c r="U20" s="370">
        <f>IF(R18=0,0,U19/R18)</f>
        <v>0</v>
      </c>
      <c r="V20" s="356"/>
      <c r="W20" s="364"/>
      <c r="X20" s="364"/>
      <c r="Y20" s="364"/>
      <c r="Z20" s="364"/>
      <c r="AC20" s="363"/>
    </row>
    <row r="21" spans="2:29" ht="30" customHeight="1" x14ac:dyDescent="0.35">
      <c r="B21" s="361"/>
      <c r="C21" s="868" t="s">
        <v>892</v>
      </c>
      <c r="D21" s="869"/>
      <c r="E21" s="869"/>
      <c r="F21" s="869"/>
      <c r="G21" s="869"/>
      <c r="H21" s="869"/>
      <c r="I21" s="869"/>
      <c r="J21" s="869"/>
      <c r="K21" s="870"/>
      <c r="L21" s="366"/>
      <c r="M21" s="867"/>
      <c r="N21" s="166"/>
      <c r="O21" s="876"/>
      <c r="P21" s="167">
        <f>P19/M27</f>
        <v>0</v>
      </c>
      <c r="Q21" s="21"/>
      <c r="R21" s="867"/>
      <c r="S21" s="166"/>
      <c r="T21" s="876"/>
      <c r="U21" s="167">
        <f>U19/R27</f>
        <v>0</v>
      </c>
      <c r="V21" s="356"/>
      <c r="W21" s="364"/>
      <c r="X21" s="364"/>
      <c r="Y21" s="364"/>
      <c r="Z21" s="364"/>
      <c r="AC21" s="363"/>
    </row>
    <row r="22" spans="2:29" ht="10.050000000000001" customHeight="1" x14ac:dyDescent="0.35">
      <c r="B22" s="361"/>
      <c r="C22" s="371"/>
      <c r="D22" s="371"/>
      <c r="E22" s="371"/>
      <c r="F22" s="20"/>
      <c r="G22" s="20"/>
      <c r="H22" s="20"/>
      <c r="I22" s="20"/>
      <c r="J22" s="371"/>
      <c r="K22" s="371"/>
      <c r="L22" s="366"/>
      <c r="M22" s="371"/>
      <c r="N22" s="21"/>
      <c r="O22" s="21"/>
      <c r="P22" s="21"/>
      <c r="Q22" s="21"/>
      <c r="R22" s="371"/>
      <c r="S22" s="22"/>
      <c r="T22" s="21"/>
      <c r="U22" s="21"/>
      <c r="V22" s="356"/>
      <c r="W22" s="364"/>
      <c r="X22" s="364"/>
      <c r="Y22" s="364"/>
      <c r="Z22" s="364"/>
      <c r="AC22" s="363"/>
    </row>
    <row r="23" spans="2:29" ht="40.049999999999997" customHeight="1" x14ac:dyDescent="0.35">
      <c r="B23" s="361"/>
      <c r="C23" s="792" t="str">
        <f>_xlfn.CONCAT("Autres coûts de fonctionnement restauration self"," - ",'Mode d''emploi'!H14)</f>
        <v>Autres coûts de fonctionnement restauration self - SRC</v>
      </c>
      <c r="D23" s="793"/>
      <c r="E23" s="793"/>
      <c r="F23" s="793"/>
      <c r="G23" s="793"/>
      <c r="H23" s="793"/>
      <c r="I23" s="793"/>
      <c r="J23" s="793"/>
      <c r="K23" s="793"/>
      <c r="L23" s="793"/>
      <c r="M23" s="793"/>
      <c r="N23" s="793"/>
      <c r="O23" s="793"/>
      <c r="P23" s="793"/>
      <c r="Q23" s="793"/>
      <c r="R23" s="793"/>
      <c r="S23" s="793"/>
      <c r="T23" s="793"/>
      <c r="U23" s="794"/>
      <c r="V23" s="356"/>
      <c r="W23" s="364"/>
      <c r="X23" s="364"/>
      <c r="Y23" s="364"/>
      <c r="Z23" s="364"/>
      <c r="AC23" s="363"/>
    </row>
    <row r="24" spans="2:29" ht="10.050000000000001" customHeight="1" x14ac:dyDescent="0.35">
      <c r="B24" s="361"/>
      <c r="C24" s="371"/>
      <c r="D24" s="371"/>
      <c r="E24" s="371"/>
      <c r="F24" s="20"/>
      <c r="G24" s="20"/>
      <c r="H24" s="20"/>
      <c r="I24" s="20"/>
      <c r="J24" s="371"/>
      <c r="K24" s="371"/>
      <c r="L24" s="366"/>
      <c r="M24" s="372"/>
      <c r="N24" s="183"/>
      <c r="O24" s="183"/>
      <c r="P24" s="183"/>
      <c r="Q24" s="21"/>
      <c r="R24" s="371"/>
      <c r="S24" s="22"/>
      <c r="T24" s="21"/>
      <c r="U24" s="21"/>
      <c r="V24" s="356"/>
      <c r="W24" s="364"/>
      <c r="X24" s="364"/>
      <c r="Y24" s="364"/>
      <c r="Z24" s="364"/>
      <c r="AC24" s="363"/>
    </row>
    <row r="25" spans="2:29" ht="30" customHeight="1" x14ac:dyDescent="0.35">
      <c r="B25" s="361"/>
      <c r="C25" s="808" t="s">
        <v>894</v>
      </c>
      <c r="D25" s="809"/>
      <c r="E25" s="809"/>
      <c r="F25" s="810"/>
      <c r="G25" s="817" t="s">
        <v>895</v>
      </c>
      <c r="H25" s="817"/>
      <c r="I25" s="819" t="str">
        <f>H27</f>
        <v>SRC</v>
      </c>
      <c r="J25" s="820"/>
      <c r="K25" s="821"/>
      <c r="M25" s="822" t="str">
        <f>M7</f>
        <v>Tranche A</v>
      </c>
      <c r="N25" s="823"/>
      <c r="O25" s="823"/>
      <c r="P25" s="824"/>
      <c r="Q25" s="127"/>
      <c r="R25" s="825" t="str">
        <f>R7</f>
        <v>Tranche B</v>
      </c>
      <c r="S25" s="817"/>
      <c r="T25" s="817"/>
      <c r="U25" s="826"/>
      <c r="V25" s="127"/>
      <c r="W25" s="373"/>
      <c r="X25" s="373"/>
      <c r="Y25" s="373"/>
      <c r="Z25" s="373"/>
      <c r="AC25" s="363"/>
    </row>
    <row r="26" spans="2:29" ht="30" customHeight="1" x14ac:dyDescent="0.35">
      <c r="B26" s="361"/>
      <c r="C26" s="811"/>
      <c r="D26" s="812"/>
      <c r="E26" s="812"/>
      <c r="F26" s="813"/>
      <c r="G26" s="818"/>
      <c r="H26" s="818"/>
      <c r="I26" s="827" t="s">
        <v>939</v>
      </c>
      <c r="J26" s="828"/>
      <c r="K26" s="829"/>
      <c r="M26" s="830" t="str">
        <f>M8</f>
        <v>Moins de 50 couverts / jour en moyenne</v>
      </c>
      <c r="N26" s="831"/>
      <c r="O26" s="831"/>
      <c r="P26" s="832"/>
      <c r="Q26" s="127"/>
      <c r="R26" s="799" t="str">
        <f>R8</f>
        <v>51 à 100 couverts / jour en moyenne</v>
      </c>
      <c r="S26" s="800"/>
      <c r="T26" s="800"/>
      <c r="U26" s="801"/>
      <c r="V26" s="127"/>
      <c r="W26" s="373"/>
      <c r="X26" s="373"/>
      <c r="Y26" s="373"/>
      <c r="Z26" s="373"/>
      <c r="AC26" s="363"/>
    </row>
    <row r="27" spans="2:29" ht="96" customHeight="1" x14ac:dyDescent="0.35">
      <c r="B27" s="361"/>
      <c r="C27" s="814"/>
      <c r="D27" s="815"/>
      <c r="E27" s="815"/>
      <c r="F27" s="816"/>
      <c r="G27" s="374" t="s">
        <v>1007</v>
      </c>
      <c r="H27" s="374" t="str">
        <f>'Mode d''emploi'!H14</f>
        <v>SRC</v>
      </c>
      <c r="I27" s="375" t="s">
        <v>940</v>
      </c>
      <c r="J27" s="375" t="s">
        <v>941</v>
      </c>
      <c r="K27" s="376" t="s">
        <v>942</v>
      </c>
      <c r="M27" s="802">
        <f>25*($AB$5*5)</f>
        <v>5875</v>
      </c>
      <c r="N27" s="803"/>
      <c r="O27" s="803"/>
      <c r="P27" s="804"/>
      <c r="Q27" s="127"/>
      <c r="R27" s="805">
        <f>75*($AB$5*5)</f>
        <v>17625</v>
      </c>
      <c r="S27" s="806"/>
      <c r="T27" s="806"/>
      <c r="U27" s="807"/>
      <c r="V27" s="127"/>
      <c r="W27" s="373"/>
      <c r="X27" s="373"/>
      <c r="Y27" s="373"/>
      <c r="Z27" s="373"/>
      <c r="AC27" s="363"/>
    </row>
    <row r="28" spans="2:29" ht="10.050000000000001" customHeight="1" x14ac:dyDescent="0.35">
      <c r="B28" s="361"/>
      <c r="E28" s="371"/>
      <c r="F28" s="20"/>
      <c r="G28" s="126"/>
      <c r="H28" s="126"/>
      <c r="I28" s="126"/>
      <c r="N28" s="127"/>
      <c r="O28" s="127"/>
      <c r="P28" s="127"/>
      <c r="Q28" s="127"/>
      <c r="S28" s="127"/>
      <c r="T28" s="127"/>
      <c r="U28" s="127"/>
      <c r="V28" s="127"/>
      <c r="W28" s="373"/>
      <c r="X28" s="373"/>
      <c r="Y28" s="373"/>
      <c r="Z28" s="373"/>
      <c r="AC28" s="363"/>
    </row>
    <row r="29" spans="2:29" ht="30" customHeight="1" x14ac:dyDescent="0.35">
      <c r="B29" s="361"/>
      <c r="C29" s="886" t="s">
        <v>212</v>
      </c>
      <c r="D29" s="887"/>
      <c r="E29" s="887"/>
      <c r="F29" s="888"/>
      <c r="G29" s="377"/>
      <c r="H29" s="378"/>
      <c r="I29" s="1044"/>
      <c r="J29" s="1045"/>
      <c r="K29" s="1046"/>
      <c r="L29" s="402"/>
      <c r="M29" s="1047" t="s">
        <v>893</v>
      </c>
      <c r="N29" s="1048"/>
      <c r="O29" s="1048"/>
      <c r="P29" s="1049"/>
      <c r="Q29" s="403"/>
      <c r="R29" s="1047" t="s">
        <v>893</v>
      </c>
      <c r="S29" s="1048"/>
      <c r="T29" s="1048"/>
      <c r="U29" s="1049"/>
      <c r="V29" s="127"/>
      <c r="W29" s="373"/>
      <c r="X29" s="373"/>
      <c r="Y29" s="373"/>
      <c r="Z29" s="373"/>
      <c r="AC29" s="363"/>
    </row>
    <row r="30" spans="2:29" ht="20.2" hidden="1" customHeight="1" x14ac:dyDescent="0.35">
      <c r="B30" s="361"/>
      <c r="C30" s="833" t="s">
        <v>213</v>
      </c>
      <c r="D30" s="834"/>
      <c r="E30" s="834"/>
      <c r="F30" s="835"/>
      <c r="G30" s="379"/>
      <c r="H30" s="380"/>
      <c r="I30" s="904"/>
      <c r="J30" s="905"/>
      <c r="K30" s="906"/>
      <c r="L30" s="402"/>
      <c r="M30" s="1050"/>
      <c r="N30" s="1051"/>
      <c r="O30" s="1051"/>
      <c r="P30" s="1052"/>
      <c r="Q30" s="403"/>
      <c r="R30" s="1050"/>
      <c r="S30" s="1051"/>
      <c r="T30" s="1051"/>
      <c r="U30" s="1052"/>
      <c r="V30" s="127"/>
      <c r="W30" s="373"/>
      <c r="X30" s="373"/>
      <c r="Y30" s="373"/>
      <c r="Z30" s="373"/>
      <c r="AC30" s="363"/>
    </row>
    <row r="31" spans="2:29" ht="20.2" hidden="1" customHeight="1" x14ac:dyDescent="0.35">
      <c r="B31" s="361"/>
      <c r="C31" s="881" t="s">
        <v>214</v>
      </c>
      <c r="D31" s="882"/>
      <c r="E31" s="882"/>
      <c r="F31" s="882"/>
      <c r="G31" s="381" t="s">
        <v>896</v>
      </c>
      <c r="H31" s="381"/>
      <c r="I31" s="404"/>
      <c r="J31" s="405"/>
      <c r="K31" s="406"/>
      <c r="L31" s="402"/>
      <c r="M31" s="898"/>
      <c r="N31" s="899"/>
      <c r="O31" s="899"/>
      <c r="P31" s="900"/>
      <c r="Q31" s="403"/>
      <c r="R31" s="898"/>
      <c r="S31" s="899"/>
      <c r="T31" s="899"/>
      <c r="U31" s="900"/>
      <c r="V31" s="127"/>
      <c r="W31" s="373"/>
      <c r="X31" s="373"/>
      <c r="Y31" s="373"/>
      <c r="Z31" s="373"/>
      <c r="AC31" s="363"/>
    </row>
    <row r="32" spans="2:29" ht="20.2" hidden="1" customHeight="1" x14ac:dyDescent="0.35">
      <c r="B32" s="361"/>
      <c r="C32" s="881" t="s">
        <v>215</v>
      </c>
      <c r="D32" s="882" t="s">
        <v>898</v>
      </c>
      <c r="E32" s="882"/>
      <c r="F32" s="882"/>
      <c r="G32" s="381" t="s">
        <v>896</v>
      </c>
      <c r="H32" s="381"/>
      <c r="I32" s="404"/>
      <c r="J32" s="405"/>
      <c r="K32" s="406"/>
      <c r="L32" s="402"/>
      <c r="M32" s="898"/>
      <c r="N32" s="899"/>
      <c r="O32" s="899"/>
      <c r="P32" s="900"/>
      <c r="Q32" s="403"/>
      <c r="R32" s="898"/>
      <c r="S32" s="899"/>
      <c r="T32" s="899"/>
      <c r="U32" s="900"/>
      <c r="V32" s="127"/>
      <c r="W32" s="373"/>
      <c r="X32" s="373"/>
      <c r="Y32" s="373"/>
      <c r="Z32" s="373"/>
      <c r="AC32" s="363"/>
    </row>
    <row r="33" spans="2:29" ht="20.2" hidden="1" customHeight="1" x14ac:dyDescent="0.35">
      <c r="B33" s="361"/>
      <c r="C33" s="833" t="s">
        <v>216</v>
      </c>
      <c r="D33" s="834"/>
      <c r="E33" s="834"/>
      <c r="F33" s="835"/>
      <c r="G33" s="379"/>
      <c r="H33" s="380"/>
      <c r="I33" s="904"/>
      <c r="J33" s="905"/>
      <c r="K33" s="906"/>
      <c r="L33" s="402"/>
      <c r="M33" s="907"/>
      <c r="N33" s="908"/>
      <c r="O33" s="908"/>
      <c r="P33" s="909"/>
      <c r="Q33" s="403"/>
      <c r="R33" s="907"/>
      <c r="S33" s="908"/>
      <c r="T33" s="908"/>
      <c r="U33" s="909"/>
      <c r="V33" s="127"/>
      <c r="W33" s="373"/>
      <c r="X33" s="373"/>
      <c r="Y33" s="373"/>
      <c r="Z33" s="373"/>
      <c r="AC33" s="363"/>
    </row>
    <row r="34" spans="2:29" ht="20.2" hidden="1" customHeight="1" x14ac:dyDescent="0.35">
      <c r="B34" s="361"/>
      <c r="C34" s="881" t="s">
        <v>218</v>
      </c>
      <c r="D34" s="882" t="s">
        <v>898</v>
      </c>
      <c r="E34" s="882"/>
      <c r="F34" s="882"/>
      <c r="G34" s="381" t="s">
        <v>896</v>
      </c>
      <c r="H34" s="381"/>
      <c r="I34" s="404"/>
      <c r="J34" s="405"/>
      <c r="K34" s="406"/>
      <c r="L34" s="402"/>
      <c r="M34" s="898"/>
      <c r="N34" s="899"/>
      <c r="O34" s="899"/>
      <c r="P34" s="900"/>
      <c r="Q34" s="403"/>
      <c r="R34" s="898"/>
      <c r="S34" s="899"/>
      <c r="T34" s="899"/>
      <c r="U34" s="900"/>
      <c r="V34" s="127"/>
      <c r="W34" s="373"/>
      <c r="X34" s="373"/>
      <c r="Y34" s="373"/>
      <c r="Z34" s="373"/>
      <c r="AC34" s="363"/>
    </row>
    <row r="35" spans="2:29" ht="20.2" hidden="1" customHeight="1" x14ac:dyDescent="0.35">
      <c r="B35" s="361"/>
      <c r="C35" s="881" t="s">
        <v>219</v>
      </c>
      <c r="D35" s="882"/>
      <c r="E35" s="882"/>
      <c r="F35" s="882"/>
      <c r="G35" s="381" t="s">
        <v>896</v>
      </c>
      <c r="H35" s="381"/>
      <c r="I35" s="404"/>
      <c r="J35" s="405"/>
      <c r="K35" s="406"/>
      <c r="L35" s="402"/>
      <c r="M35" s="898"/>
      <c r="N35" s="899"/>
      <c r="O35" s="899"/>
      <c r="P35" s="900"/>
      <c r="Q35" s="403"/>
      <c r="R35" s="898"/>
      <c r="S35" s="899"/>
      <c r="T35" s="899"/>
      <c r="U35" s="900"/>
      <c r="V35" s="127"/>
      <c r="W35" s="373"/>
      <c r="X35" s="373"/>
      <c r="Y35" s="373"/>
      <c r="Z35" s="373"/>
      <c r="AC35" s="363"/>
    </row>
    <row r="36" spans="2:29" ht="20.2" hidden="1" customHeight="1" x14ac:dyDescent="0.35">
      <c r="B36" s="361"/>
      <c r="C36" s="881" t="s">
        <v>220</v>
      </c>
      <c r="D36" s="882" t="s">
        <v>898</v>
      </c>
      <c r="E36" s="882"/>
      <c r="F36" s="882"/>
      <c r="G36" s="381" t="s">
        <v>896</v>
      </c>
      <c r="H36" s="381"/>
      <c r="I36" s="404"/>
      <c r="J36" s="405"/>
      <c r="K36" s="406"/>
      <c r="L36" s="402"/>
      <c r="M36" s="898"/>
      <c r="N36" s="899"/>
      <c r="O36" s="899"/>
      <c r="P36" s="900"/>
      <c r="Q36" s="403"/>
      <c r="R36" s="898"/>
      <c r="S36" s="899"/>
      <c r="T36" s="899"/>
      <c r="U36" s="900"/>
      <c r="V36" s="127"/>
      <c r="W36" s="373"/>
      <c r="X36" s="373"/>
      <c r="Y36" s="373"/>
      <c r="Z36" s="373"/>
      <c r="AC36" s="363"/>
    </row>
    <row r="37" spans="2:29" ht="20.2" hidden="1" customHeight="1" x14ac:dyDescent="0.35">
      <c r="B37" s="361"/>
      <c r="C37" s="881" t="s">
        <v>215</v>
      </c>
      <c r="D37" s="882" t="s">
        <v>898</v>
      </c>
      <c r="E37" s="882"/>
      <c r="F37" s="882"/>
      <c r="G37" s="381" t="s">
        <v>896</v>
      </c>
      <c r="H37" s="381"/>
      <c r="I37" s="404"/>
      <c r="J37" s="405"/>
      <c r="K37" s="406"/>
      <c r="L37" s="402"/>
      <c r="M37" s="898"/>
      <c r="N37" s="899"/>
      <c r="O37" s="899"/>
      <c r="P37" s="900"/>
      <c r="Q37" s="403"/>
      <c r="R37" s="898"/>
      <c r="S37" s="899"/>
      <c r="T37" s="899"/>
      <c r="U37" s="900"/>
      <c r="V37" s="127"/>
      <c r="W37" s="373"/>
      <c r="X37" s="373"/>
      <c r="Y37" s="373"/>
      <c r="Z37" s="373"/>
      <c r="AC37" s="363"/>
    </row>
    <row r="38" spans="2:29" ht="20.2" hidden="1" customHeight="1" x14ac:dyDescent="0.35">
      <c r="B38" s="361"/>
      <c r="C38" s="833" t="s">
        <v>221</v>
      </c>
      <c r="D38" s="834"/>
      <c r="E38" s="834"/>
      <c r="F38" s="835"/>
      <c r="G38" s="379"/>
      <c r="H38" s="380"/>
      <c r="I38" s="904"/>
      <c r="J38" s="905"/>
      <c r="K38" s="906"/>
      <c r="L38" s="402"/>
      <c r="M38" s="907"/>
      <c r="N38" s="908"/>
      <c r="O38" s="908"/>
      <c r="P38" s="909"/>
      <c r="Q38" s="403"/>
      <c r="R38" s="907"/>
      <c r="S38" s="908"/>
      <c r="T38" s="908"/>
      <c r="U38" s="909"/>
      <c r="V38" s="127"/>
      <c r="W38" s="373"/>
      <c r="X38" s="373"/>
      <c r="Y38" s="373"/>
      <c r="Z38" s="373"/>
      <c r="AC38" s="363"/>
    </row>
    <row r="39" spans="2:29" ht="20.2" hidden="1" customHeight="1" x14ac:dyDescent="0.35">
      <c r="B39" s="361"/>
      <c r="C39" s="881" t="s">
        <v>943</v>
      </c>
      <c r="D39" s="882" t="s">
        <v>898</v>
      </c>
      <c r="E39" s="882"/>
      <c r="F39" s="882"/>
      <c r="G39" s="381" t="s">
        <v>896</v>
      </c>
      <c r="H39" s="381"/>
      <c r="I39" s="404"/>
      <c r="J39" s="405"/>
      <c r="K39" s="406"/>
      <c r="L39" s="402"/>
      <c r="M39" s="898"/>
      <c r="N39" s="899"/>
      <c r="O39" s="899"/>
      <c r="P39" s="900"/>
      <c r="Q39" s="403"/>
      <c r="R39" s="898"/>
      <c r="S39" s="899"/>
      <c r="T39" s="899"/>
      <c r="U39" s="900"/>
      <c r="V39" s="127"/>
      <c r="W39" s="373"/>
      <c r="X39" s="373"/>
      <c r="Y39" s="373"/>
      <c r="Z39" s="373"/>
      <c r="AC39" s="363"/>
    </row>
    <row r="40" spans="2:29" ht="20.2" hidden="1" customHeight="1" x14ac:dyDescent="0.35">
      <c r="B40" s="361"/>
      <c r="C40" s="881" t="s">
        <v>215</v>
      </c>
      <c r="D40" s="882" t="s">
        <v>898</v>
      </c>
      <c r="E40" s="882"/>
      <c r="F40" s="882"/>
      <c r="G40" s="381" t="s">
        <v>896</v>
      </c>
      <c r="H40" s="381"/>
      <c r="I40" s="404"/>
      <c r="J40" s="405"/>
      <c r="K40" s="406"/>
      <c r="L40" s="402"/>
      <c r="M40" s="898"/>
      <c r="N40" s="899"/>
      <c r="O40" s="899"/>
      <c r="P40" s="900"/>
      <c r="Q40" s="403"/>
      <c r="R40" s="898"/>
      <c r="S40" s="899"/>
      <c r="T40" s="899"/>
      <c r="U40" s="900"/>
      <c r="V40" s="127"/>
      <c r="W40" s="373"/>
      <c r="X40" s="373"/>
      <c r="Y40" s="373"/>
      <c r="Z40" s="373"/>
      <c r="AC40" s="363"/>
    </row>
    <row r="41" spans="2:29" ht="30" customHeight="1" x14ac:dyDescent="0.35">
      <c r="B41" s="361"/>
      <c r="C41" s="901" t="s">
        <v>944</v>
      </c>
      <c r="D41" s="902"/>
      <c r="E41" s="902"/>
      <c r="F41" s="903"/>
      <c r="G41" s="379"/>
      <c r="H41" s="380"/>
      <c r="I41" s="904"/>
      <c r="J41" s="905"/>
      <c r="K41" s="906"/>
      <c r="L41" s="402"/>
      <c r="M41" s="907"/>
      <c r="N41" s="908"/>
      <c r="O41" s="908"/>
      <c r="P41" s="909"/>
      <c r="Q41" s="403"/>
      <c r="R41" s="907"/>
      <c r="S41" s="908"/>
      <c r="T41" s="908"/>
      <c r="U41" s="909"/>
      <c r="V41" s="127"/>
      <c r="W41" s="373"/>
      <c r="X41" s="373"/>
      <c r="Y41" s="373"/>
      <c r="Z41" s="373"/>
      <c r="AC41" s="363"/>
    </row>
    <row r="42" spans="2:29" ht="20.2" hidden="1" customHeight="1" x14ac:dyDescent="0.35">
      <c r="B42" s="361"/>
      <c r="C42" s="881" t="s">
        <v>226</v>
      </c>
      <c r="D42" s="882"/>
      <c r="E42" s="882"/>
      <c r="F42" s="882"/>
      <c r="G42" s="381" t="s">
        <v>896</v>
      </c>
      <c r="H42" s="381"/>
      <c r="I42" s="404"/>
      <c r="J42" s="405"/>
      <c r="K42" s="406"/>
      <c r="L42" s="402"/>
      <c r="M42" s="898"/>
      <c r="N42" s="899"/>
      <c r="O42" s="899"/>
      <c r="P42" s="900"/>
      <c r="Q42" s="403"/>
      <c r="R42" s="898"/>
      <c r="S42" s="899"/>
      <c r="T42" s="899"/>
      <c r="U42" s="900"/>
      <c r="V42" s="127"/>
      <c r="W42" s="373"/>
      <c r="X42" s="373"/>
      <c r="Y42" s="373"/>
      <c r="Z42" s="373"/>
      <c r="AC42" s="363"/>
    </row>
    <row r="43" spans="2:29" ht="20.2" customHeight="1" x14ac:dyDescent="0.35">
      <c r="B43" s="361"/>
      <c r="C43" s="881" t="s">
        <v>227</v>
      </c>
      <c r="D43" s="882" t="s">
        <v>898</v>
      </c>
      <c r="E43" s="882"/>
      <c r="F43" s="882"/>
      <c r="G43" s="381"/>
      <c r="H43" s="381" t="s">
        <v>896</v>
      </c>
      <c r="I43" s="404"/>
      <c r="J43" s="405"/>
      <c r="K43" s="406"/>
      <c r="L43" s="402"/>
      <c r="M43" s="898"/>
      <c r="N43" s="899"/>
      <c r="O43" s="899"/>
      <c r="P43" s="900"/>
      <c r="Q43" s="403"/>
      <c r="R43" s="898"/>
      <c r="S43" s="899"/>
      <c r="T43" s="899"/>
      <c r="U43" s="900"/>
      <c r="V43" s="127"/>
      <c r="W43" s="373"/>
      <c r="X43" s="373"/>
      <c r="Y43" s="373"/>
      <c r="Z43" s="373"/>
      <c r="AC43" s="363"/>
    </row>
    <row r="44" spans="2:29" ht="30" hidden="1" customHeight="1" x14ac:dyDescent="0.35">
      <c r="B44" s="361"/>
      <c r="C44" s="910" t="s">
        <v>228</v>
      </c>
      <c r="D44" s="911" t="s">
        <v>898</v>
      </c>
      <c r="E44" s="911"/>
      <c r="F44" s="911"/>
      <c r="G44" s="381" t="s">
        <v>896</v>
      </c>
      <c r="H44" s="381"/>
      <c r="I44" s="404"/>
      <c r="J44" s="405"/>
      <c r="K44" s="406"/>
      <c r="L44" s="402"/>
      <c r="M44" s="898"/>
      <c r="N44" s="899"/>
      <c r="O44" s="899"/>
      <c r="P44" s="900"/>
      <c r="Q44" s="403"/>
      <c r="R44" s="898"/>
      <c r="S44" s="899"/>
      <c r="T44" s="899"/>
      <c r="U44" s="900"/>
      <c r="V44" s="127"/>
      <c r="W44" s="373"/>
      <c r="X44" s="373"/>
      <c r="Y44" s="373"/>
      <c r="Z44" s="373"/>
      <c r="AC44" s="363"/>
    </row>
    <row r="45" spans="2:29" ht="20.2" hidden="1" customHeight="1" x14ac:dyDescent="0.35">
      <c r="B45" s="361"/>
      <c r="C45" s="881" t="s">
        <v>945</v>
      </c>
      <c r="D45" s="882"/>
      <c r="E45" s="882"/>
      <c r="F45" s="882"/>
      <c r="G45" s="381" t="s">
        <v>896</v>
      </c>
      <c r="H45" s="381"/>
      <c r="I45" s="404"/>
      <c r="J45" s="405"/>
      <c r="K45" s="406"/>
      <c r="L45" s="402"/>
      <c r="M45" s="898"/>
      <c r="N45" s="899"/>
      <c r="O45" s="899"/>
      <c r="P45" s="900"/>
      <c r="Q45" s="403"/>
      <c r="R45" s="898"/>
      <c r="S45" s="899"/>
      <c r="T45" s="899"/>
      <c r="U45" s="900"/>
      <c r="V45" s="127"/>
      <c r="W45" s="373"/>
      <c r="X45" s="373"/>
      <c r="Y45" s="373"/>
      <c r="Z45" s="373"/>
      <c r="AC45" s="363"/>
    </row>
    <row r="46" spans="2:29" ht="20.2" hidden="1" customHeight="1" x14ac:dyDescent="0.35">
      <c r="B46" s="361"/>
      <c r="C46" s="881" t="s">
        <v>230</v>
      </c>
      <c r="D46" s="882" t="s">
        <v>898</v>
      </c>
      <c r="E46" s="882"/>
      <c r="F46" s="882"/>
      <c r="G46" s="381" t="s">
        <v>896</v>
      </c>
      <c r="H46" s="381"/>
      <c r="I46" s="404"/>
      <c r="J46" s="405"/>
      <c r="K46" s="406"/>
      <c r="L46" s="402"/>
      <c r="M46" s="898"/>
      <c r="N46" s="899"/>
      <c r="O46" s="899"/>
      <c r="P46" s="900"/>
      <c r="Q46" s="403"/>
      <c r="R46" s="898"/>
      <c r="S46" s="899"/>
      <c r="T46" s="899"/>
      <c r="U46" s="900"/>
      <c r="V46" s="127"/>
      <c r="W46" s="373"/>
      <c r="X46" s="373"/>
      <c r="Y46" s="373"/>
      <c r="Z46" s="373"/>
      <c r="AC46" s="363"/>
    </row>
    <row r="47" spans="2:29" ht="20.2" hidden="1" customHeight="1" x14ac:dyDescent="0.35">
      <c r="B47" s="361"/>
      <c r="C47" s="833" t="s">
        <v>231</v>
      </c>
      <c r="D47" s="834"/>
      <c r="E47" s="834"/>
      <c r="F47" s="835"/>
      <c r="G47" s="379"/>
      <c r="H47" s="380"/>
      <c r="I47" s="904"/>
      <c r="J47" s="905"/>
      <c r="K47" s="906"/>
      <c r="L47" s="402"/>
      <c r="M47" s="907"/>
      <c r="N47" s="908"/>
      <c r="O47" s="908"/>
      <c r="P47" s="909"/>
      <c r="Q47" s="403"/>
      <c r="R47" s="907"/>
      <c r="S47" s="908"/>
      <c r="T47" s="908"/>
      <c r="U47" s="909"/>
      <c r="V47" s="127"/>
      <c r="W47" s="373"/>
      <c r="X47" s="373"/>
      <c r="Y47" s="373"/>
      <c r="Z47" s="373"/>
      <c r="AC47" s="363"/>
    </row>
    <row r="48" spans="2:29" ht="20.2" hidden="1" customHeight="1" x14ac:dyDescent="0.35">
      <c r="B48" s="361"/>
      <c r="C48" s="881" t="s">
        <v>226</v>
      </c>
      <c r="D48" s="882"/>
      <c r="E48" s="882"/>
      <c r="F48" s="882"/>
      <c r="G48" s="381" t="s">
        <v>896</v>
      </c>
      <c r="H48" s="381"/>
      <c r="I48" s="404"/>
      <c r="J48" s="405"/>
      <c r="K48" s="406"/>
      <c r="L48" s="402"/>
      <c r="M48" s="898"/>
      <c r="N48" s="899"/>
      <c r="O48" s="899"/>
      <c r="P48" s="900"/>
      <c r="Q48" s="403"/>
      <c r="R48" s="898"/>
      <c r="S48" s="899"/>
      <c r="T48" s="899"/>
      <c r="U48" s="900"/>
      <c r="V48" s="127"/>
      <c r="W48" s="373"/>
      <c r="X48" s="373"/>
      <c r="Y48" s="373"/>
      <c r="Z48" s="373"/>
      <c r="AC48" s="363"/>
    </row>
    <row r="49" spans="2:29" ht="20.2" hidden="1" customHeight="1" x14ac:dyDescent="0.35">
      <c r="B49" s="361"/>
      <c r="C49" s="881" t="s">
        <v>232</v>
      </c>
      <c r="D49" s="882" t="s">
        <v>898</v>
      </c>
      <c r="E49" s="882"/>
      <c r="F49" s="882"/>
      <c r="G49" s="381" t="s">
        <v>896</v>
      </c>
      <c r="H49" s="381"/>
      <c r="I49" s="404"/>
      <c r="J49" s="405"/>
      <c r="K49" s="406"/>
      <c r="L49" s="402"/>
      <c r="M49" s="898"/>
      <c r="N49" s="899"/>
      <c r="O49" s="899"/>
      <c r="P49" s="900"/>
      <c r="Q49" s="403"/>
      <c r="R49" s="898"/>
      <c r="S49" s="899"/>
      <c r="T49" s="899"/>
      <c r="U49" s="900"/>
      <c r="V49" s="127"/>
      <c r="W49" s="373"/>
      <c r="X49" s="373"/>
      <c r="Y49" s="373"/>
      <c r="Z49" s="373"/>
      <c r="AC49" s="363"/>
    </row>
    <row r="50" spans="2:29" ht="20.2" hidden="1" customHeight="1" x14ac:dyDescent="0.35">
      <c r="B50" s="361"/>
      <c r="C50" s="881" t="s">
        <v>945</v>
      </c>
      <c r="D50" s="882" t="s">
        <v>898</v>
      </c>
      <c r="E50" s="882"/>
      <c r="F50" s="882"/>
      <c r="G50" s="381" t="s">
        <v>896</v>
      </c>
      <c r="H50" s="381"/>
      <c r="I50" s="404"/>
      <c r="J50" s="405"/>
      <c r="K50" s="406"/>
      <c r="L50" s="402"/>
      <c r="M50" s="898"/>
      <c r="N50" s="899"/>
      <c r="O50" s="899"/>
      <c r="P50" s="900"/>
      <c r="Q50" s="403"/>
      <c r="R50" s="898"/>
      <c r="S50" s="899"/>
      <c r="T50" s="899"/>
      <c r="U50" s="900"/>
      <c r="V50" s="127"/>
      <c r="W50" s="373"/>
      <c r="X50" s="373"/>
      <c r="Y50" s="373"/>
      <c r="Z50" s="373"/>
      <c r="AC50" s="363"/>
    </row>
    <row r="51" spans="2:29" ht="20.2" hidden="1" customHeight="1" x14ac:dyDescent="0.35">
      <c r="B51" s="361"/>
      <c r="C51" s="881" t="s">
        <v>230</v>
      </c>
      <c r="D51" s="882"/>
      <c r="E51" s="882"/>
      <c r="F51" s="882"/>
      <c r="G51" s="381" t="s">
        <v>896</v>
      </c>
      <c r="H51" s="381"/>
      <c r="I51" s="404"/>
      <c r="J51" s="405"/>
      <c r="K51" s="406"/>
      <c r="L51" s="402"/>
      <c r="M51" s="898"/>
      <c r="N51" s="899"/>
      <c r="O51" s="899"/>
      <c r="P51" s="900"/>
      <c r="Q51" s="403"/>
      <c r="R51" s="898"/>
      <c r="S51" s="899"/>
      <c r="T51" s="899"/>
      <c r="U51" s="900"/>
      <c r="V51" s="127"/>
      <c r="W51" s="373"/>
      <c r="X51" s="373"/>
      <c r="Y51" s="373"/>
      <c r="Z51" s="373"/>
      <c r="AC51" s="363"/>
    </row>
    <row r="52" spans="2:29" ht="20.2" hidden="1" customHeight="1" x14ac:dyDescent="0.35">
      <c r="B52" s="361"/>
      <c r="C52" s="833" t="s">
        <v>234</v>
      </c>
      <c r="D52" s="834"/>
      <c r="E52" s="834"/>
      <c r="F52" s="835"/>
      <c r="G52" s="379"/>
      <c r="H52" s="380"/>
      <c r="I52" s="904"/>
      <c r="J52" s="905"/>
      <c r="K52" s="906"/>
      <c r="L52" s="402"/>
      <c r="M52" s="907"/>
      <c r="N52" s="908"/>
      <c r="O52" s="908"/>
      <c r="P52" s="909"/>
      <c r="Q52" s="403"/>
      <c r="R52" s="907"/>
      <c r="S52" s="908"/>
      <c r="T52" s="908"/>
      <c r="U52" s="909"/>
      <c r="V52" s="127"/>
      <c r="W52" s="373"/>
      <c r="X52" s="373"/>
      <c r="Y52" s="373"/>
      <c r="Z52" s="373"/>
      <c r="AC52" s="363"/>
    </row>
    <row r="53" spans="2:29" ht="20.2" hidden="1" customHeight="1" x14ac:dyDescent="0.35">
      <c r="B53" s="361"/>
      <c r="C53" s="881" t="s">
        <v>230</v>
      </c>
      <c r="D53" s="882" t="s">
        <v>898</v>
      </c>
      <c r="E53" s="882"/>
      <c r="F53" s="882"/>
      <c r="G53" s="381" t="s">
        <v>896</v>
      </c>
      <c r="H53" s="381"/>
      <c r="I53" s="404"/>
      <c r="J53" s="405"/>
      <c r="K53" s="406"/>
      <c r="L53" s="402"/>
      <c r="M53" s="898"/>
      <c r="N53" s="899"/>
      <c r="O53" s="899"/>
      <c r="P53" s="900"/>
      <c r="Q53" s="403"/>
      <c r="R53" s="898"/>
      <c r="S53" s="899"/>
      <c r="T53" s="899"/>
      <c r="U53" s="900"/>
      <c r="V53" s="127"/>
      <c r="W53" s="373"/>
      <c r="X53" s="373"/>
      <c r="Y53" s="373"/>
      <c r="Z53" s="373"/>
      <c r="AC53" s="363"/>
    </row>
    <row r="54" spans="2:29" ht="20.2" hidden="1" customHeight="1" x14ac:dyDescent="0.35">
      <c r="B54" s="361"/>
      <c r="C54" s="833" t="s">
        <v>238</v>
      </c>
      <c r="D54" s="834"/>
      <c r="E54" s="834"/>
      <c r="F54" s="835"/>
      <c r="G54" s="379"/>
      <c r="H54" s="380"/>
      <c r="I54" s="904"/>
      <c r="J54" s="905"/>
      <c r="K54" s="906"/>
      <c r="L54" s="402"/>
      <c r="M54" s="907"/>
      <c r="N54" s="908"/>
      <c r="O54" s="908"/>
      <c r="P54" s="909"/>
      <c r="Q54" s="403"/>
      <c r="R54" s="907"/>
      <c r="S54" s="908"/>
      <c r="T54" s="908"/>
      <c r="U54" s="909"/>
      <c r="V54" s="127"/>
      <c r="W54" s="373"/>
      <c r="X54" s="373"/>
      <c r="Y54" s="373"/>
      <c r="Z54" s="373"/>
      <c r="AC54" s="363"/>
    </row>
    <row r="55" spans="2:29" ht="20.2" hidden="1" customHeight="1" x14ac:dyDescent="0.35">
      <c r="B55" s="361"/>
      <c r="C55" s="881" t="s">
        <v>230</v>
      </c>
      <c r="D55" s="882" t="s">
        <v>898</v>
      </c>
      <c r="E55" s="882"/>
      <c r="F55" s="882"/>
      <c r="G55" s="381" t="s">
        <v>896</v>
      </c>
      <c r="H55" s="381"/>
      <c r="I55" s="404"/>
      <c r="J55" s="405"/>
      <c r="K55" s="406"/>
      <c r="L55" s="402"/>
      <c r="M55" s="898"/>
      <c r="N55" s="899"/>
      <c r="O55" s="899"/>
      <c r="P55" s="900"/>
      <c r="Q55" s="403"/>
      <c r="R55" s="898"/>
      <c r="S55" s="899"/>
      <c r="T55" s="899"/>
      <c r="U55" s="900"/>
      <c r="V55" s="127"/>
      <c r="W55" s="373"/>
      <c r="X55" s="373"/>
      <c r="Y55" s="373"/>
      <c r="Z55" s="373"/>
      <c r="AC55" s="363"/>
    </row>
    <row r="56" spans="2:29" ht="20.2" hidden="1" customHeight="1" x14ac:dyDescent="0.35">
      <c r="B56" s="361"/>
      <c r="C56" s="833" t="s">
        <v>240</v>
      </c>
      <c r="D56" s="834"/>
      <c r="E56" s="834"/>
      <c r="F56" s="835"/>
      <c r="G56" s="379"/>
      <c r="H56" s="380"/>
      <c r="I56" s="904"/>
      <c r="J56" s="905"/>
      <c r="K56" s="906"/>
      <c r="L56" s="402"/>
      <c r="M56" s="907"/>
      <c r="N56" s="908"/>
      <c r="O56" s="908"/>
      <c r="P56" s="909"/>
      <c r="Q56" s="403"/>
      <c r="R56" s="907"/>
      <c r="S56" s="908"/>
      <c r="T56" s="908"/>
      <c r="U56" s="909"/>
      <c r="V56" s="127"/>
      <c r="W56" s="373"/>
      <c r="X56" s="373"/>
      <c r="Y56" s="373"/>
      <c r="Z56" s="373"/>
      <c r="AC56" s="363"/>
    </row>
    <row r="57" spans="2:29" ht="20.2" hidden="1" customHeight="1" x14ac:dyDescent="0.35">
      <c r="B57" s="361"/>
      <c r="C57" s="881" t="s">
        <v>241</v>
      </c>
      <c r="D57" s="882" t="s">
        <v>898</v>
      </c>
      <c r="E57" s="882"/>
      <c r="F57" s="882"/>
      <c r="G57" s="381" t="s">
        <v>896</v>
      </c>
      <c r="H57" s="381"/>
      <c r="I57" s="404"/>
      <c r="J57" s="405"/>
      <c r="K57" s="406"/>
      <c r="L57" s="402"/>
      <c r="M57" s="898"/>
      <c r="N57" s="899"/>
      <c r="O57" s="899"/>
      <c r="P57" s="900"/>
      <c r="Q57" s="403"/>
      <c r="R57" s="898"/>
      <c r="S57" s="899"/>
      <c r="T57" s="899"/>
      <c r="U57" s="900"/>
      <c r="V57" s="127"/>
      <c r="W57" s="373"/>
      <c r="X57" s="373"/>
      <c r="Y57" s="373"/>
      <c r="Z57" s="373"/>
      <c r="AC57" s="363"/>
    </row>
    <row r="58" spans="2:29" ht="20.2" hidden="1" customHeight="1" x14ac:dyDescent="0.35">
      <c r="B58" s="361"/>
      <c r="C58" s="881" t="s">
        <v>242</v>
      </c>
      <c r="D58" s="882" t="s">
        <v>898</v>
      </c>
      <c r="E58" s="882"/>
      <c r="F58" s="882"/>
      <c r="G58" s="381" t="s">
        <v>896</v>
      </c>
      <c r="H58" s="381"/>
      <c r="I58" s="404"/>
      <c r="J58" s="405"/>
      <c r="K58" s="406"/>
      <c r="L58" s="402"/>
      <c r="M58" s="898"/>
      <c r="N58" s="899"/>
      <c r="O58" s="899"/>
      <c r="P58" s="900"/>
      <c r="Q58" s="403"/>
      <c r="R58" s="898"/>
      <c r="S58" s="899"/>
      <c r="T58" s="899"/>
      <c r="U58" s="900"/>
      <c r="V58" s="127"/>
      <c r="W58" s="373"/>
      <c r="X58" s="373"/>
      <c r="Y58" s="373"/>
      <c r="Z58" s="373"/>
      <c r="AC58" s="363"/>
    </row>
    <row r="59" spans="2:29" ht="20.2" hidden="1" customHeight="1" x14ac:dyDescent="0.35">
      <c r="B59" s="361"/>
      <c r="C59" s="881" t="s">
        <v>243</v>
      </c>
      <c r="D59" s="882"/>
      <c r="E59" s="882"/>
      <c r="F59" s="882"/>
      <c r="G59" s="381" t="s">
        <v>896</v>
      </c>
      <c r="H59" s="381"/>
      <c r="I59" s="404"/>
      <c r="J59" s="405"/>
      <c r="K59" s="406"/>
      <c r="L59" s="402"/>
      <c r="M59" s="898"/>
      <c r="N59" s="899"/>
      <c r="O59" s="899"/>
      <c r="P59" s="900"/>
      <c r="Q59" s="403"/>
      <c r="R59" s="898"/>
      <c r="S59" s="899"/>
      <c r="T59" s="899"/>
      <c r="U59" s="900"/>
      <c r="V59" s="127"/>
      <c r="W59" s="373"/>
      <c r="X59" s="373"/>
      <c r="Y59" s="373"/>
      <c r="Z59" s="373"/>
      <c r="AC59" s="363"/>
    </row>
    <row r="60" spans="2:29" ht="20.2" hidden="1" customHeight="1" x14ac:dyDescent="0.35">
      <c r="B60" s="361"/>
      <c r="C60" s="833" t="s">
        <v>244</v>
      </c>
      <c r="D60" s="834"/>
      <c r="E60" s="834"/>
      <c r="F60" s="835"/>
      <c r="G60" s="379"/>
      <c r="H60" s="380"/>
      <c r="I60" s="904"/>
      <c r="J60" s="905"/>
      <c r="K60" s="906"/>
      <c r="L60" s="402"/>
      <c r="M60" s="907"/>
      <c r="N60" s="908"/>
      <c r="O60" s="908"/>
      <c r="P60" s="909"/>
      <c r="Q60" s="403"/>
      <c r="R60" s="907"/>
      <c r="S60" s="908"/>
      <c r="T60" s="908"/>
      <c r="U60" s="909"/>
      <c r="V60" s="127"/>
      <c r="W60" s="373"/>
      <c r="X60" s="373"/>
      <c r="Y60" s="373"/>
      <c r="Z60" s="373"/>
      <c r="AC60" s="363"/>
    </row>
    <row r="61" spans="2:29" ht="40.049999999999997" hidden="1" customHeight="1" x14ac:dyDescent="0.35">
      <c r="B61" s="361"/>
      <c r="C61" s="910" t="s">
        <v>245</v>
      </c>
      <c r="D61" s="911"/>
      <c r="E61" s="911"/>
      <c r="F61" s="911"/>
      <c r="G61" s="381" t="s">
        <v>896</v>
      </c>
      <c r="H61" s="381"/>
      <c r="I61" s="404"/>
      <c r="J61" s="405"/>
      <c r="K61" s="406"/>
      <c r="L61" s="402"/>
      <c r="M61" s="898"/>
      <c r="N61" s="899"/>
      <c r="O61" s="899"/>
      <c r="P61" s="900"/>
      <c r="Q61" s="403"/>
      <c r="R61" s="898"/>
      <c r="S61" s="899"/>
      <c r="T61" s="899"/>
      <c r="U61" s="900"/>
      <c r="V61" s="127"/>
      <c r="W61" s="373"/>
      <c r="X61" s="373"/>
      <c r="Y61" s="373"/>
      <c r="Z61" s="373"/>
      <c r="AC61" s="363"/>
    </row>
    <row r="62" spans="2:29" ht="20.2" hidden="1" customHeight="1" x14ac:dyDescent="0.35">
      <c r="B62" s="361"/>
      <c r="C62" s="881" t="s">
        <v>215</v>
      </c>
      <c r="D62" s="882" t="s">
        <v>898</v>
      </c>
      <c r="E62" s="882"/>
      <c r="F62" s="882"/>
      <c r="G62" s="381" t="s">
        <v>896</v>
      </c>
      <c r="H62" s="381"/>
      <c r="I62" s="404"/>
      <c r="J62" s="405"/>
      <c r="K62" s="406"/>
      <c r="L62" s="402"/>
      <c r="M62" s="898"/>
      <c r="N62" s="899"/>
      <c r="O62" s="899"/>
      <c r="P62" s="900"/>
      <c r="Q62" s="403"/>
      <c r="R62" s="898"/>
      <c r="S62" s="899"/>
      <c r="T62" s="899"/>
      <c r="U62" s="900"/>
      <c r="V62" s="127"/>
      <c r="W62" s="373"/>
      <c r="X62" s="373"/>
      <c r="Y62" s="373"/>
      <c r="Z62" s="373"/>
      <c r="AC62" s="363"/>
    </row>
    <row r="63" spans="2:29" ht="20.2" hidden="1" customHeight="1" x14ac:dyDescent="0.35">
      <c r="B63" s="361"/>
      <c r="C63" s="833" t="s">
        <v>247</v>
      </c>
      <c r="D63" s="834"/>
      <c r="E63" s="834"/>
      <c r="F63" s="835"/>
      <c r="G63" s="379"/>
      <c r="H63" s="380"/>
      <c r="I63" s="904"/>
      <c r="J63" s="905"/>
      <c r="K63" s="906"/>
      <c r="L63" s="402"/>
      <c r="M63" s="907"/>
      <c r="N63" s="908"/>
      <c r="O63" s="908"/>
      <c r="P63" s="909"/>
      <c r="Q63" s="403"/>
      <c r="R63" s="907"/>
      <c r="S63" s="908"/>
      <c r="T63" s="908"/>
      <c r="U63" s="909"/>
      <c r="V63" s="127"/>
      <c r="W63" s="373"/>
      <c r="X63" s="373"/>
      <c r="Y63" s="373"/>
      <c r="Z63" s="373"/>
      <c r="AC63" s="363"/>
    </row>
    <row r="64" spans="2:29" ht="40.049999999999997" hidden="1" customHeight="1" x14ac:dyDescent="0.35">
      <c r="B64" s="361"/>
      <c r="C64" s="910" t="s">
        <v>245</v>
      </c>
      <c r="D64" s="911" t="s">
        <v>898</v>
      </c>
      <c r="E64" s="911"/>
      <c r="F64" s="911"/>
      <c r="G64" s="381" t="s">
        <v>896</v>
      </c>
      <c r="H64" s="381"/>
      <c r="I64" s="404"/>
      <c r="J64" s="405"/>
      <c r="K64" s="406"/>
      <c r="L64" s="402"/>
      <c r="M64" s="898"/>
      <c r="N64" s="899"/>
      <c r="O64" s="899"/>
      <c r="P64" s="900"/>
      <c r="Q64" s="403"/>
      <c r="R64" s="898"/>
      <c r="S64" s="899"/>
      <c r="T64" s="899"/>
      <c r="U64" s="900"/>
      <c r="V64" s="127"/>
      <c r="W64" s="373"/>
      <c r="X64" s="373"/>
      <c r="Y64" s="373"/>
      <c r="Z64" s="373"/>
      <c r="AC64" s="363"/>
    </row>
    <row r="65" spans="2:29" ht="20.2" hidden="1" customHeight="1" x14ac:dyDescent="0.35">
      <c r="B65" s="361"/>
      <c r="C65" s="881" t="s">
        <v>215</v>
      </c>
      <c r="D65" s="882" t="s">
        <v>898</v>
      </c>
      <c r="E65" s="882"/>
      <c r="F65" s="882"/>
      <c r="G65" s="381" t="s">
        <v>896</v>
      </c>
      <c r="H65" s="381"/>
      <c r="I65" s="404"/>
      <c r="J65" s="405"/>
      <c r="K65" s="406"/>
      <c r="L65" s="402"/>
      <c r="M65" s="898"/>
      <c r="N65" s="899"/>
      <c r="O65" s="899"/>
      <c r="P65" s="900"/>
      <c r="Q65" s="403"/>
      <c r="R65" s="898"/>
      <c r="S65" s="899"/>
      <c r="T65" s="899"/>
      <c r="U65" s="900"/>
      <c r="V65" s="127"/>
      <c r="W65" s="373"/>
      <c r="X65" s="373"/>
      <c r="Y65" s="373"/>
      <c r="Z65" s="373"/>
      <c r="AC65" s="363"/>
    </row>
    <row r="66" spans="2:29" ht="20.2" hidden="1" customHeight="1" x14ac:dyDescent="0.35">
      <c r="B66" s="361"/>
      <c r="C66" s="833" t="s">
        <v>251</v>
      </c>
      <c r="D66" s="834"/>
      <c r="E66" s="834"/>
      <c r="F66" s="835"/>
      <c r="G66" s="379"/>
      <c r="H66" s="380"/>
      <c r="I66" s="904"/>
      <c r="J66" s="905"/>
      <c r="K66" s="906"/>
      <c r="L66" s="402"/>
      <c r="M66" s="907"/>
      <c r="N66" s="908"/>
      <c r="O66" s="908"/>
      <c r="P66" s="909"/>
      <c r="Q66" s="403"/>
      <c r="R66" s="907"/>
      <c r="S66" s="908"/>
      <c r="T66" s="908"/>
      <c r="U66" s="909"/>
      <c r="V66" s="127"/>
      <c r="W66" s="373"/>
      <c r="X66" s="373"/>
      <c r="Y66" s="373"/>
      <c r="Z66" s="373"/>
      <c r="AC66" s="363"/>
    </row>
    <row r="67" spans="2:29" ht="40.049999999999997" hidden="1" customHeight="1" x14ac:dyDescent="0.35">
      <c r="B67" s="361"/>
      <c r="C67" s="910" t="s">
        <v>946</v>
      </c>
      <c r="D67" s="911" t="s">
        <v>898</v>
      </c>
      <c r="E67" s="911"/>
      <c r="F67" s="911"/>
      <c r="G67" s="381" t="s">
        <v>896</v>
      </c>
      <c r="H67" s="381"/>
      <c r="I67" s="404"/>
      <c r="J67" s="405"/>
      <c r="K67" s="406"/>
      <c r="L67" s="402"/>
      <c r="M67" s="898"/>
      <c r="N67" s="899"/>
      <c r="O67" s="899"/>
      <c r="P67" s="900"/>
      <c r="Q67" s="403"/>
      <c r="R67" s="898"/>
      <c r="S67" s="899"/>
      <c r="T67" s="899"/>
      <c r="U67" s="900"/>
      <c r="V67" s="127"/>
      <c r="W67" s="373"/>
      <c r="X67" s="373"/>
      <c r="Y67" s="373"/>
      <c r="Z67" s="373"/>
      <c r="AC67" s="363"/>
    </row>
    <row r="68" spans="2:29" ht="20.2" hidden="1" customHeight="1" x14ac:dyDescent="0.35">
      <c r="B68" s="361"/>
      <c r="C68" s="881" t="s">
        <v>215</v>
      </c>
      <c r="D68" s="882"/>
      <c r="E68" s="882"/>
      <c r="F68" s="882"/>
      <c r="G68" s="381" t="s">
        <v>896</v>
      </c>
      <c r="H68" s="381"/>
      <c r="I68" s="404"/>
      <c r="J68" s="405"/>
      <c r="K68" s="406"/>
      <c r="L68" s="402"/>
      <c r="M68" s="898"/>
      <c r="N68" s="899"/>
      <c r="O68" s="899"/>
      <c r="P68" s="900"/>
      <c r="Q68" s="403"/>
      <c r="R68" s="898"/>
      <c r="S68" s="899"/>
      <c r="T68" s="899"/>
      <c r="U68" s="900"/>
      <c r="V68" s="127"/>
      <c r="W68" s="373"/>
      <c r="X68" s="373"/>
      <c r="Y68" s="373"/>
      <c r="Z68" s="373"/>
      <c r="AC68" s="363"/>
    </row>
    <row r="69" spans="2:29" ht="20.2" hidden="1" customHeight="1" x14ac:dyDescent="0.35">
      <c r="B69" s="361"/>
      <c r="C69" s="833" t="s">
        <v>254</v>
      </c>
      <c r="D69" s="834"/>
      <c r="E69" s="834"/>
      <c r="F69" s="835"/>
      <c r="G69" s="379"/>
      <c r="H69" s="380"/>
      <c r="I69" s="904"/>
      <c r="J69" s="905"/>
      <c r="K69" s="906"/>
      <c r="L69" s="402"/>
      <c r="M69" s="907"/>
      <c r="N69" s="908"/>
      <c r="O69" s="908"/>
      <c r="P69" s="909"/>
      <c r="Q69" s="403"/>
      <c r="R69" s="907"/>
      <c r="S69" s="908"/>
      <c r="T69" s="908"/>
      <c r="U69" s="909"/>
      <c r="V69" s="127"/>
      <c r="W69" s="373"/>
      <c r="X69" s="373"/>
      <c r="Y69" s="373"/>
      <c r="Z69" s="373"/>
      <c r="AC69" s="363"/>
    </row>
    <row r="70" spans="2:29" ht="20.2" hidden="1" customHeight="1" x14ac:dyDescent="0.35">
      <c r="B70" s="361"/>
      <c r="C70" s="881" t="s">
        <v>215</v>
      </c>
      <c r="D70" s="882" t="s">
        <v>898</v>
      </c>
      <c r="E70" s="882"/>
      <c r="F70" s="882"/>
      <c r="G70" s="381" t="s">
        <v>896</v>
      </c>
      <c r="H70" s="381"/>
      <c r="I70" s="404"/>
      <c r="J70" s="405"/>
      <c r="K70" s="406"/>
      <c r="L70" s="402"/>
      <c r="M70" s="898"/>
      <c r="N70" s="899"/>
      <c r="O70" s="899"/>
      <c r="P70" s="900"/>
      <c r="Q70" s="403"/>
      <c r="R70" s="898"/>
      <c r="S70" s="899"/>
      <c r="T70" s="899"/>
      <c r="U70" s="900"/>
      <c r="V70" s="127"/>
      <c r="W70" s="373"/>
      <c r="X70" s="373"/>
      <c r="Y70" s="373"/>
      <c r="Z70" s="373"/>
      <c r="AC70" s="363"/>
    </row>
    <row r="71" spans="2:29" ht="20.2" hidden="1" customHeight="1" x14ac:dyDescent="0.35">
      <c r="B71" s="361"/>
      <c r="C71" s="833" t="s">
        <v>257</v>
      </c>
      <c r="D71" s="834"/>
      <c r="E71" s="834"/>
      <c r="F71" s="835"/>
      <c r="G71" s="379"/>
      <c r="H71" s="380"/>
      <c r="I71" s="904"/>
      <c r="J71" s="905"/>
      <c r="K71" s="906"/>
      <c r="L71" s="402"/>
      <c r="M71" s="907"/>
      <c r="N71" s="908"/>
      <c r="O71" s="908"/>
      <c r="P71" s="909"/>
      <c r="Q71" s="403"/>
      <c r="R71" s="907"/>
      <c r="S71" s="908"/>
      <c r="T71" s="908"/>
      <c r="U71" s="909"/>
      <c r="V71" s="127"/>
      <c r="W71" s="373"/>
      <c r="X71" s="373"/>
      <c r="Y71" s="373"/>
      <c r="Z71" s="373"/>
      <c r="AC71" s="363"/>
    </row>
    <row r="72" spans="2:29" ht="20.2" hidden="1" customHeight="1" x14ac:dyDescent="0.35">
      <c r="B72" s="361"/>
      <c r="C72" s="881" t="s">
        <v>261</v>
      </c>
      <c r="D72" s="882"/>
      <c r="E72" s="882"/>
      <c r="F72" s="882"/>
      <c r="G72" s="381" t="s">
        <v>896</v>
      </c>
      <c r="H72" s="381"/>
      <c r="I72" s="404"/>
      <c r="J72" s="405"/>
      <c r="K72" s="406"/>
      <c r="L72" s="402"/>
      <c r="M72" s="898"/>
      <c r="N72" s="899"/>
      <c r="O72" s="899"/>
      <c r="P72" s="900"/>
      <c r="Q72" s="403"/>
      <c r="R72" s="898"/>
      <c r="S72" s="899"/>
      <c r="T72" s="899"/>
      <c r="U72" s="900"/>
      <c r="V72" s="127"/>
      <c r="W72" s="373"/>
      <c r="X72" s="373"/>
      <c r="Y72" s="373"/>
      <c r="Z72" s="373"/>
      <c r="AC72" s="363"/>
    </row>
    <row r="73" spans="2:29" ht="20.2" hidden="1" customHeight="1" x14ac:dyDescent="0.35">
      <c r="B73" s="361"/>
      <c r="C73" s="881" t="s">
        <v>262</v>
      </c>
      <c r="D73" s="882" t="s">
        <v>898</v>
      </c>
      <c r="E73" s="882"/>
      <c r="F73" s="882"/>
      <c r="G73" s="381" t="s">
        <v>896</v>
      </c>
      <c r="H73" s="381"/>
      <c r="I73" s="404"/>
      <c r="J73" s="405"/>
      <c r="K73" s="406"/>
      <c r="L73" s="402"/>
      <c r="M73" s="898"/>
      <c r="N73" s="899"/>
      <c r="O73" s="899"/>
      <c r="P73" s="900"/>
      <c r="Q73" s="403"/>
      <c r="R73" s="898"/>
      <c r="S73" s="899"/>
      <c r="T73" s="899"/>
      <c r="U73" s="900"/>
      <c r="V73" s="127"/>
      <c r="W73" s="373"/>
      <c r="X73" s="373"/>
      <c r="Y73" s="373"/>
      <c r="Z73" s="373"/>
      <c r="AC73" s="363"/>
    </row>
    <row r="74" spans="2:29" ht="20.2" hidden="1" customHeight="1" x14ac:dyDescent="0.35">
      <c r="B74" s="361"/>
      <c r="C74" s="881" t="s">
        <v>264</v>
      </c>
      <c r="D74" s="882"/>
      <c r="E74" s="882"/>
      <c r="F74" s="882"/>
      <c r="G74" s="381" t="s">
        <v>896</v>
      </c>
      <c r="H74" s="381"/>
      <c r="I74" s="404"/>
      <c r="J74" s="405"/>
      <c r="K74" s="406"/>
      <c r="L74" s="402"/>
      <c r="M74" s="898"/>
      <c r="N74" s="899"/>
      <c r="O74" s="899"/>
      <c r="P74" s="900"/>
      <c r="Q74" s="403"/>
      <c r="R74" s="898"/>
      <c r="S74" s="899"/>
      <c r="T74" s="899"/>
      <c r="U74" s="900"/>
      <c r="V74" s="127"/>
      <c r="W74" s="373"/>
      <c r="X74" s="373"/>
      <c r="Y74" s="373"/>
      <c r="Z74" s="373"/>
      <c r="AC74" s="363"/>
    </row>
    <row r="75" spans="2:29" ht="20.2" hidden="1" customHeight="1" x14ac:dyDescent="0.35">
      <c r="B75" s="361"/>
      <c r="C75" s="881" t="s">
        <v>215</v>
      </c>
      <c r="D75" s="882" t="s">
        <v>898</v>
      </c>
      <c r="E75" s="882"/>
      <c r="F75" s="882"/>
      <c r="G75" s="381" t="s">
        <v>896</v>
      </c>
      <c r="H75" s="381"/>
      <c r="I75" s="404"/>
      <c r="J75" s="405"/>
      <c r="K75" s="406"/>
      <c r="L75" s="402"/>
      <c r="M75" s="898"/>
      <c r="N75" s="899"/>
      <c r="O75" s="899"/>
      <c r="P75" s="900"/>
      <c r="Q75" s="403"/>
      <c r="R75" s="898"/>
      <c r="S75" s="899"/>
      <c r="T75" s="899"/>
      <c r="U75" s="900"/>
      <c r="V75" s="127"/>
      <c r="W75" s="373"/>
      <c r="X75" s="373"/>
      <c r="Y75" s="373"/>
      <c r="Z75" s="373"/>
      <c r="AC75" s="363"/>
    </row>
    <row r="76" spans="2:29" ht="20.2" customHeight="1" x14ac:dyDescent="0.35">
      <c r="B76" s="361"/>
      <c r="C76" s="833" t="s">
        <v>266</v>
      </c>
      <c r="D76" s="834"/>
      <c r="E76" s="834"/>
      <c r="F76" s="835"/>
      <c r="G76" s="379"/>
      <c r="H76" s="380"/>
      <c r="I76" s="904"/>
      <c r="J76" s="905"/>
      <c r="K76" s="906"/>
      <c r="L76" s="402"/>
      <c r="M76" s="907"/>
      <c r="N76" s="908"/>
      <c r="O76" s="908"/>
      <c r="P76" s="909"/>
      <c r="Q76" s="403"/>
      <c r="R76" s="907"/>
      <c r="S76" s="908"/>
      <c r="T76" s="908"/>
      <c r="U76" s="909"/>
      <c r="V76" s="127"/>
      <c r="W76" s="373"/>
      <c r="X76" s="373"/>
      <c r="Y76" s="373"/>
      <c r="Z76" s="373"/>
      <c r="AC76" s="363"/>
    </row>
    <row r="77" spans="2:29" ht="40.049999999999997" hidden="1" customHeight="1" x14ac:dyDescent="0.35">
      <c r="B77" s="361"/>
      <c r="C77" s="910" t="s">
        <v>267</v>
      </c>
      <c r="D77" s="911" t="s">
        <v>898</v>
      </c>
      <c r="E77" s="911"/>
      <c r="F77" s="911"/>
      <c r="G77" s="381" t="s">
        <v>896</v>
      </c>
      <c r="H77" s="381"/>
      <c r="I77" s="404"/>
      <c r="J77" s="405"/>
      <c r="K77" s="406"/>
      <c r="L77" s="402"/>
      <c r="M77" s="898"/>
      <c r="N77" s="899"/>
      <c r="O77" s="899"/>
      <c r="P77" s="900"/>
      <c r="Q77" s="403"/>
      <c r="R77" s="898"/>
      <c r="S77" s="899"/>
      <c r="T77" s="899"/>
      <c r="U77" s="900"/>
      <c r="V77" s="127"/>
      <c r="W77" s="373"/>
      <c r="X77" s="373"/>
      <c r="Y77" s="373"/>
      <c r="Z77" s="373"/>
      <c r="AC77" s="363"/>
    </row>
    <row r="78" spans="2:29" ht="20.2" customHeight="1" x14ac:dyDescent="0.35">
      <c r="B78" s="361"/>
      <c r="C78" s="881" t="s">
        <v>268</v>
      </c>
      <c r="D78" s="882" t="s">
        <v>898</v>
      </c>
      <c r="E78" s="882"/>
      <c r="F78" s="882"/>
      <c r="G78" s="381"/>
      <c r="H78" s="381" t="s">
        <v>896</v>
      </c>
      <c r="I78" s="404"/>
      <c r="J78" s="405"/>
      <c r="K78" s="406"/>
      <c r="L78" s="402"/>
      <c r="M78" s="898"/>
      <c r="N78" s="899"/>
      <c r="O78" s="899"/>
      <c r="P78" s="900"/>
      <c r="Q78" s="403"/>
      <c r="R78" s="898"/>
      <c r="S78" s="899"/>
      <c r="T78" s="899"/>
      <c r="U78" s="900"/>
      <c r="V78" s="127"/>
      <c r="W78" s="373"/>
      <c r="X78" s="373"/>
      <c r="Y78" s="373"/>
      <c r="Z78" s="373"/>
      <c r="AC78" s="363"/>
    </row>
    <row r="79" spans="2:29" ht="20.2" hidden="1" customHeight="1" x14ac:dyDescent="0.35">
      <c r="B79" s="361"/>
      <c r="C79" s="881" t="s">
        <v>947</v>
      </c>
      <c r="D79" s="882"/>
      <c r="E79" s="882"/>
      <c r="F79" s="882"/>
      <c r="G79" s="381" t="s">
        <v>896</v>
      </c>
      <c r="H79" s="381"/>
      <c r="I79" s="404"/>
      <c r="J79" s="405"/>
      <c r="K79" s="406"/>
      <c r="L79" s="402"/>
      <c r="M79" s="898"/>
      <c r="N79" s="899"/>
      <c r="O79" s="899"/>
      <c r="P79" s="900"/>
      <c r="Q79" s="403"/>
      <c r="R79" s="898"/>
      <c r="S79" s="899"/>
      <c r="T79" s="899"/>
      <c r="U79" s="900"/>
      <c r="V79" s="127"/>
      <c r="W79" s="373"/>
      <c r="X79" s="373"/>
      <c r="Y79" s="373"/>
      <c r="Z79" s="373"/>
      <c r="AC79" s="363"/>
    </row>
    <row r="80" spans="2:29" ht="20.2" hidden="1" customHeight="1" x14ac:dyDescent="0.35">
      <c r="B80" s="361"/>
      <c r="C80" s="881" t="s">
        <v>897</v>
      </c>
      <c r="D80" s="882"/>
      <c r="E80" s="882"/>
      <c r="F80" s="882"/>
      <c r="G80" s="381" t="s">
        <v>896</v>
      </c>
      <c r="H80" s="381"/>
      <c r="I80" s="404"/>
      <c r="J80" s="405"/>
      <c r="K80" s="406"/>
      <c r="L80" s="402"/>
      <c r="M80" s="898"/>
      <c r="N80" s="899"/>
      <c r="O80" s="899"/>
      <c r="P80" s="900"/>
      <c r="Q80" s="403"/>
      <c r="R80" s="898"/>
      <c r="S80" s="899"/>
      <c r="T80" s="899"/>
      <c r="U80" s="900"/>
      <c r="V80" s="127"/>
      <c r="W80" s="373"/>
      <c r="X80" s="373"/>
      <c r="Y80" s="373"/>
      <c r="Z80" s="373"/>
      <c r="AC80" s="363"/>
    </row>
    <row r="81" spans="2:29" ht="20.2" hidden="1" customHeight="1" x14ac:dyDescent="0.35">
      <c r="B81" s="361"/>
      <c r="C81" s="881" t="s">
        <v>948</v>
      </c>
      <c r="D81" s="882"/>
      <c r="E81" s="882"/>
      <c r="F81" s="882"/>
      <c r="G81" s="381" t="s">
        <v>896</v>
      </c>
      <c r="H81" s="381"/>
      <c r="I81" s="404"/>
      <c r="J81" s="405"/>
      <c r="K81" s="406"/>
      <c r="L81" s="402"/>
      <c r="M81" s="898"/>
      <c r="N81" s="899"/>
      <c r="O81" s="899"/>
      <c r="P81" s="900"/>
      <c r="Q81" s="403"/>
      <c r="R81" s="898"/>
      <c r="S81" s="899"/>
      <c r="T81" s="899"/>
      <c r="U81" s="900"/>
      <c r="V81" s="127"/>
      <c r="W81" s="373"/>
      <c r="X81" s="373"/>
      <c r="Y81" s="373"/>
      <c r="Z81" s="373"/>
      <c r="AC81" s="363"/>
    </row>
    <row r="82" spans="2:29" ht="20.2" hidden="1" customHeight="1" x14ac:dyDescent="0.35">
      <c r="B82" s="361"/>
      <c r="C82" s="881" t="s">
        <v>949</v>
      </c>
      <c r="D82" s="882"/>
      <c r="E82" s="882"/>
      <c r="F82" s="882"/>
      <c r="G82" s="381" t="s">
        <v>896</v>
      </c>
      <c r="H82" s="381"/>
      <c r="I82" s="404"/>
      <c r="J82" s="405"/>
      <c r="K82" s="406"/>
      <c r="L82" s="402"/>
      <c r="M82" s="898"/>
      <c r="N82" s="899"/>
      <c r="O82" s="899"/>
      <c r="P82" s="900"/>
      <c r="Q82" s="403"/>
      <c r="R82" s="898"/>
      <c r="S82" s="899"/>
      <c r="T82" s="899"/>
      <c r="U82" s="900"/>
      <c r="V82" s="127"/>
      <c r="W82" s="373"/>
      <c r="X82" s="373"/>
      <c r="Y82" s="373"/>
      <c r="Z82" s="373"/>
      <c r="AC82" s="363"/>
    </row>
    <row r="83" spans="2:29" ht="20.2" hidden="1" customHeight="1" x14ac:dyDescent="0.35">
      <c r="B83" s="361"/>
      <c r="C83" s="881" t="s">
        <v>273</v>
      </c>
      <c r="D83" s="882" t="s">
        <v>898</v>
      </c>
      <c r="E83" s="882"/>
      <c r="F83" s="882"/>
      <c r="G83" s="381" t="s">
        <v>896</v>
      </c>
      <c r="H83" s="381"/>
      <c r="I83" s="404"/>
      <c r="J83" s="405"/>
      <c r="K83" s="406"/>
      <c r="L83" s="402"/>
      <c r="M83" s="898"/>
      <c r="N83" s="899"/>
      <c r="O83" s="899"/>
      <c r="P83" s="900"/>
      <c r="Q83" s="403"/>
      <c r="R83" s="898"/>
      <c r="S83" s="899"/>
      <c r="T83" s="899"/>
      <c r="U83" s="900"/>
      <c r="V83" s="127"/>
      <c r="W83" s="373"/>
      <c r="X83" s="373"/>
      <c r="Y83" s="373"/>
      <c r="Z83" s="373"/>
      <c r="AC83" s="363"/>
    </row>
    <row r="84" spans="2:29" ht="20.2" hidden="1" customHeight="1" x14ac:dyDescent="0.35">
      <c r="B84" s="361"/>
      <c r="C84" s="833" t="s">
        <v>274</v>
      </c>
      <c r="D84" s="834"/>
      <c r="E84" s="834"/>
      <c r="F84" s="835"/>
      <c r="G84" s="379"/>
      <c r="H84" s="380"/>
      <c r="I84" s="904"/>
      <c r="J84" s="905"/>
      <c r="K84" s="906"/>
      <c r="L84" s="402"/>
      <c r="M84" s="907"/>
      <c r="N84" s="908"/>
      <c r="O84" s="908"/>
      <c r="P84" s="909"/>
      <c r="Q84" s="403"/>
      <c r="R84" s="907"/>
      <c r="S84" s="908"/>
      <c r="T84" s="908"/>
      <c r="U84" s="909"/>
      <c r="V84" s="127"/>
      <c r="W84" s="373"/>
      <c r="X84" s="373"/>
      <c r="Y84" s="373"/>
      <c r="Z84" s="373"/>
      <c r="AC84" s="363"/>
    </row>
    <row r="85" spans="2:29" ht="20.2" hidden="1" customHeight="1" x14ac:dyDescent="0.35">
      <c r="B85" s="361"/>
      <c r="C85" s="881" t="s">
        <v>275</v>
      </c>
      <c r="D85" s="882" t="s">
        <v>898</v>
      </c>
      <c r="E85" s="882"/>
      <c r="F85" s="882"/>
      <c r="G85" s="381" t="s">
        <v>896</v>
      </c>
      <c r="H85" s="381"/>
      <c r="I85" s="404"/>
      <c r="J85" s="405"/>
      <c r="K85" s="406"/>
      <c r="L85" s="402"/>
      <c r="M85" s="898"/>
      <c r="N85" s="899"/>
      <c r="O85" s="899"/>
      <c r="P85" s="900"/>
      <c r="Q85" s="403"/>
      <c r="R85" s="898"/>
      <c r="S85" s="899"/>
      <c r="T85" s="899"/>
      <c r="U85" s="900"/>
      <c r="V85" s="127"/>
      <c r="W85" s="373"/>
      <c r="X85" s="373"/>
      <c r="Y85" s="373"/>
      <c r="Z85" s="373"/>
      <c r="AC85" s="363"/>
    </row>
    <row r="86" spans="2:29" ht="20.2" hidden="1" customHeight="1" x14ac:dyDescent="0.35">
      <c r="B86" s="361"/>
      <c r="C86" s="881" t="s">
        <v>276</v>
      </c>
      <c r="D86" s="882" t="s">
        <v>898</v>
      </c>
      <c r="E86" s="882"/>
      <c r="F86" s="882"/>
      <c r="G86" s="381" t="s">
        <v>896</v>
      </c>
      <c r="H86" s="381"/>
      <c r="I86" s="404"/>
      <c r="J86" s="405"/>
      <c r="K86" s="406"/>
      <c r="L86" s="402"/>
      <c r="M86" s="898"/>
      <c r="N86" s="899"/>
      <c r="O86" s="899"/>
      <c r="P86" s="900"/>
      <c r="Q86" s="403"/>
      <c r="R86" s="898"/>
      <c r="S86" s="899"/>
      <c r="T86" s="899"/>
      <c r="U86" s="900"/>
      <c r="V86" s="127"/>
      <c r="W86" s="373"/>
      <c r="X86" s="373"/>
      <c r="Y86" s="373"/>
      <c r="Z86" s="373"/>
      <c r="AC86" s="363"/>
    </row>
    <row r="87" spans="2:29" ht="20.2" hidden="1" customHeight="1" x14ac:dyDescent="0.35">
      <c r="B87" s="361"/>
      <c r="C87" s="881" t="s">
        <v>277</v>
      </c>
      <c r="D87" s="882" t="s">
        <v>898</v>
      </c>
      <c r="E87" s="882"/>
      <c r="F87" s="882"/>
      <c r="G87" s="381" t="s">
        <v>896</v>
      </c>
      <c r="H87" s="381"/>
      <c r="I87" s="404"/>
      <c r="J87" s="405"/>
      <c r="K87" s="406"/>
      <c r="L87" s="402"/>
      <c r="M87" s="898"/>
      <c r="N87" s="899"/>
      <c r="O87" s="899"/>
      <c r="P87" s="900"/>
      <c r="Q87" s="403"/>
      <c r="R87" s="898"/>
      <c r="S87" s="899"/>
      <c r="T87" s="899"/>
      <c r="U87" s="900"/>
      <c r="V87" s="127"/>
      <c r="W87" s="373"/>
      <c r="X87" s="373"/>
      <c r="Y87" s="373"/>
      <c r="Z87" s="373"/>
      <c r="AC87" s="363"/>
    </row>
    <row r="88" spans="2:29" ht="20.2" hidden="1" customHeight="1" x14ac:dyDescent="0.35">
      <c r="B88" s="361"/>
      <c r="C88" s="881" t="s">
        <v>279</v>
      </c>
      <c r="D88" s="882" t="s">
        <v>898</v>
      </c>
      <c r="E88" s="882"/>
      <c r="F88" s="882"/>
      <c r="G88" s="381" t="s">
        <v>896</v>
      </c>
      <c r="H88" s="381"/>
      <c r="I88" s="404"/>
      <c r="J88" s="405"/>
      <c r="K88" s="406"/>
      <c r="L88" s="402"/>
      <c r="M88" s="898"/>
      <c r="N88" s="899"/>
      <c r="O88" s="899"/>
      <c r="P88" s="900"/>
      <c r="Q88" s="403"/>
      <c r="R88" s="898"/>
      <c r="S88" s="899"/>
      <c r="T88" s="899"/>
      <c r="U88" s="900"/>
      <c r="V88" s="127"/>
      <c r="W88" s="373"/>
      <c r="X88" s="373"/>
      <c r="Y88" s="373"/>
      <c r="Z88" s="373"/>
      <c r="AC88" s="363"/>
    </row>
    <row r="89" spans="2:29" ht="30" customHeight="1" x14ac:dyDescent="0.35">
      <c r="B89" s="361"/>
      <c r="C89" s="912" t="s">
        <v>284</v>
      </c>
      <c r="D89" s="913"/>
      <c r="E89" s="913"/>
      <c r="F89" s="914"/>
      <c r="G89" s="384"/>
      <c r="H89" s="385"/>
      <c r="I89" s="915"/>
      <c r="J89" s="916"/>
      <c r="K89" s="917"/>
      <c r="L89" s="402"/>
      <c r="M89" s="907"/>
      <c r="N89" s="908"/>
      <c r="O89" s="908"/>
      <c r="P89" s="909"/>
      <c r="Q89" s="403"/>
      <c r="R89" s="907"/>
      <c r="S89" s="908"/>
      <c r="T89" s="908"/>
      <c r="U89" s="909"/>
      <c r="V89" s="127"/>
      <c r="W89" s="373"/>
      <c r="X89" s="373"/>
      <c r="Y89" s="373"/>
      <c r="Z89" s="373"/>
      <c r="AC89" s="363"/>
    </row>
    <row r="90" spans="2:29" ht="20.2" customHeight="1" x14ac:dyDescent="0.35">
      <c r="B90" s="361"/>
      <c r="C90" s="833" t="s">
        <v>285</v>
      </c>
      <c r="D90" s="834"/>
      <c r="E90" s="834"/>
      <c r="F90" s="835"/>
      <c r="G90" s="379"/>
      <c r="H90" s="380"/>
      <c r="I90" s="904"/>
      <c r="J90" s="905"/>
      <c r="K90" s="906"/>
      <c r="L90" s="402"/>
      <c r="M90" s="907"/>
      <c r="N90" s="908"/>
      <c r="O90" s="908"/>
      <c r="P90" s="909"/>
      <c r="Q90" s="403"/>
      <c r="R90" s="907"/>
      <c r="S90" s="908"/>
      <c r="T90" s="908"/>
      <c r="U90" s="909"/>
      <c r="V90" s="127"/>
      <c r="W90" s="373"/>
      <c r="X90" s="373"/>
      <c r="Y90" s="373"/>
      <c r="Z90" s="373"/>
      <c r="AC90" s="363"/>
    </row>
    <row r="91" spans="2:29" ht="20.2" hidden="1" customHeight="1" x14ac:dyDescent="0.35">
      <c r="B91" s="361"/>
      <c r="C91" s="881" t="s">
        <v>286</v>
      </c>
      <c r="D91" s="882" t="s">
        <v>898</v>
      </c>
      <c r="E91" s="882"/>
      <c r="F91" s="882"/>
      <c r="G91" s="381" t="s">
        <v>896</v>
      </c>
      <c r="H91" s="381"/>
      <c r="I91" s="404"/>
      <c r="J91" s="405"/>
      <c r="K91" s="406"/>
      <c r="L91" s="402"/>
      <c r="M91" s="898"/>
      <c r="N91" s="899"/>
      <c r="O91" s="899"/>
      <c r="P91" s="900"/>
      <c r="Q91" s="403"/>
      <c r="R91" s="898"/>
      <c r="S91" s="899"/>
      <c r="T91" s="899"/>
      <c r="U91" s="900"/>
      <c r="V91" s="127"/>
      <c r="W91" s="373"/>
      <c r="X91" s="373"/>
      <c r="Y91" s="373"/>
      <c r="Z91" s="373"/>
      <c r="AC91" s="363"/>
    </row>
    <row r="92" spans="2:29" ht="20.2" customHeight="1" x14ac:dyDescent="0.35">
      <c r="B92" s="361"/>
      <c r="C92" s="881" t="s">
        <v>288</v>
      </c>
      <c r="D92" s="882" t="s">
        <v>898</v>
      </c>
      <c r="E92" s="882"/>
      <c r="F92" s="882"/>
      <c r="G92" s="381"/>
      <c r="H92" s="381" t="s">
        <v>896</v>
      </c>
      <c r="I92" s="404"/>
      <c r="J92" s="405"/>
      <c r="K92" s="406"/>
      <c r="L92" s="402"/>
      <c r="M92" s="898"/>
      <c r="N92" s="899"/>
      <c r="O92" s="899"/>
      <c r="P92" s="900"/>
      <c r="Q92" s="403"/>
      <c r="R92" s="898"/>
      <c r="S92" s="899"/>
      <c r="T92" s="899"/>
      <c r="U92" s="900"/>
      <c r="V92" s="127"/>
      <c r="W92" s="373"/>
      <c r="X92" s="373"/>
      <c r="Y92" s="373"/>
      <c r="Z92" s="373"/>
      <c r="AC92" s="363"/>
    </row>
    <row r="93" spans="2:29" ht="20.2" customHeight="1" x14ac:dyDescent="0.35">
      <c r="B93" s="361"/>
      <c r="C93" s="881" t="s">
        <v>290</v>
      </c>
      <c r="D93" s="882" t="s">
        <v>898</v>
      </c>
      <c r="E93" s="882"/>
      <c r="F93" s="882"/>
      <c r="G93" s="381"/>
      <c r="H93" s="381" t="s">
        <v>896</v>
      </c>
      <c r="I93" s="404"/>
      <c r="J93" s="405"/>
      <c r="K93" s="406"/>
      <c r="L93" s="402"/>
      <c r="M93" s="898"/>
      <c r="N93" s="899"/>
      <c r="O93" s="899"/>
      <c r="P93" s="900"/>
      <c r="Q93" s="403"/>
      <c r="R93" s="898"/>
      <c r="S93" s="899"/>
      <c r="T93" s="899"/>
      <c r="U93" s="900"/>
      <c r="V93" s="127"/>
      <c r="W93" s="373"/>
      <c r="X93" s="373"/>
      <c r="Y93" s="373"/>
      <c r="Z93" s="373"/>
      <c r="AC93" s="363"/>
    </row>
    <row r="94" spans="2:29" ht="20.2" customHeight="1" x14ac:dyDescent="0.35">
      <c r="B94" s="361"/>
      <c r="C94" s="833" t="s">
        <v>291</v>
      </c>
      <c r="D94" s="834"/>
      <c r="E94" s="834"/>
      <c r="F94" s="835"/>
      <c r="G94" s="379"/>
      <c r="H94" s="380"/>
      <c r="I94" s="904"/>
      <c r="J94" s="905"/>
      <c r="K94" s="906"/>
      <c r="L94" s="402"/>
      <c r="M94" s="907"/>
      <c r="N94" s="908"/>
      <c r="O94" s="908"/>
      <c r="P94" s="909"/>
      <c r="Q94" s="403"/>
      <c r="R94" s="907"/>
      <c r="S94" s="908"/>
      <c r="T94" s="908"/>
      <c r="U94" s="909"/>
      <c r="V94" s="127"/>
      <c r="W94" s="373"/>
      <c r="X94" s="373"/>
      <c r="Y94" s="373"/>
      <c r="Z94" s="373"/>
      <c r="AC94" s="363"/>
    </row>
    <row r="95" spans="2:29" ht="20.2" hidden="1" customHeight="1" x14ac:dyDescent="0.35">
      <c r="B95" s="361"/>
      <c r="C95" s="881" t="s">
        <v>292</v>
      </c>
      <c r="D95" s="882" t="s">
        <v>898</v>
      </c>
      <c r="E95" s="882"/>
      <c r="F95" s="882"/>
      <c r="G95" s="381" t="s">
        <v>896</v>
      </c>
      <c r="H95" s="381"/>
      <c r="I95" s="404"/>
      <c r="J95" s="405"/>
      <c r="K95" s="406"/>
      <c r="L95" s="402"/>
      <c r="M95" s="898"/>
      <c r="N95" s="899"/>
      <c r="O95" s="899"/>
      <c r="P95" s="900"/>
      <c r="Q95" s="403"/>
      <c r="R95" s="898"/>
      <c r="S95" s="899"/>
      <c r="T95" s="899"/>
      <c r="U95" s="900"/>
      <c r="V95" s="127"/>
      <c r="W95" s="373"/>
      <c r="X95" s="373"/>
      <c r="Y95" s="373"/>
      <c r="Z95" s="373"/>
      <c r="AC95" s="363"/>
    </row>
    <row r="96" spans="2:29" ht="20.2" customHeight="1" x14ac:dyDescent="0.35">
      <c r="B96" s="361"/>
      <c r="C96" s="881" t="s">
        <v>294</v>
      </c>
      <c r="D96" s="882" t="s">
        <v>898</v>
      </c>
      <c r="E96" s="882"/>
      <c r="F96" s="882"/>
      <c r="G96" s="381"/>
      <c r="H96" s="381" t="s">
        <v>896</v>
      </c>
      <c r="I96" s="404"/>
      <c r="J96" s="405"/>
      <c r="K96" s="406"/>
      <c r="L96" s="402"/>
      <c r="M96" s="898"/>
      <c r="N96" s="899"/>
      <c r="O96" s="899"/>
      <c r="P96" s="900"/>
      <c r="Q96" s="403"/>
      <c r="R96" s="898"/>
      <c r="S96" s="899"/>
      <c r="T96" s="899"/>
      <c r="U96" s="900"/>
      <c r="V96" s="127"/>
      <c r="W96" s="373"/>
      <c r="X96" s="373"/>
      <c r="Y96" s="373"/>
      <c r="Z96" s="373"/>
      <c r="AC96" s="363"/>
    </row>
    <row r="97" spans="2:29" ht="20.2" customHeight="1" x14ac:dyDescent="0.35">
      <c r="B97" s="361"/>
      <c r="C97" s="881" t="s">
        <v>288</v>
      </c>
      <c r="D97" s="882" t="s">
        <v>898</v>
      </c>
      <c r="E97" s="882"/>
      <c r="F97" s="882"/>
      <c r="G97" s="381"/>
      <c r="H97" s="381" t="s">
        <v>896</v>
      </c>
      <c r="I97" s="404"/>
      <c r="J97" s="405"/>
      <c r="K97" s="406"/>
      <c r="L97" s="402"/>
      <c r="M97" s="898"/>
      <c r="N97" s="899"/>
      <c r="O97" s="899"/>
      <c r="P97" s="900"/>
      <c r="Q97" s="403"/>
      <c r="R97" s="898"/>
      <c r="S97" s="899"/>
      <c r="T97" s="899"/>
      <c r="U97" s="900"/>
      <c r="V97" s="127"/>
      <c r="W97" s="373"/>
      <c r="X97" s="373"/>
      <c r="Y97" s="373"/>
      <c r="Z97" s="373"/>
      <c r="AC97" s="363"/>
    </row>
    <row r="98" spans="2:29" ht="20.2" hidden="1" customHeight="1" x14ac:dyDescent="0.35">
      <c r="B98" s="361"/>
      <c r="C98" s="881" t="s">
        <v>289</v>
      </c>
      <c r="D98" s="882" t="s">
        <v>898</v>
      </c>
      <c r="E98" s="882"/>
      <c r="F98" s="882"/>
      <c r="G98" s="381" t="s">
        <v>896</v>
      </c>
      <c r="H98" s="381"/>
      <c r="I98" s="404"/>
      <c r="J98" s="405"/>
      <c r="K98" s="406"/>
      <c r="L98" s="402"/>
      <c r="M98" s="898"/>
      <c r="N98" s="899"/>
      <c r="O98" s="899"/>
      <c r="P98" s="900"/>
      <c r="Q98" s="403"/>
      <c r="R98" s="898"/>
      <c r="S98" s="899"/>
      <c r="T98" s="899"/>
      <c r="U98" s="900"/>
      <c r="V98" s="127"/>
      <c r="W98" s="373"/>
      <c r="X98" s="373"/>
      <c r="Y98" s="373"/>
      <c r="Z98" s="373"/>
      <c r="AC98" s="363"/>
    </row>
    <row r="99" spans="2:29" ht="20.2" customHeight="1" x14ac:dyDescent="0.35">
      <c r="B99" s="361"/>
      <c r="C99" s="881" t="s">
        <v>295</v>
      </c>
      <c r="D99" s="882" t="s">
        <v>898</v>
      </c>
      <c r="E99" s="882"/>
      <c r="F99" s="882"/>
      <c r="G99" s="381"/>
      <c r="H99" s="381" t="s">
        <v>896</v>
      </c>
      <c r="I99" s="404"/>
      <c r="J99" s="405"/>
      <c r="K99" s="406"/>
      <c r="L99" s="402"/>
      <c r="M99" s="898"/>
      <c r="N99" s="899"/>
      <c r="O99" s="899"/>
      <c r="P99" s="900"/>
      <c r="Q99" s="403"/>
      <c r="R99" s="898"/>
      <c r="S99" s="899"/>
      <c r="T99" s="899"/>
      <c r="U99" s="900"/>
      <c r="V99" s="127"/>
      <c r="W99" s="373"/>
      <c r="X99" s="373"/>
      <c r="Y99" s="373"/>
      <c r="Z99" s="373"/>
      <c r="AC99" s="363"/>
    </row>
    <row r="100" spans="2:29" ht="20.2" customHeight="1" x14ac:dyDescent="0.35">
      <c r="B100" s="361"/>
      <c r="C100" s="833" t="s">
        <v>296</v>
      </c>
      <c r="D100" s="834"/>
      <c r="E100" s="834"/>
      <c r="F100" s="835"/>
      <c r="G100" s="379"/>
      <c r="H100" s="380"/>
      <c r="I100" s="904"/>
      <c r="J100" s="905"/>
      <c r="K100" s="906"/>
      <c r="L100" s="402"/>
      <c r="M100" s="907"/>
      <c r="N100" s="908"/>
      <c r="O100" s="908"/>
      <c r="P100" s="909"/>
      <c r="Q100" s="403"/>
      <c r="R100" s="907"/>
      <c r="S100" s="908"/>
      <c r="T100" s="908"/>
      <c r="U100" s="909"/>
      <c r="V100" s="127"/>
      <c r="W100" s="373"/>
      <c r="X100" s="373"/>
      <c r="Y100" s="373"/>
      <c r="Z100" s="373"/>
      <c r="AC100" s="363"/>
    </row>
    <row r="101" spans="2:29" ht="20.2" hidden="1" customHeight="1" x14ac:dyDescent="0.35">
      <c r="B101" s="361"/>
      <c r="C101" s="881" t="s">
        <v>950</v>
      </c>
      <c r="D101" s="882" t="s">
        <v>898</v>
      </c>
      <c r="E101" s="882"/>
      <c r="F101" s="882"/>
      <c r="G101" s="381"/>
      <c r="H101" s="381" t="s">
        <v>896</v>
      </c>
      <c r="I101" s="404"/>
      <c r="J101" s="405"/>
      <c r="K101" s="406"/>
      <c r="L101" s="402"/>
      <c r="M101" s="898"/>
      <c r="N101" s="899"/>
      <c r="O101" s="899"/>
      <c r="P101" s="900"/>
      <c r="Q101" s="403"/>
      <c r="R101" s="898"/>
      <c r="S101" s="899"/>
      <c r="T101" s="899"/>
      <c r="U101" s="900"/>
      <c r="V101" s="127"/>
      <c r="W101" s="373"/>
      <c r="X101" s="373"/>
      <c r="Y101" s="373"/>
      <c r="Z101" s="373"/>
      <c r="AC101" s="363"/>
    </row>
    <row r="102" spans="2:29" ht="20.2" customHeight="1" x14ac:dyDescent="0.35">
      <c r="B102" s="361"/>
      <c r="C102" s="881" t="s">
        <v>298</v>
      </c>
      <c r="D102" s="882" t="s">
        <v>898</v>
      </c>
      <c r="E102" s="882"/>
      <c r="F102" s="882"/>
      <c r="G102" s="381"/>
      <c r="H102" s="381" t="s">
        <v>896</v>
      </c>
      <c r="I102" s="404"/>
      <c r="J102" s="405"/>
      <c r="K102" s="406"/>
      <c r="L102" s="402"/>
      <c r="M102" s="898"/>
      <c r="N102" s="899"/>
      <c r="O102" s="899"/>
      <c r="P102" s="900"/>
      <c r="Q102" s="403"/>
      <c r="R102" s="898"/>
      <c r="S102" s="899"/>
      <c r="T102" s="899"/>
      <c r="U102" s="900"/>
      <c r="V102" s="127"/>
      <c r="W102" s="373"/>
      <c r="X102" s="373"/>
      <c r="Y102" s="373"/>
      <c r="Z102" s="373"/>
      <c r="AC102" s="363"/>
    </row>
    <row r="103" spans="2:29" ht="20.2" customHeight="1" x14ac:dyDescent="0.35">
      <c r="B103" s="361"/>
      <c r="C103" s="881" t="s">
        <v>300</v>
      </c>
      <c r="D103" s="882" t="s">
        <v>898</v>
      </c>
      <c r="E103" s="882"/>
      <c r="F103" s="882"/>
      <c r="G103" s="381"/>
      <c r="H103" s="381" t="s">
        <v>896</v>
      </c>
      <c r="I103" s="404"/>
      <c r="J103" s="405"/>
      <c r="K103" s="406"/>
      <c r="L103" s="402"/>
      <c r="M103" s="898"/>
      <c r="N103" s="899"/>
      <c r="O103" s="899"/>
      <c r="P103" s="900"/>
      <c r="Q103" s="403"/>
      <c r="R103" s="898"/>
      <c r="S103" s="899"/>
      <c r="T103" s="899"/>
      <c r="U103" s="900"/>
      <c r="V103" s="127"/>
      <c r="W103" s="373"/>
      <c r="X103" s="373"/>
      <c r="Y103" s="373"/>
      <c r="Z103" s="373"/>
      <c r="AC103" s="363"/>
    </row>
    <row r="104" spans="2:29" ht="20.2" customHeight="1" x14ac:dyDescent="0.35">
      <c r="B104" s="361"/>
      <c r="C104" s="881" t="s">
        <v>951</v>
      </c>
      <c r="D104" s="882" t="s">
        <v>898</v>
      </c>
      <c r="E104" s="882"/>
      <c r="F104" s="882"/>
      <c r="G104" s="381"/>
      <c r="H104" s="381" t="s">
        <v>896</v>
      </c>
      <c r="I104" s="404"/>
      <c r="J104" s="405"/>
      <c r="K104" s="406"/>
      <c r="L104" s="402"/>
      <c r="M104" s="898"/>
      <c r="N104" s="899"/>
      <c r="O104" s="899"/>
      <c r="P104" s="900"/>
      <c r="Q104" s="403"/>
      <c r="R104" s="898"/>
      <c r="S104" s="899"/>
      <c r="T104" s="899"/>
      <c r="U104" s="900"/>
      <c r="V104" s="127"/>
      <c r="W104" s="373"/>
      <c r="X104" s="373"/>
      <c r="Y104" s="373"/>
      <c r="Z104" s="373"/>
      <c r="AC104" s="363"/>
    </row>
    <row r="105" spans="2:29" ht="20.2" customHeight="1" x14ac:dyDescent="0.35">
      <c r="B105" s="361"/>
      <c r="C105" s="881" t="s">
        <v>302</v>
      </c>
      <c r="D105" s="882" t="s">
        <v>898</v>
      </c>
      <c r="E105" s="882"/>
      <c r="F105" s="882"/>
      <c r="G105" s="381"/>
      <c r="H105" s="381" t="s">
        <v>896</v>
      </c>
      <c r="I105" s="404"/>
      <c r="J105" s="405"/>
      <c r="K105" s="406"/>
      <c r="L105" s="402"/>
      <c r="M105" s="898"/>
      <c r="N105" s="899"/>
      <c r="O105" s="899"/>
      <c r="P105" s="900"/>
      <c r="Q105" s="403"/>
      <c r="R105" s="898"/>
      <c r="S105" s="899"/>
      <c r="T105" s="899"/>
      <c r="U105" s="900"/>
      <c r="V105" s="127"/>
      <c r="W105" s="373"/>
      <c r="X105" s="373"/>
      <c r="Y105" s="373"/>
      <c r="Z105" s="373"/>
      <c r="AC105" s="363"/>
    </row>
    <row r="106" spans="2:29" ht="20.2" customHeight="1" x14ac:dyDescent="0.35">
      <c r="B106" s="361"/>
      <c r="C106" s="881" t="s">
        <v>304</v>
      </c>
      <c r="D106" s="882" t="s">
        <v>898</v>
      </c>
      <c r="E106" s="882"/>
      <c r="F106" s="882"/>
      <c r="G106" s="381"/>
      <c r="H106" s="381" t="s">
        <v>896</v>
      </c>
      <c r="I106" s="404"/>
      <c r="J106" s="405"/>
      <c r="K106" s="406"/>
      <c r="L106" s="402"/>
      <c r="M106" s="898"/>
      <c r="N106" s="899"/>
      <c r="O106" s="899"/>
      <c r="P106" s="900"/>
      <c r="Q106" s="403"/>
      <c r="R106" s="898"/>
      <c r="S106" s="899"/>
      <c r="T106" s="899"/>
      <c r="U106" s="900"/>
      <c r="V106" s="127"/>
      <c r="W106" s="373"/>
      <c r="X106" s="373"/>
      <c r="Y106" s="373"/>
      <c r="Z106" s="373"/>
      <c r="AC106" s="363"/>
    </row>
    <row r="107" spans="2:29" ht="20.2" customHeight="1" x14ac:dyDescent="0.35">
      <c r="B107" s="361"/>
      <c r="C107" s="833" t="s">
        <v>305</v>
      </c>
      <c r="D107" s="834"/>
      <c r="E107" s="834"/>
      <c r="F107" s="835"/>
      <c r="G107" s="379"/>
      <c r="H107" s="380"/>
      <c r="I107" s="904"/>
      <c r="J107" s="905"/>
      <c r="K107" s="906"/>
      <c r="L107" s="402"/>
      <c r="M107" s="907"/>
      <c r="N107" s="908"/>
      <c r="O107" s="908"/>
      <c r="P107" s="909"/>
      <c r="Q107" s="403"/>
      <c r="R107" s="907"/>
      <c r="S107" s="908"/>
      <c r="T107" s="908"/>
      <c r="U107" s="909"/>
      <c r="V107" s="127"/>
      <c r="W107" s="373"/>
      <c r="X107" s="373"/>
      <c r="Y107" s="373"/>
      <c r="Z107" s="373"/>
      <c r="AC107" s="363"/>
    </row>
    <row r="108" spans="2:29" ht="20.2" customHeight="1" x14ac:dyDescent="0.35">
      <c r="B108" s="361"/>
      <c r="C108" s="881" t="s">
        <v>952</v>
      </c>
      <c r="D108" s="882" t="s">
        <v>898</v>
      </c>
      <c r="E108" s="882"/>
      <c r="F108" s="882"/>
      <c r="G108" s="381"/>
      <c r="H108" s="381" t="s">
        <v>896</v>
      </c>
      <c r="I108" s="404"/>
      <c r="J108" s="405"/>
      <c r="K108" s="406"/>
      <c r="L108" s="402"/>
      <c r="M108" s="898"/>
      <c r="N108" s="899"/>
      <c r="O108" s="899"/>
      <c r="P108" s="900"/>
      <c r="Q108" s="403"/>
      <c r="R108" s="898"/>
      <c r="S108" s="899"/>
      <c r="T108" s="899"/>
      <c r="U108" s="900"/>
      <c r="V108" s="127"/>
      <c r="W108" s="373"/>
      <c r="X108" s="373"/>
      <c r="Y108" s="373"/>
      <c r="Z108" s="373"/>
      <c r="AC108" s="363"/>
    </row>
    <row r="109" spans="2:29" ht="20.2" customHeight="1" x14ac:dyDescent="0.35">
      <c r="B109" s="361"/>
      <c r="C109" s="881" t="s">
        <v>953</v>
      </c>
      <c r="D109" s="882" t="s">
        <v>898</v>
      </c>
      <c r="E109" s="882"/>
      <c r="F109" s="882"/>
      <c r="G109" s="381"/>
      <c r="H109" s="381" t="s">
        <v>896</v>
      </c>
      <c r="I109" s="404"/>
      <c r="J109" s="405"/>
      <c r="K109" s="406"/>
      <c r="L109" s="402"/>
      <c r="M109" s="898"/>
      <c r="N109" s="899"/>
      <c r="O109" s="899"/>
      <c r="P109" s="900"/>
      <c r="Q109" s="403"/>
      <c r="R109" s="898"/>
      <c r="S109" s="899"/>
      <c r="T109" s="899"/>
      <c r="U109" s="900"/>
      <c r="V109" s="127"/>
      <c r="W109" s="373"/>
      <c r="X109" s="373"/>
      <c r="Y109" s="373"/>
      <c r="Z109" s="373"/>
      <c r="AC109" s="363"/>
    </row>
    <row r="110" spans="2:29" ht="20.2" customHeight="1" x14ac:dyDescent="0.35">
      <c r="B110" s="361"/>
      <c r="C110" s="881" t="s">
        <v>308</v>
      </c>
      <c r="D110" s="882" t="s">
        <v>898</v>
      </c>
      <c r="E110" s="882"/>
      <c r="F110" s="882"/>
      <c r="G110" s="381"/>
      <c r="H110" s="381" t="s">
        <v>896</v>
      </c>
      <c r="I110" s="404"/>
      <c r="J110" s="405"/>
      <c r="K110" s="406"/>
      <c r="L110" s="402"/>
      <c r="M110" s="898"/>
      <c r="N110" s="899"/>
      <c r="O110" s="899"/>
      <c r="P110" s="900"/>
      <c r="Q110" s="403"/>
      <c r="R110" s="898"/>
      <c r="S110" s="899"/>
      <c r="T110" s="899"/>
      <c r="U110" s="900"/>
      <c r="V110" s="127"/>
      <c r="W110" s="373"/>
      <c r="X110" s="373"/>
      <c r="Y110" s="373"/>
      <c r="Z110" s="373"/>
      <c r="AC110" s="363"/>
    </row>
    <row r="111" spans="2:29" ht="20.2" customHeight="1" x14ac:dyDescent="0.35">
      <c r="B111" s="361"/>
      <c r="C111" s="881" t="s">
        <v>310</v>
      </c>
      <c r="D111" s="882" t="s">
        <v>898</v>
      </c>
      <c r="E111" s="882"/>
      <c r="F111" s="882"/>
      <c r="G111" s="381"/>
      <c r="H111" s="381" t="s">
        <v>896</v>
      </c>
      <c r="I111" s="404"/>
      <c r="J111" s="405"/>
      <c r="K111" s="406"/>
      <c r="L111" s="402"/>
      <c r="M111" s="898"/>
      <c r="N111" s="899"/>
      <c r="O111" s="899"/>
      <c r="P111" s="900"/>
      <c r="Q111" s="403"/>
      <c r="R111" s="898"/>
      <c r="S111" s="899"/>
      <c r="T111" s="899"/>
      <c r="U111" s="900"/>
      <c r="V111" s="127"/>
      <c r="W111" s="373"/>
      <c r="X111" s="373"/>
      <c r="Y111" s="373"/>
      <c r="Z111" s="373"/>
      <c r="AC111" s="363"/>
    </row>
    <row r="112" spans="2:29" ht="40.049999999999997" customHeight="1" x14ac:dyDescent="0.35">
      <c r="B112" s="361"/>
      <c r="C112" s="910" t="s">
        <v>954</v>
      </c>
      <c r="D112" s="911" t="s">
        <v>898</v>
      </c>
      <c r="E112" s="911"/>
      <c r="F112" s="911"/>
      <c r="G112" s="381"/>
      <c r="H112" s="381" t="s">
        <v>896</v>
      </c>
      <c r="I112" s="404"/>
      <c r="J112" s="405"/>
      <c r="K112" s="406"/>
      <c r="L112" s="402"/>
      <c r="M112" s="898"/>
      <c r="N112" s="899"/>
      <c r="O112" s="899"/>
      <c r="P112" s="900"/>
      <c r="Q112" s="403"/>
      <c r="R112" s="898"/>
      <c r="S112" s="899"/>
      <c r="T112" s="899"/>
      <c r="U112" s="900"/>
      <c r="V112" s="127"/>
      <c r="W112" s="373"/>
      <c r="X112" s="373"/>
      <c r="Y112" s="373"/>
      <c r="Z112" s="373"/>
      <c r="AC112" s="363"/>
    </row>
    <row r="113" spans="2:29" ht="30" customHeight="1" x14ac:dyDescent="0.35">
      <c r="B113" s="361"/>
      <c r="C113" s="912" t="s">
        <v>312</v>
      </c>
      <c r="D113" s="913"/>
      <c r="E113" s="913"/>
      <c r="F113" s="914"/>
      <c r="G113" s="384"/>
      <c r="H113" s="385"/>
      <c r="I113" s="915"/>
      <c r="J113" s="916"/>
      <c r="K113" s="917"/>
      <c r="L113" s="402"/>
      <c r="M113" s="907"/>
      <c r="N113" s="908"/>
      <c r="O113" s="908"/>
      <c r="P113" s="909"/>
      <c r="Q113" s="403"/>
      <c r="R113" s="907"/>
      <c r="S113" s="908"/>
      <c r="T113" s="908"/>
      <c r="U113" s="909"/>
      <c r="V113" s="127"/>
      <c r="W113" s="373"/>
      <c r="X113" s="373"/>
      <c r="Y113" s="373"/>
      <c r="Z113" s="373"/>
      <c r="AC113" s="363"/>
    </row>
    <row r="114" spans="2:29" ht="20.2" customHeight="1" x14ac:dyDescent="0.35">
      <c r="B114" s="361"/>
      <c r="C114" s="833" t="s">
        <v>316</v>
      </c>
      <c r="D114" s="834"/>
      <c r="E114" s="834"/>
      <c r="F114" s="835"/>
      <c r="G114" s="379"/>
      <c r="H114" s="380"/>
      <c r="I114" s="904"/>
      <c r="J114" s="905"/>
      <c r="K114" s="906"/>
      <c r="L114" s="402"/>
      <c r="M114" s="907"/>
      <c r="N114" s="908"/>
      <c r="O114" s="908"/>
      <c r="P114" s="909"/>
      <c r="Q114" s="403"/>
      <c r="R114" s="907"/>
      <c r="S114" s="908"/>
      <c r="T114" s="908"/>
      <c r="U114" s="909"/>
      <c r="V114" s="127"/>
      <c r="W114" s="373"/>
      <c r="X114" s="373"/>
      <c r="Y114" s="373"/>
      <c r="Z114" s="373"/>
      <c r="AC114" s="363"/>
    </row>
    <row r="115" spans="2:29" ht="20.2" hidden="1" customHeight="1" x14ac:dyDescent="0.35">
      <c r="B115" s="361"/>
      <c r="C115" s="881" t="s">
        <v>317</v>
      </c>
      <c r="D115" s="882" t="s">
        <v>898</v>
      </c>
      <c r="E115" s="882"/>
      <c r="F115" s="882"/>
      <c r="G115" s="381" t="s">
        <v>896</v>
      </c>
      <c r="H115" s="381"/>
      <c r="I115" s="404"/>
      <c r="J115" s="405"/>
      <c r="K115" s="406"/>
      <c r="L115" s="402"/>
      <c r="M115" s="898"/>
      <c r="N115" s="899"/>
      <c r="O115" s="899"/>
      <c r="P115" s="900"/>
      <c r="Q115" s="403"/>
      <c r="R115" s="898"/>
      <c r="S115" s="899"/>
      <c r="T115" s="899"/>
      <c r="U115" s="900"/>
      <c r="V115" s="127"/>
      <c r="W115" s="373"/>
      <c r="X115" s="373"/>
      <c r="Y115" s="373"/>
      <c r="Z115" s="373"/>
      <c r="AC115" s="363"/>
    </row>
    <row r="116" spans="2:29" ht="20.2" hidden="1" customHeight="1" x14ac:dyDescent="0.35">
      <c r="B116" s="361"/>
      <c r="C116" s="881" t="s">
        <v>318</v>
      </c>
      <c r="D116" s="882" t="s">
        <v>898</v>
      </c>
      <c r="E116" s="882"/>
      <c r="F116" s="882"/>
      <c r="G116" s="381" t="s">
        <v>896</v>
      </c>
      <c r="H116" s="381"/>
      <c r="I116" s="404"/>
      <c r="J116" s="405"/>
      <c r="K116" s="406"/>
      <c r="L116" s="402"/>
      <c r="M116" s="898"/>
      <c r="N116" s="899"/>
      <c r="O116" s="899"/>
      <c r="P116" s="900"/>
      <c r="Q116" s="403"/>
      <c r="R116" s="898"/>
      <c r="S116" s="899"/>
      <c r="T116" s="899"/>
      <c r="U116" s="900"/>
      <c r="V116" s="127"/>
      <c r="W116" s="373"/>
      <c r="X116" s="373"/>
      <c r="Y116" s="373"/>
      <c r="Z116" s="373"/>
      <c r="AC116" s="363"/>
    </row>
    <row r="117" spans="2:29" ht="20.2" hidden="1" customHeight="1" x14ac:dyDescent="0.35">
      <c r="B117" s="361"/>
      <c r="C117" s="881" t="s">
        <v>319</v>
      </c>
      <c r="D117" s="882" t="s">
        <v>898</v>
      </c>
      <c r="E117" s="882"/>
      <c r="F117" s="882"/>
      <c r="G117" s="381" t="s">
        <v>896</v>
      </c>
      <c r="H117" s="381"/>
      <c r="I117" s="404"/>
      <c r="J117" s="405"/>
      <c r="K117" s="406"/>
      <c r="L117" s="402"/>
      <c r="M117" s="898"/>
      <c r="N117" s="899"/>
      <c r="O117" s="899"/>
      <c r="P117" s="900"/>
      <c r="Q117" s="403"/>
      <c r="R117" s="898"/>
      <c r="S117" s="899"/>
      <c r="T117" s="899"/>
      <c r="U117" s="900"/>
      <c r="V117" s="127"/>
      <c r="W117" s="373"/>
      <c r="X117" s="373"/>
      <c r="Y117" s="373"/>
      <c r="Z117" s="373"/>
      <c r="AC117" s="363"/>
    </row>
    <row r="118" spans="2:29" ht="20.2" hidden="1" customHeight="1" x14ac:dyDescent="0.35">
      <c r="B118" s="361"/>
      <c r="C118" s="881" t="s">
        <v>320</v>
      </c>
      <c r="D118" s="882" t="s">
        <v>898</v>
      </c>
      <c r="E118" s="882"/>
      <c r="F118" s="882"/>
      <c r="G118" s="381" t="s">
        <v>896</v>
      </c>
      <c r="H118" s="381"/>
      <c r="I118" s="404"/>
      <c r="J118" s="405"/>
      <c r="K118" s="406"/>
      <c r="L118" s="402"/>
      <c r="M118" s="898"/>
      <c r="N118" s="899"/>
      <c r="O118" s="899"/>
      <c r="P118" s="900"/>
      <c r="Q118" s="403"/>
      <c r="R118" s="898"/>
      <c r="S118" s="899"/>
      <c r="T118" s="899"/>
      <c r="U118" s="900"/>
      <c r="V118" s="127"/>
      <c r="W118" s="373"/>
      <c r="X118" s="373"/>
      <c r="Y118" s="373"/>
      <c r="Z118" s="373"/>
      <c r="AC118" s="363"/>
    </row>
    <row r="119" spans="2:29" ht="20.2" hidden="1" customHeight="1" x14ac:dyDescent="0.35">
      <c r="B119" s="361"/>
      <c r="C119" s="881" t="s">
        <v>321</v>
      </c>
      <c r="D119" s="882" t="s">
        <v>898</v>
      </c>
      <c r="E119" s="882"/>
      <c r="F119" s="882"/>
      <c r="G119" s="381" t="s">
        <v>896</v>
      </c>
      <c r="H119" s="381"/>
      <c r="I119" s="404"/>
      <c r="J119" s="405"/>
      <c r="K119" s="406"/>
      <c r="L119" s="402"/>
      <c r="M119" s="898"/>
      <c r="N119" s="899"/>
      <c r="O119" s="899"/>
      <c r="P119" s="900"/>
      <c r="Q119" s="403"/>
      <c r="R119" s="898"/>
      <c r="S119" s="899"/>
      <c r="T119" s="899"/>
      <c r="U119" s="900"/>
      <c r="V119" s="127"/>
      <c r="W119" s="373"/>
      <c r="X119" s="373"/>
      <c r="Y119" s="373"/>
      <c r="Z119" s="373"/>
      <c r="AC119" s="363"/>
    </row>
    <row r="120" spans="2:29" ht="20.2" hidden="1" customHeight="1" x14ac:dyDescent="0.35">
      <c r="B120" s="361"/>
      <c r="C120" s="881" t="s">
        <v>322</v>
      </c>
      <c r="D120" s="882" t="s">
        <v>898</v>
      </c>
      <c r="E120" s="882"/>
      <c r="F120" s="882"/>
      <c r="G120" s="381" t="s">
        <v>896</v>
      </c>
      <c r="H120" s="381"/>
      <c r="I120" s="404"/>
      <c r="J120" s="405"/>
      <c r="K120" s="406"/>
      <c r="L120" s="402"/>
      <c r="M120" s="898"/>
      <c r="N120" s="899"/>
      <c r="O120" s="899"/>
      <c r="P120" s="900"/>
      <c r="Q120" s="403"/>
      <c r="R120" s="898"/>
      <c r="S120" s="899"/>
      <c r="T120" s="899"/>
      <c r="U120" s="900"/>
      <c r="V120" s="127"/>
      <c r="W120" s="373"/>
      <c r="X120" s="373"/>
      <c r="Y120" s="373"/>
      <c r="Z120" s="373"/>
      <c r="AC120" s="363"/>
    </row>
    <row r="121" spans="2:29" ht="20.2" hidden="1" customHeight="1" x14ac:dyDescent="0.35">
      <c r="B121" s="361"/>
      <c r="C121" s="881" t="s">
        <v>324</v>
      </c>
      <c r="D121" s="882" t="s">
        <v>898</v>
      </c>
      <c r="E121" s="882"/>
      <c r="F121" s="882"/>
      <c r="G121" s="381" t="s">
        <v>896</v>
      </c>
      <c r="H121" s="381"/>
      <c r="I121" s="404"/>
      <c r="J121" s="405"/>
      <c r="K121" s="406"/>
      <c r="L121" s="402"/>
      <c r="M121" s="898"/>
      <c r="N121" s="899"/>
      <c r="O121" s="899"/>
      <c r="P121" s="900"/>
      <c r="Q121" s="403"/>
      <c r="R121" s="898"/>
      <c r="S121" s="899"/>
      <c r="T121" s="899"/>
      <c r="U121" s="900"/>
      <c r="V121" s="127"/>
      <c r="W121" s="373"/>
      <c r="X121" s="373"/>
      <c r="Y121" s="373"/>
      <c r="Z121" s="373"/>
      <c r="AC121" s="363"/>
    </row>
    <row r="122" spans="2:29" ht="20.2" customHeight="1" x14ac:dyDescent="0.35">
      <c r="B122" s="361"/>
      <c r="C122" s="881" t="s">
        <v>325</v>
      </c>
      <c r="D122" s="882" t="s">
        <v>898</v>
      </c>
      <c r="E122" s="882"/>
      <c r="F122" s="882"/>
      <c r="G122" s="381"/>
      <c r="H122" s="381" t="s">
        <v>896</v>
      </c>
      <c r="I122" s="404"/>
      <c r="J122" s="405"/>
      <c r="K122" s="406"/>
      <c r="L122" s="402"/>
      <c r="M122" s="898"/>
      <c r="N122" s="899"/>
      <c r="O122" s="899"/>
      <c r="P122" s="900"/>
      <c r="Q122" s="403"/>
      <c r="R122" s="898"/>
      <c r="S122" s="899"/>
      <c r="T122" s="899"/>
      <c r="U122" s="900"/>
      <c r="V122" s="127"/>
      <c r="W122" s="373"/>
      <c r="X122" s="373"/>
      <c r="Y122" s="373"/>
      <c r="Z122" s="373"/>
      <c r="AC122" s="363"/>
    </row>
    <row r="123" spans="2:29" ht="20.2" customHeight="1" x14ac:dyDescent="0.35">
      <c r="B123" s="361"/>
      <c r="C123" s="881" t="s">
        <v>326</v>
      </c>
      <c r="D123" s="882" t="s">
        <v>898</v>
      </c>
      <c r="E123" s="882"/>
      <c r="F123" s="882"/>
      <c r="G123" s="381"/>
      <c r="H123" s="381" t="s">
        <v>896</v>
      </c>
      <c r="I123" s="404"/>
      <c r="J123" s="405"/>
      <c r="K123" s="406"/>
      <c r="L123" s="402"/>
      <c r="M123" s="898"/>
      <c r="N123" s="899"/>
      <c r="O123" s="899"/>
      <c r="P123" s="900"/>
      <c r="Q123" s="403"/>
      <c r="R123" s="898"/>
      <c r="S123" s="899"/>
      <c r="T123" s="899"/>
      <c r="U123" s="900"/>
      <c r="V123" s="127"/>
      <c r="W123" s="373"/>
      <c r="X123" s="373"/>
      <c r="Y123" s="373"/>
      <c r="Z123" s="373"/>
      <c r="AC123" s="363"/>
    </row>
    <row r="124" spans="2:29" ht="20.2" customHeight="1" x14ac:dyDescent="0.35">
      <c r="B124" s="361"/>
      <c r="C124" s="833" t="s">
        <v>327</v>
      </c>
      <c r="D124" s="834"/>
      <c r="E124" s="834"/>
      <c r="F124" s="835"/>
      <c r="G124" s="379"/>
      <c r="H124" s="380"/>
      <c r="I124" s="904"/>
      <c r="J124" s="905"/>
      <c r="K124" s="906"/>
      <c r="L124" s="402"/>
      <c r="M124" s="907"/>
      <c r="N124" s="908"/>
      <c r="O124" s="908"/>
      <c r="P124" s="909"/>
      <c r="Q124" s="403"/>
      <c r="R124" s="907"/>
      <c r="S124" s="908"/>
      <c r="T124" s="908"/>
      <c r="U124" s="909"/>
      <c r="V124" s="127"/>
      <c r="W124" s="373"/>
      <c r="X124" s="373"/>
      <c r="Y124" s="373"/>
      <c r="Z124" s="373"/>
      <c r="AC124" s="363"/>
    </row>
    <row r="125" spans="2:29" ht="20.2" customHeight="1" x14ac:dyDescent="0.35">
      <c r="B125" s="361"/>
      <c r="C125" s="881" t="s">
        <v>328</v>
      </c>
      <c r="D125" s="882" t="s">
        <v>898</v>
      </c>
      <c r="E125" s="882"/>
      <c r="F125" s="882"/>
      <c r="G125" s="381"/>
      <c r="H125" s="381" t="s">
        <v>896</v>
      </c>
      <c r="I125" s="404"/>
      <c r="J125" s="405"/>
      <c r="K125" s="406"/>
      <c r="L125" s="402"/>
      <c r="M125" s="898"/>
      <c r="N125" s="899"/>
      <c r="O125" s="899"/>
      <c r="P125" s="900"/>
      <c r="Q125" s="403"/>
      <c r="R125" s="898"/>
      <c r="S125" s="899"/>
      <c r="T125" s="899"/>
      <c r="U125" s="900"/>
      <c r="V125" s="127"/>
      <c r="W125" s="373"/>
      <c r="X125" s="373"/>
      <c r="Y125" s="373"/>
      <c r="Z125" s="373"/>
      <c r="AC125" s="363"/>
    </row>
    <row r="126" spans="2:29" ht="20.2" hidden="1" customHeight="1" x14ac:dyDescent="0.35">
      <c r="B126" s="361"/>
      <c r="C126" s="881" t="s">
        <v>329</v>
      </c>
      <c r="D126" s="882" t="s">
        <v>898</v>
      </c>
      <c r="E126" s="882"/>
      <c r="F126" s="882"/>
      <c r="G126" s="381" t="s">
        <v>896</v>
      </c>
      <c r="H126" s="381"/>
      <c r="I126" s="404"/>
      <c r="J126" s="405"/>
      <c r="K126" s="406"/>
      <c r="L126" s="402"/>
      <c r="M126" s="898"/>
      <c r="N126" s="899"/>
      <c r="O126" s="899"/>
      <c r="P126" s="900"/>
      <c r="Q126" s="403"/>
      <c r="R126" s="898"/>
      <c r="S126" s="899"/>
      <c r="T126" s="899"/>
      <c r="U126" s="900"/>
      <c r="V126" s="127"/>
      <c r="W126" s="373"/>
      <c r="X126" s="373"/>
      <c r="Y126" s="373"/>
      <c r="Z126" s="373"/>
      <c r="AC126" s="363"/>
    </row>
    <row r="127" spans="2:29" ht="20.2" customHeight="1" x14ac:dyDescent="0.35">
      <c r="B127" s="361"/>
      <c r="C127" s="881" t="s">
        <v>330</v>
      </c>
      <c r="D127" s="882" t="s">
        <v>898</v>
      </c>
      <c r="E127" s="882"/>
      <c r="F127" s="882"/>
      <c r="G127" s="381"/>
      <c r="H127" s="381" t="s">
        <v>896</v>
      </c>
      <c r="I127" s="404"/>
      <c r="J127" s="405"/>
      <c r="K127" s="406"/>
      <c r="L127" s="402"/>
      <c r="M127" s="898"/>
      <c r="N127" s="899"/>
      <c r="O127" s="899"/>
      <c r="P127" s="900"/>
      <c r="Q127" s="403"/>
      <c r="R127" s="898"/>
      <c r="S127" s="899"/>
      <c r="T127" s="899"/>
      <c r="U127" s="900"/>
      <c r="V127" s="127"/>
      <c r="W127" s="373"/>
      <c r="X127" s="373"/>
      <c r="Y127" s="373"/>
      <c r="Z127" s="373"/>
      <c r="AC127" s="363"/>
    </row>
    <row r="128" spans="2:29" ht="30" customHeight="1" x14ac:dyDescent="0.35">
      <c r="B128" s="361"/>
      <c r="C128" s="910" t="s">
        <v>331</v>
      </c>
      <c r="D128" s="911" t="s">
        <v>898</v>
      </c>
      <c r="E128" s="911"/>
      <c r="F128" s="911"/>
      <c r="G128" s="381"/>
      <c r="H128" s="381" t="s">
        <v>896</v>
      </c>
      <c r="I128" s="404"/>
      <c r="J128" s="405"/>
      <c r="K128" s="406"/>
      <c r="L128" s="402"/>
      <c r="M128" s="898"/>
      <c r="N128" s="899"/>
      <c r="O128" s="899"/>
      <c r="P128" s="900"/>
      <c r="Q128" s="403"/>
      <c r="R128" s="898"/>
      <c r="S128" s="899"/>
      <c r="T128" s="899"/>
      <c r="U128" s="900"/>
      <c r="V128" s="127"/>
      <c r="W128" s="373"/>
      <c r="X128" s="373"/>
      <c r="Y128" s="373"/>
      <c r="Z128" s="373"/>
      <c r="AC128" s="363"/>
    </row>
    <row r="129" spans="2:29" ht="20.2" customHeight="1" x14ac:dyDescent="0.35">
      <c r="B129" s="361"/>
      <c r="C129" s="881" t="s">
        <v>899</v>
      </c>
      <c r="D129" s="882"/>
      <c r="E129" s="882"/>
      <c r="F129" s="882"/>
      <c r="G129" s="381"/>
      <c r="H129" s="381" t="s">
        <v>896</v>
      </c>
      <c r="I129" s="404"/>
      <c r="J129" s="405"/>
      <c r="K129" s="406"/>
      <c r="L129" s="402"/>
      <c r="M129" s="898"/>
      <c r="N129" s="899"/>
      <c r="O129" s="899"/>
      <c r="P129" s="900"/>
      <c r="Q129" s="403"/>
      <c r="R129" s="898"/>
      <c r="S129" s="899"/>
      <c r="T129" s="899"/>
      <c r="U129" s="900"/>
      <c r="V129" s="127"/>
      <c r="W129" s="373"/>
      <c r="X129" s="373"/>
      <c r="Y129" s="373"/>
      <c r="Z129" s="373"/>
      <c r="AC129" s="363"/>
    </row>
    <row r="130" spans="2:29" ht="20.2" customHeight="1" x14ac:dyDescent="0.35">
      <c r="B130" s="361"/>
      <c r="C130" s="881" t="s">
        <v>332</v>
      </c>
      <c r="D130" s="882" t="s">
        <v>898</v>
      </c>
      <c r="E130" s="882"/>
      <c r="F130" s="882"/>
      <c r="G130" s="381"/>
      <c r="H130" s="381" t="s">
        <v>896</v>
      </c>
      <c r="I130" s="404"/>
      <c r="J130" s="405"/>
      <c r="K130" s="406"/>
      <c r="L130" s="402"/>
      <c r="M130" s="898"/>
      <c r="N130" s="899"/>
      <c r="O130" s="899"/>
      <c r="P130" s="900"/>
      <c r="Q130" s="403"/>
      <c r="R130" s="898"/>
      <c r="S130" s="899"/>
      <c r="T130" s="899"/>
      <c r="U130" s="900"/>
      <c r="V130" s="127"/>
      <c r="W130" s="373"/>
      <c r="X130" s="373"/>
      <c r="Y130" s="373"/>
      <c r="Z130" s="373"/>
      <c r="AC130" s="363"/>
    </row>
    <row r="131" spans="2:29" ht="20.2" hidden="1" customHeight="1" x14ac:dyDescent="0.35">
      <c r="B131" s="361"/>
      <c r="C131" s="881" t="s">
        <v>333</v>
      </c>
      <c r="D131" s="882" t="s">
        <v>898</v>
      </c>
      <c r="E131" s="882"/>
      <c r="F131" s="882"/>
      <c r="G131" s="381" t="s">
        <v>896</v>
      </c>
      <c r="H131" s="381"/>
      <c r="I131" s="404"/>
      <c r="J131" s="405"/>
      <c r="K131" s="406"/>
      <c r="L131" s="402"/>
      <c r="M131" s="898"/>
      <c r="N131" s="899"/>
      <c r="O131" s="899"/>
      <c r="P131" s="900"/>
      <c r="Q131" s="403"/>
      <c r="R131" s="898"/>
      <c r="S131" s="899"/>
      <c r="T131" s="899"/>
      <c r="U131" s="900"/>
      <c r="V131" s="127"/>
      <c r="W131" s="373"/>
      <c r="X131" s="373"/>
      <c r="Y131" s="373"/>
      <c r="Z131" s="373"/>
      <c r="AC131" s="363"/>
    </row>
    <row r="132" spans="2:29" ht="20.2" hidden="1" customHeight="1" x14ac:dyDescent="0.35">
      <c r="B132" s="361"/>
      <c r="C132" s="881" t="s">
        <v>334</v>
      </c>
      <c r="D132" s="882" t="s">
        <v>898</v>
      </c>
      <c r="E132" s="882"/>
      <c r="F132" s="882"/>
      <c r="G132" s="381" t="s">
        <v>896</v>
      </c>
      <c r="H132" s="381"/>
      <c r="I132" s="404"/>
      <c r="J132" s="405"/>
      <c r="K132" s="406"/>
      <c r="L132" s="402"/>
      <c r="M132" s="898"/>
      <c r="N132" s="899"/>
      <c r="O132" s="899"/>
      <c r="P132" s="900"/>
      <c r="Q132" s="403"/>
      <c r="R132" s="898"/>
      <c r="S132" s="899"/>
      <c r="T132" s="899"/>
      <c r="U132" s="900"/>
      <c r="V132" s="127"/>
      <c r="W132" s="373"/>
      <c r="X132" s="373"/>
      <c r="Y132" s="373"/>
      <c r="Z132" s="373"/>
      <c r="AC132" s="363"/>
    </row>
    <row r="133" spans="2:29" ht="20.2" hidden="1" customHeight="1" x14ac:dyDescent="0.35">
      <c r="B133" s="361"/>
      <c r="C133" s="881" t="s">
        <v>335</v>
      </c>
      <c r="D133" s="882" t="s">
        <v>898</v>
      </c>
      <c r="E133" s="882"/>
      <c r="F133" s="882"/>
      <c r="G133" s="381" t="s">
        <v>896</v>
      </c>
      <c r="H133" s="381"/>
      <c r="I133" s="404"/>
      <c r="J133" s="405"/>
      <c r="K133" s="406"/>
      <c r="L133" s="402"/>
      <c r="M133" s="898"/>
      <c r="N133" s="899"/>
      <c r="O133" s="899"/>
      <c r="P133" s="900"/>
      <c r="Q133" s="403"/>
      <c r="R133" s="898"/>
      <c r="S133" s="899"/>
      <c r="T133" s="899"/>
      <c r="U133" s="900"/>
      <c r="V133" s="127"/>
      <c r="W133" s="373"/>
      <c r="X133" s="373"/>
      <c r="Y133" s="373"/>
      <c r="Z133" s="373"/>
      <c r="AC133" s="363"/>
    </row>
    <row r="134" spans="2:29" ht="20.2" customHeight="1" x14ac:dyDescent="0.35">
      <c r="B134" s="361"/>
      <c r="C134" s="881" t="s">
        <v>336</v>
      </c>
      <c r="D134" s="882" t="s">
        <v>898</v>
      </c>
      <c r="E134" s="882"/>
      <c r="F134" s="882"/>
      <c r="G134" s="381"/>
      <c r="H134" s="381" t="s">
        <v>896</v>
      </c>
      <c r="I134" s="404"/>
      <c r="J134" s="405"/>
      <c r="K134" s="406"/>
      <c r="L134" s="402"/>
      <c r="M134" s="898"/>
      <c r="N134" s="899"/>
      <c r="O134" s="899"/>
      <c r="P134" s="900"/>
      <c r="Q134" s="403"/>
      <c r="R134" s="898"/>
      <c r="S134" s="899"/>
      <c r="T134" s="899"/>
      <c r="U134" s="900"/>
      <c r="V134" s="127"/>
      <c r="W134" s="373"/>
      <c r="X134" s="373"/>
      <c r="Y134" s="373"/>
      <c r="Z134" s="373"/>
      <c r="AC134" s="363"/>
    </row>
    <row r="135" spans="2:29" ht="20.2" hidden="1" customHeight="1" x14ac:dyDescent="0.35">
      <c r="B135" s="361"/>
      <c r="C135" s="833" t="s">
        <v>338</v>
      </c>
      <c r="D135" s="834"/>
      <c r="E135" s="834"/>
      <c r="F135" s="835"/>
      <c r="G135" s="379"/>
      <c r="H135" s="380"/>
      <c r="I135" s="904"/>
      <c r="J135" s="905"/>
      <c r="K135" s="906"/>
      <c r="L135" s="402"/>
      <c r="M135" s="907"/>
      <c r="N135" s="908"/>
      <c r="O135" s="908"/>
      <c r="P135" s="909"/>
      <c r="Q135" s="403"/>
      <c r="R135" s="907"/>
      <c r="S135" s="908"/>
      <c r="T135" s="908"/>
      <c r="U135" s="909"/>
      <c r="V135" s="127"/>
      <c r="W135" s="373"/>
      <c r="X135" s="373"/>
      <c r="Y135" s="373"/>
      <c r="Z135" s="373"/>
      <c r="AC135" s="363"/>
    </row>
    <row r="136" spans="2:29" ht="20.2" hidden="1" customHeight="1" x14ac:dyDescent="0.35">
      <c r="B136" s="361"/>
      <c r="C136" s="881" t="s">
        <v>339</v>
      </c>
      <c r="D136" s="882" t="s">
        <v>898</v>
      </c>
      <c r="E136" s="882"/>
      <c r="F136" s="882"/>
      <c r="G136" s="381" t="s">
        <v>896</v>
      </c>
      <c r="H136" s="381"/>
      <c r="I136" s="404"/>
      <c r="J136" s="405"/>
      <c r="K136" s="406"/>
      <c r="L136" s="402"/>
      <c r="M136" s="898"/>
      <c r="N136" s="899"/>
      <c r="O136" s="899"/>
      <c r="P136" s="900"/>
      <c r="Q136" s="403"/>
      <c r="R136" s="898"/>
      <c r="S136" s="899"/>
      <c r="T136" s="899"/>
      <c r="U136" s="900"/>
      <c r="V136" s="127"/>
      <c r="W136" s="373"/>
      <c r="X136" s="373"/>
      <c r="Y136" s="373"/>
      <c r="Z136" s="373"/>
      <c r="AC136" s="363"/>
    </row>
    <row r="137" spans="2:29" ht="20.2" hidden="1" customHeight="1" x14ac:dyDescent="0.35">
      <c r="B137" s="361"/>
      <c r="C137" s="881" t="s">
        <v>340</v>
      </c>
      <c r="D137" s="882" t="s">
        <v>898</v>
      </c>
      <c r="E137" s="882"/>
      <c r="F137" s="882"/>
      <c r="G137" s="381" t="s">
        <v>896</v>
      </c>
      <c r="H137" s="381"/>
      <c r="I137" s="404"/>
      <c r="J137" s="405"/>
      <c r="K137" s="406"/>
      <c r="L137" s="402"/>
      <c r="M137" s="898"/>
      <c r="N137" s="899"/>
      <c r="O137" s="899"/>
      <c r="P137" s="900"/>
      <c r="Q137" s="403"/>
      <c r="R137" s="898"/>
      <c r="S137" s="899"/>
      <c r="T137" s="899"/>
      <c r="U137" s="900"/>
      <c r="V137" s="127"/>
      <c r="W137" s="373"/>
      <c r="X137" s="373"/>
      <c r="Y137" s="373"/>
      <c r="Z137" s="373"/>
      <c r="AC137" s="363"/>
    </row>
    <row r="138" spans="2:29" ht="20.2" hidden="1" customHeight="1" x14ac:dyDescent="0.35">
      <c r="B138" s="361"/>
      <c r="C138" s="881" t="s">
        <v>341</v>
      </c>
      <c r="D138" s="882" t="s">
        <v>898</v>
      </c>
      <c r="E138" s="882"/>
      <c r="F138" s="882"/>
      <c r="G138" s="381" t="s">
        <v>896</v>
      </c>
      <c r="H138" s="381"/>
      <c r="I138" s="404"/>
      <c r="J138" s="405"/>
      <c r="K138" s="406"/>
      <c r="L138" s="402"/>
      <c r="M138" s="898"/>
      <c r="N138" s="899"/>
      <c r="O138" s="899"/>
      <c r="P138" s="900"/>
      <c r="Q138" s="403"/>
      <c r="R138" s="898"/>
      <c r="S138" s="899"/>
      <c r="T138" s="899"/>
      <c r="U138" s="900"/>
      <c r="V138" s="127"/>
      <c r="W138" s="373"/>
      <c r="X138" s="373"/>
      <c r="Y138" s="373"/>
      <c r="Z138" s="373"/>
      <c r="AC138" s="363"/>
    </row>
    <row r="139" spans="2:29" ht="20.2" hidden="1" customHeight="1" x14ac:dyDescent="0.35">
      <c r="B139" s="361"/>
      <c r="C139" s="881" t="s">
        <v>342</v>
      </c>
      <c r="D139" s="882" t="s">
        <v>898</v>
      </c>
      <c r="E139" s="882"/>
      <c r="F139" s="882"/>
      <c r="G139" s="381" t="s">
        <v>896</v>
      </c>
      <c r="H139" s="381"/>
      <c r="I139" s="404"/>
      <c r="J139" s="405"/>
      <c r="K139" s="406"/>
      <c r="L139" s="402"/>
      <c r="M139" s="898"/>
      <c r="N139" s="899"/>
      <c r="O139" s="899"/>
      <c r="P139" s="900"/>
      <c r="Q139" s="403"/>
      <c r="R139" s="898"/>
      <c r="S139" s="899"/>
      <c r="T139" s="899"/>
      <c r="U139" s="900"/>
      <c r="V139" s="127"/>
      <c r="W139" s="373"/>
      <c r="X139" s="373"/>
      <c r="Y139" s="373"/>
      <c r="Z139" s="373"/>
      <c r="AC139" s="363"/>
    </row>
    <row r="140" spans="2:29" ht="20.2" customHeight="1" x14ac:dyDescent="0.35">
      <c r="B140" s="361"/>
      <c r="C140" s="833" t="s">
        <v>343</v>
      </c>
      <c r="D140" s="834"/>
      <c r="E140" s="834"/>
      <c r="F140" s="835"/>
      <c r="G140" s="379"/>
      <c r="H140" s="380"/>
      <c r="I140" s="904"/>
      <c r="J140" s="905"/>
      <c r="K140" s="906"/>
      <c r="L140" s="402"/>
      <c r="M140" s="907"/>
      <c r="N140" s="908"/>
      <c r="O140" s="908"/>
      <c r="P140" s="909"/>
      <c r="Q140" s="403"/>
      <c r="R140" s="907"/>
      <c r="S140" s="908"/>
      <c r="T140" s="908"/>
      <c r="U140" s="909"/>
      <c r="V140" s="127"/>
      <c r="W140" s="373"/>
      <c r="X140" s="373"/>
      <c r="Y140" s="373"/>
      <c r="Z140" s="373"/>
      <c r="AC140" s="363"/>
    </row>
    <row r="141" spans="2:29" ht="20.2" customHeight="1" x14ac:dyDescent="0.35">
      <c r="B141" s="361"/>
      <c r="C141" s="918" t="s">
        <v>344</v>
      </c>
      <c r="D141" s="919"/>
      <c r="E141" s="919"/>
      <c r="F141" s="920"/>
      <c r="G141" s="386"/>
      <c r="H141" s="387"/>
      <c r="I141" s="921"/>
      <c r="J141" s="922"/>
      <c r="K141" s="923"/>
      <c r="L141" s="402"/>
      <c r="M141" s="907"/>
      <c r="N141" s="908"/>
      <c r="O141" s="908"/>
      <c r="P141" s="909"/>
      <c r="Q141" s="403"/>
      <c r="R141" s="907"/>
      <c r="S141" s="908"/>
      <c r="T141" s="908"/>
      <c r="U141" s="909"/>
      <c r="V141" s="127"/>
      <c r="W141" s="373"/>
      <c r="X141" s="373"/>
      <c r="Y141" s="373"/>
      <c r="Z141" s="373"/>
      <c r="AC141" s="363"/>
    </row>
    <row r="142" spans="2:29" ht="20.2" customHeight="1" x14ac:dyDescent="0.35">
      <c r="B142" s="361"/>
      <c r="C142" s="881" t="s">
        <v>345</v>
      </c>
      <c r="D142" s="882" t="s">
        <v>898</v>
      </c>
      <c r="E142" s="882"/>
      <c r="F142" s="882"/>
      <c r="G142" s="381"/>
      <c r="H142" s="381" t="s">
        <v>896</v>
      </c>
      <c r="I142" s="404"/>
      <c r="J142" s="405"/>
      <c r="K142" s="406"/>
      <c r="L142" s="402"/>
      <c r="M142" s="898"/>
      <c r="N142" s="899"/>
      <c r="O142" s="899"/>
      <c r="P142" s="900"/>
      <c r="Q142" s="403"/>
      <c r="R142" s="898"/>
      <c r="S142" s="899"/>
      <c r="T142" s="899"/>
      <c r="U142" s="900"/>
      <c r="V142" s="127"/>
      <c r="W142" s="373"/>
      <c r="X142" s="373"/>
      <c r="Y142" s="373"/>
      <c r="Z142" s="373"/>
      <c r="AC142" s="363"/>
    </row>
    <row r="143" spans="2:29" ht="20.2" customHeight="1" x14ac:dyDescent="0.35">
      <c r="B143" s="361"/>
      <c r="C143" s="881" t="s">
        <v>347</v>
      </c>
      <c r="D143" s="882" t="s">
        <v>898</v>
      </c>
      <c r="E143" s="882"/>
      <c r="F143" s="882"/>
      <c r="G143" s="381"/>
      <c r="H143" s="381" t="s">
        <v>896</v>
      </c>
      <c r="I143" s="404"/>
      <c r="J143" s="405"/>
      <c r="K143" s="406"/>
      <c r="L143" s="402"/>
      <c r="M143" s="898"/>
      <c r="N143" s="899"/>
      <c r="O143" s="899"/>
      <c r="P143" s="900"/>
      <c r="Q143" s="403"/>
      <c r="R143" s="898"/>
      <c r="S143" s="899"/>
      <c r="T143" s="899"/>
      <c r="U143" s="900"/>
      <c r="V143" s="127"/>
      <c r="W143" s="373"/>
      <c r="X143" s="373"/>
      <c r="Y143" s="373"/>
      <c r="Z143" s="373"/>
      <c r="AC143" s="363"/>
    </row>
    <row r="144" spans="2:29" ht="20.2" hidden="1" customHeight="1" x14ac:dyDescent="0.35">
      <c r="B144" s="361"/>
      <c r="C144" s="881" t="s">
        <v>348</v>
      </c>
      <c r="D144" s="882" t="s">
        <v>898</v>
      </c>
      <c r="E144" s="882"/>
      <c r="F144" s="882"/>
      <c r="G144" s="381" t="s">
        <v>896</v>
      </c>
      <c r="H144" s="381"/>
      <c r="I144" s="404"/>
      <c r="J144" s="405"/>
      <c r="K144" s="406"/>
      <c r="L144" s="402"/>
      <c r="M144" s="898"/>
      <c r="N144" s="899"/>
      <c r="O144" s="899"/>
      <c r="P144" s="900"/>
      <c r="Q144" s="403"/>
      <c r="R144" s="898"/>
      <c r="S144" s="899"/>
      <c r="T144" s="899"/>
      <c r="U144" s="900"/>
      <c r="V144" s="127"/>
      <c r="W144" s="373"/>
      <c r="X144" s="373"/>
      <c r="Y144" s="373"/>
      <c r="Z144" s="373"/>
      <c r="AC144" s="363"/>
    </row>
    <row r="145" spans="2:29" ht="20.2" hidden="1" customHeight="1" x14ac:dyDescent="0.35">
      <c r="B145" s="361"/>
      <c r="C145" s="881" t="s">
        <v>349</v>
      </c>
      <c r="D145" s="882" t="s">
        <v>898</v>
      </c>
      <c r="E145" s="882"/>
      <c r="F145" s="882"/>
      <c r="G145" s="381" t="s">
        <v>896</v>
      </c>
      <c r="H145" s="381"/>
      <c r="I145" s="404"/>
      <c r="J145" s="405"/>
      <c r="K145" s="406"/>
      <c r="L145" s="402"/>
      <c r="M145" s="898"/>
      <c r="N145" s="899"/>
      <c r="O145" s="899"/>
      <c r="P145" s="900"/>
      <c r="Q145" s="403"/>
      <c r="R145" s="898"/>
      <c r="S145" s="899"/>
      <c r="T145" s="899"/>
      <c r="U145" s="900"/>
      <c r="V145" s="127"/>
      <c r="W145" s="373"/>
      <c r="X145" s="373"/>
      <c r="Y145" s="373"/>
      <c r="Z145" s="373"/>
      <c r="AC145" s="363"/>
    </row>
    <row r="146" spans="2:29" ht="20.2" customHeight="1" x14ac:dyDescent="0.35">
      <c r="B146" s="361"/>
      <c r="C146" s="918" t="s">
        <v>1020</v>
      </c>
      <c r="D146" s="919"/>
      <c r="E146" s="919"/>
      <c r="F146" s="920"/>
      <c r="G146" s="386"/>
      <c r="H146" s="387"/>
      <c r="I146" s="921"/>
      <c r="J146" s="922"/>
      <c r="K146" s="923"/>
      <c r="L146" s="402"/>
      <c r="M146" s="907"/>
      <c r="N146" s="908"/>
      <c r="O146" s="908"/>
      <c r="P146" s="909"/>
      <c r="Q146" s="403"/>
      <c r="R146" s="907"/>
      <c r="S146" s="908"/>
      <c r="T146" s="908"/>
      <c r="U146" s="909"/>
      <c r="V146" s="127"/>
      <c r="W146" s="373"/>
      <c r="X146" s="373"/>
      <c r="Y146" s="373"/>
      <c r="Z146" s="373"/>
      <c r="AC146" s="363"/>
    </row>
    <row r="147" spans="2:29" ht="20.2" customHeight="1" x14ac:dyDescent="0.35">
      <c r="B147" s="361"/>
      <c r="C147" s="881" t="s">
        <v>351</v>
      </c>
      <c r="D147" s="882" t="s">
        <v>898</v>
      </c>
      <c r="E147" s="882"/>
      <c r="F147" s="882"/>
      <c r="G147" s="381"/>
      <c r="H147" s="381" t="s">
        <v>896</v>
      </c>
      <c r="I147" s="404"/>
      <c r="J147" s="405"/>
      <c r="K147" s="406"/>
      <c r="L147" s="402"/>
      <c r="M147" s="898"/>
      <c r="N147" s="899"/>
      <c r="O147" s="899"/>
      <c r="P147" s="900"/>
      <c r="Q147" s="403"/>
      <c r="R147" s="898"/>
      <c r="S147" s="899"/>
      <c r="T147" s="899"/>
      <c r="U147" s="900"/>
      <c r="V147" s="127"/>
      <c r="W147" s="373"/>
      <c r="X147" s="373"/>
      <c r="Y147" s="373"/>
      <c r="Z147" s="373"/>
      <c r="AC147" s="363"/>
    </row>
    <row r="148" spans="2:29" ht="20.2" customHeight="1" x14ac:dyDescent="0.35">
      <c r="B148" s="361"/>
      <c r="C148" s="881" t="s">
        <v>352</v>
      </c>
      <c r="D148" s="882" t="s">
        <v>898</v>
      </c>
      <c r="E148" s="882"/>
      <c r="F148" s="882"/>
      <c r="G148" s="381"/>
      <c r="H148" s="381" t="s">
        <v>896</v>
      </c>
      <c r="I148" s="404"/>
      <c r="J148" s="405"/>
      <c r="K148" s="406"/>
      <c r="L148" s="402"/>
      <c r="M148" s="898"/>
      <c r="N148" s="899"/>
      <c r="O148" s="899"/>
      <c r="P148" s="900"/>
      <c r="Q148" s="403"/>
      <c r="R148" s="898"/>
      <c r="S148" s="899"/>
      <c r="T148" s="899"/>
      <c r="U148" s="900"/>
      <c r="V148" s="127"/>
      <c r="W148" s="373"/>
      <c r="X148" s="373"/>
      <c r="Y148" s="373"/>
      <c r="Z148" s="373"/>
      <c r="AC148" s="363"/>
    </row>
    <row r="149" spans="2:29" ht="20.2" customHeight="1" x14ac:dyDescent="0.35">
      <c r="B149" s="361"/>
      <c r="C149" s="881" t="s">
        <v>353</v>
      </c>
      <c r="D149" s="882" t="s">
        <v>898</v>
      </c>
      <c r="E149" s="882"/>
      <c r="F149" s="882"/>
      <c r="G149" s="381"/>
      <c r="H149" s="381" t="s">
        <v>896</v>
      </c>
      <c r="I149" s="404"/>
      <c r="J149" s="405"/>
      <c r="K149" s="406"/>
      <c r="L149" s="402"/>
      <c r="M149" s="898"/>
      <c r="N149" s="899"/>
      <c r="O149" s="899"/>
      <c r="P149" s="900"/>
      <c r="Q149" s="403"/>
      <c r="R149" s="898"/>
      <c r="S149" s="899"/>
      <c r="T149" s="899"/>
      <c r="U149" s="900"/>
      <c r="V149" s="127"/>
      <c r="W149" s="373"/>
      <c r="X149" s="373"/>
      <c r="Y149" s="373"/>
      <c r="Z149" s="373"/>
      <c r="AC149" s="363"/>
    </row>
    <row r="150" spans="2:29" ht="20.2" customHeight="1" x14ac:dyDescent="0.35">
      <c r="B150" s="361"/>
      <c r="C150" s="881" t="s">
        <v>354</v>
      </c>
      <c r="D150" s="882" t="s">
        <v>898</v>
      </c>
      <c r="E150" s="882"/>
      <c r="F150" s="882"/>
      <c r="G150" s="381"/>
      <c r="H150" s="381" t="s">
        <v>896</v>
      </c>
      <c r="I150" s="404"/>
      <c r="J150" s="405"/>
      <c r="K150" s="406"/>
      <c r="L150" s="402"/>
      <c r="M150" s="898"/>
      <c r="N150" s="899"/>
      <c r="O150" s="899"/>
      <c r="P150" s="900"/>
      <c r="Q150" s="403"/>
      <c r="R150" s="898"/>
      <c r="S150" s="899"/>
      <c r="T150" s="899"/>
      <c r="U150" s="900"/>
      <c r="V150" s="127"/>
      <c r="W150" s="373"/>
      <c r="X150" s="373"/>
      <c r="Y150" s="373"/>
      <c r="Z150" s="373"/>
      <c r="AC150" s="363"/>
    </row>
    <row r="151" spans="2:29" ht="20.2" customHeight="1" x14ac:dyDescent="0.35">
      <c r="B151" s="361"/>
      <c r="C151" s="881" t="s">
        <v>355</v>
      </c>
      <c r="D151" s="882" t="s">
        <v>898</v>
      </c>
      <c r="E151" s="882"/>
      <c r="F151" s="882"/>
      <c r="G151" s="381"/>
      <c r="H151" s="381" t="s">
        <v>896</v>
      </c>
      <c r="I151" s="404"/>
      <c r="J151" s="405"/>
      <c r="K151" s="406"/>
      <c r="L151" s="402"/>
      <c r="M151" s="898"/>
      <c r="N151" s="899"/>
      <c r="O151" s="899"/>
      <c r="P151" s="900"/>
      <c r="Q151" s="403"/>
      <c r="R151" s="898"/>
      <c r="S151" s="899"/>
      <c r="T151" s="899"/>
      <c r="U151" s="900"/>
      <c r="V151" s="127"/>
      <c r="W151" s="373"/>
      <c r="X151" s="373"/>
      <c r="Y151" s="373"/>
      <c r="Z151" s="373"/>
      <c r="AC151" s="363"/>
    </row>
    <row r="152" spans="2:29" ht="20.2" customHeight="1" x14ac:dyDescent="0.35">
      <c r="B152" s="361"/>
      <c r="C152" s="881" t="s">
        <v>356</v>
      </c>
      <c r="D152" s="882" t="s">
        <v>898</v>
      </c>
      <c r="E152" s="882"/>
      <c r="F152" s="882"/>
      <c r="G152" s="381"/>
      <c r="H152" s="381" t="s">
        <v>896</v>
      </c>
      <c r="I152" s="404"/>
      <c r="J152" s="405"/>
      <c r="K152" s="406"/>
      <c r="L152" s="402"/>
      <c r="M152" s="898"/>
      <c r="N152" s="899"/>
      <c r="O152" s="899"/>
      <c r="P152" s="900"/>
      <c r="Q152" s="403"/>
      <c r="R152" s="898"/>
      <c r="S152" s="899"/>
      <c r="T152" s="899"/>
      <c r="U152" s="900"/>
      <c r="V152" s="127"/>
      <c r="W152" s="373"/>
      <c r="X152" s="373"/>
      <c r="Y152" s="373"/>
      <c r="Z152" s="373"/>
      <c r="AC152" s="363"/>
    </row>
    <row r="153" spans="2:29" ht="20.2" hidden="1" customHeight="1" x14ac:dyDescent="0.35">
      <c r="B153" s="361"/>
      <c r="C153" s="881" t="s">
        <v>357</v>
      </c>
      <c r="D153" s="882" t="s">
        <v>898</v>
      </c>
      <c r="E153" s="882"/>
      <c r="F153" s="882"/>
      <c r="G153" s="381" t="s">
        <v>896</v>
      </c>
      <c r="H153" s="381"/>
      <c r="I153" s="404"/>
      <c r="J153" s="405"/>
      <c r="K153" s="406"/>
      <c r="L153" s="402"/>
      <c r="M153" s="898"/>
      <c r="N153" s="899"/>
      <c r="O153" s="899"/>
      <c r="P153" s="900"/>
      <c r="Q153" s="403"/>
      <c r="R153" s="898"/>
      <c r="S153" s="899"/>
      <c r="T153" s="899"/>
      <c r="U153" s="900"/>
      <c r="V153" s="127"/>
      <c r="W153" s="373"/>
      <c r="X153" s="373"/>
      <c r="Y153" s="373"/>
      <c r="Z153" s="373"/>
      <c r="AC153" s="363"/>
    </row>
    <row r="154" spans="2:29" ht="20.2" hidden="1" customHeight="1" x14ac:dyDescent="0.35">
      <c r="B154" s="361"/>
      <c r="C154" s="881" t="s">
        <v>358</v>
      </c>
      <c r="D154" s="882" t="s">
        <v>898</v>
      </c>
      <c r="E154" s="882"/>
      <c r="F154" s="882"/>
      <c r="G154" s="381" t="s">
        <v>896</v>
      </c>
      <c r="H154" s="381"/>
      <c r="I154" s="404"/>
      <c r="J154" s="405"/>
      <c r="K154" s="406"/>
      <c r="L154" s="402"/>
      <c r="M154" s="898"/>
      <c r="N154" s="899"/>
      <c r="O154" s="899"/>
      <c r="P154" s="900"/>
      <c r="Q154" s="403"/>
      <c r="R154" s="898"/>
      <c r="S154" s="899"/>
      <c r="T154" s="899"/>
      <c r="U154" s="900"/>
      <c r="V154" s="127"/>
      <c r="W154" s="373"/>
      <c r="X154" s="373"/>
      <c r="Y154" s="373"/>
      <c r="Z154" s="373"/>
      <c r="AC154" s="363"/>
    </row>
    <row r="155" spans="2:29" ht="20.2" customHeight="1" x14ac:dyDescent="0.35">
      <c r="B155" s="361"/>
      <c r="C155" s="918" t="s">
        <v>359</v>
      </c>
      <c r="D155" s="919"/>
      <c r="E155" s="919"/>
      <c r="F155" s="920"/>
      <c r="G155" s="386"/>
      <c r="H155" s="387"/>
      <c r="I155" s="921"/>
      <c r="J155" s="922"/>
      <c r="K155" s="923"/>
      <c r="L155" s="402"/>
      <c r="M155" s="907"/>
      <c r="N155" s="908"/>
      <c r="O155" s="908"/>
      <c r="P155" s="909"/>
      <c r="Q155" s="403"/>
      <c r="R155" s="907"/>
      <c r="S155" s="908"/>
      <c r="T155" s="908"/>
      <c r="U155" s="909"/>
      <c r="V155" s="127"/>
      <c r="W155" s="373"/>
      <c r="X155" s="373"/>
      <c r="Y155" s="373"/>
      <c r="Z155" s="373"/>
      <c r="AC155" s="363"/>
    </row>
    <row r="156" spans="2:29" ht="20.2" customHeight="1" x14ac:dyDescent="0.35">
      <c r="B156" s="361"/>
      <c r="C156" s="881" t="s">
        <v>360</v>
      </c>
      <c r="D156" s="882" t="s">
        <v>898</v>
      </c>
      <c r="E156" s="882"/>
      <c r="F156" s="882"/>
      <c r="G156" s="381"/>
      <c r="H156" s="381" t="s">
        <v>896</v>
      </c>
      <c r="I156" s="404"/>
      <c r="J156" s="405"/>
      <c r="K156" s="406"/>
      <c r="L156" s="402"/>
      <c r="M156" s="898"/>
      <c r="N156" s="899"/>
      <c r="O156" s="899"/>
      <c r="P156" s="900"/>
      <c r="Q156" s="403"/>
      <c r="R156" s="898"/>
      <c r="S156" s="899"/>
      <c r="T156" s="899"/>
      <c r="U156" s="900"/>
      <c r="V156" s="127"/>
      <c r="W156" s="373"/>
      <c r="X156" s="373"/>
      <c r="Y156" s="373"/>
      <c r="Z156" s="373"/>
      <c r="AC156" s="363"/>
    </row>
    <row r="157" spans="2:29" ht="20.2" customHeight="1" x14ac:dyDescent="0.35">
      <c r="B157" s="361"/>
      <c r="C157" s="881" t="s">
        <v>361</v>
      </c>
      <c r="D157" s="882" t="s">
        <v>898</v>
      </c>
      <c r="E157" s="882"/>
      <c r="F157" s="882"/>
      <c r="G157" s="381"/>
      <c r="H157" s="381" t="s">
        <v>896</v>
      </c>
      <c r="I157" s="404"/>
      <c r="J157" s="405"/>
      <c r="K157" s="406"/>
      <c r="L157" s="402"/>
      <c r="M157" s="898"/>
      <c r="N157" s="899"/>
      <c r="O157" s="899"/>
      <c r="P157" s="900"/>
      <c r="Q157" s="403"/>
      <c r="R157" s="898"/>
      <c r="S157" s="899"/>
      <c r="T157" s="899"/>
      <c r="U157" s="900"/>
      <c r="V157" s="127"/>
      <c r="W157" s="373"/>
      <c r="X157" s="373"/>
      <c r="Y157" s="373"/>
      <c r="Z157" s="373"/>
      <c r="AC157" s="363"/>
    </row>
    <row r="158" spans="2:29" ht="20.2" hidden="1" customHeight="1" x14ac:dyDescent="0.35">
      <c r="B158" s="361"/>
      <c r="C158" s="918" t="s">
        <v>362</v>
      </c>
      <c r="D158" s="919"/>
      <c r="E158" s="919"/>
      <c r="F158" s="920"/>
      <c r="G158" s="386"/>
      <c r="H158" s="387"/>
      <c r="I158" s="921"/>
      <c r="J158" s="922"/>
      <c r="K158" s="923"/>
      <c r="L158" s="402"/>
      <c r="M158" s="907"/>
      <c r="N158" s="908"/>
      <c r="O158" s="908"/>
      <c r="P158" s="909"/>
      <c r="Q158" s="403"/>
      <c r="R158" s="907"/>
      <c r="S158" s="908"/>
      <c r="T158" s="908"/>
      <c r="U158" s="909"/>
      <c r="V158" s="127"/>
      <c r="W158" s="373"/>
      <c r="X158" s="373"/>
      <c r="Y158" s="373"/>
      <c r="Z158" s="373"/>
      <c r="AC158" s="363"/>
    </row>
    <row r="159" spans="2:29" ht="20.2" hidden="1" customHeight="1" x14ac:dyDescent="0.35">
      <c r="B159" s="361"/>
      <c r="C159" s="881" t="s">
        <v>360</v>
      </c>
      <c r="D159" s="882" t="s">
        <v>898</v>
      </c>
      <c r="E159" s="882"/>
      <c r="F159" s="882"/>
      <c r="G159" s="381" t="s">
        <v>896</v>
      </c>
      <c r="H159" s="381"/>
      <c r="I159" s="404"/>
      <c r="J159" s="405"/>
      <c r="K159" s="406"/>
      <c r="L159" s="402"/>
      <c r="M159" s="898"/>
      <c r="N159" s="899"/>
      <c r="O159" s="899"/>
      <c r="P159" s="900"/>
      <c r="Q159" s="403"/>
      <c r="R159" s="898"/>
      <c r="S159" s="899"/>
      <c r="T159" s="899"/>
      <c r="U159" s="900"/>
      <c r="V159" s="127"/>
      <c r="W159" s="373"/>
      <c r="X159" s="373"/>
      <c r="Y159" s="373"/>
      <c r="Z159" s="373"/>
      <c r="AC159" s="363"/>
    </row>
    <row r="160" spans="2:29" ht="20.2" hidden="1" customHeight="1" x14ac:dyDescent="0.35">
      <c r="B160" s="361"/>
      <c r="C160" s="881" t="s">
        <v>361</v>
      </c>
      <c r="D160" s="882" t="s">
        <v>898</v>
      </c>
      <c r="E160" s="882"/>
      <c r="F160" s="882"/>
      <c r="G160" s="381" t="s">
        <v>896</v>
      </c>
      <c r="H160" s="381"/>
      <c r="I160" s="404"/>
      <c r="J160" s="405"/>
      <c r="K160" s="406"/>
      <c r="L160" s="402"/>
      <c r="M160" s="898"/>
      <c r="N160" s="899"/>
      <c r="O160" s="899"/>
      <c r="P160" s="900"/>
      <c r="Q160" s="403"/>
      <c r="R160" s="898"/>
      <c r="S160" s="899"/>
      <c r="T160" s="899"/>
      <c r="U160" s="900"/>
      <c r="V160" s="127"/>
      <c r="W160" s="373"/>
      <c r="X160" s="373"/>
      <c r="Y160" s="373"/>
      <c r="Z160" s="373"/>
      <c r="AC160" s="363"/>
    </row>
    <row r="161" spans="2:29" ht="20.2" customHeight="1" x14ac:dyDescent="0.35">
      <c r="B161" s="361"/>
      <c r="C161" s="918" t="s">
        <v>363</v>
      </c>
      <c r="D161" s="919"/>
      <c r="E161" s="919"/>
      <c r="F161" s="920"/>
      <c r="G161" s="386"/>
      <c r="H161" s="387"/>
      <c r="I161" s="921"/>
      <c r="J161" s="922"/>
      <c r="K161" s="923"/>
      <c r="L161" s="402"/>
      <c r="M161" s="907"/>
      <c r="N161" s="908"/>
      <c r="O161" s="908"/>
      <c r="P161" s="909"/>
      <c r="Q161" s="403"/>
      <c r="R161" s="907"/>
      <c r="S161" s="908"/>
      <c r="T161" s="908"/>
      <c r="U161" s="909"/>
      <c r="V161" s="127"/>
      <c r="W161" s="373"/>
      <c r="X161" s="373"/>
      <c r="Y161" s="373"/>
      <c r="Z161" s="373"/>
      <c r="AC161" s="363"/>
    </row>
    <row r="162" spans="2:29" ht="20.2" customHeight="1" x14ac:dyDescent="0.35">
      <c r="B162" s="361"/>
      <c r="C162" s="881" t="s">
        <v>364</v>
      </c>
      <c r="D162" s="882" t="s">
        <v>898</v>
      </c>
      <c r="E162" s="882"/>
      <c r="F162" s="882"/>
      <c r="G162" s="381"/>
      <c r="H162" s="381" t="s">
        <v>896</v>
      </c>
      <c r="I162" s="404"/>
      <c r="J162" s="405"/>
      <c r="K162" s="406"/>
      <c r="L162" s="402"/>
      <c r="M162" s="898"/>
      <c r="N162" s="899"/>
      <c r="O162" s="899"/>
      <c r="P162" s="900"/>
      <c r="Q162" s="403"/>
      <c r="R162" s="898"/>
      <c r="S162" s="899"/>
      <c r="T162" s="899"/>
      <c r="U162" s="900"/>
      <c r="V162" s="127"/>
      <c r="W162" s="373"/>
      <c r="X162" s="373"/>
      <c r="Y162" s="373"/>
      <c r="Z162" s="373"/>
      <c r="AC162" s="363"/>
    </row>
    <row r="163" spans="2:29" ht="20.2" hidden="1" customHeight="1" x14ac:dyDescent="0.35">
      <c r="B163" s="361"/>
      <c r="C163" s="881" t="s">
        <v>357</v>
      </c>
      <c r="D163" s="882" t="s">
        <v>898</v>
      </c>
      <c r="E163" s="882"/>
      <c r="F163" s="882"/>
      <c r="G163" s="381" t="s">
        <v>896</v>
      </c>
      <c r="H163" s="381"/>
      <c r="I163" s="404"/>
      <c r="J163" s="405"/>
      <c r="K163" s="406"/>
      <c r="L163" s="402"/>
      <c r="M163" s="898"/>
      <c r="N163" s="899"/>
      <c r="O163" s="899"/>
      <c r="P163" s="900"/>
      <c r="Q163" s="403"/>
      <c r="R163" s="898"/>
      <c r="S163" s="899"/>
      <c r="T163" s="899"/>
      <c r="U163" s="900"/>
      <c r="V163" s="127"/>
      <c r="W163" s="373"/>
      <c r="X163" s="373"/>
      <c r="Y163" s="373"/>
      <c r="Z163" s="373"/>
      <c r="AC163" s="363"/>
    </row>
    <row r="164" spans="2:29" ht="20.2" hidden="1" customHeight="1" x14ac:dyDescent="0.35">
      <c r="B164" s="361"/>
      <c r="C164" s="881" t="s">
        <v>358</v>
      </c>
      <c r="D164" s="882" t="s">
        <v>898</v>
      </c>
      <c r="E164" s="882"/>
      <c r="F164" s="882"/>
      <c r="G164" s="381" t="s">
        <v>896</v>
      </c>
      <c r="H164" s="381"/>
      <c r="I164" s="404"/>
      <c r="J164" s="405"/>
      <c r="K164" s="406"/>
      <c r="L164" s="402"/>
      <c r="M164" s="898"/>
      <c r="N164" s="899"/>
      <c r="O164" s="899"/>
      <c r="P164" s="900"/>
      <c r="Q164" s="403"/>
      <c r="R164" s="898"/>
      <c r="S164" s="899"/>
      <c r="T164" s="899"/>
      <c r="U164" s="900"/>
      <c r="V164" s="127"/>
      <c r="W164" s="373"/>
      <c r="X164" s="373"/>
      <c r="Y164" s="373"/>
      <c r="Z164" s="373"/>
      <c r="AC164" s="363"/>
    </row>
    <row r="165" spans="2:29" ht="20.2" customHeight="1" x14ac:dyDescent="0.35">
      <c r="B165" s="361"/>
      <c r="C165" s="833" t="s">
        <v>365</v>
      </c>
      <c r="D165" s="834"/>
      <c r="E165" s="834"/>
      <c r="F165" s="835"/>
      <c r="G165" s="379"/>
      <c r="H165" s="380"/>
      <c r="I165" s="904"/>
      <c r="J165" s="905"/>
      <c r="K165" s="906"/>
      <c r="L165" s="402"/>
      <c r="M165" s="907"/>
      <c r="N165" s="908"/>
      <c r="O165" s="908"/>
      <c r="P165" s="909"/>
      <c r="Q165" s="403"/>
      <c r="R165" s="907"/>
      <c r="S165" s="908"/>
      <c r="T165" s="908"/>
      <c r="U165" s="909"/>
      <c r="V165" s="127"/>
      <c r="W165" s="373"/>
      <c r="X165" s="373"/>
      <c r="Y165" s="373"/>
      <c r="Z165" s="373"/>
      <c r="AC165" s="363"/>
    </row>
    <row r="166" spans="2:29" ht="20.2" customHeight="1" x14ac:dyDescent="0.35">
      <c r="B166" s="361"/>
      <c r="C166" s="881" t="s">
        <v>366</v>
      </c>
      <c r="D166" s="882" t="s">
        <v>898</v>
      </c>
      <c r="E166" s="882"/>
      <c r="F166" s="882"/>
      <c r="G166" s="381"/>
      <c r="H166" s="381" t="s">
        <v>896</v>
      </c>
      <c r="I166" s="404"/>
      <c r="J166" s="405"/>
      <c r="K166" s="406"/>
      <c r="L166" s="402"/>
      <c r="M166" s="898"/>
      <c r="N166" s="899"/>
      <c r="O166" s="899"/>
      <c r="P166" s="900"/>
      <c r="Q166" s="403"/>
      <c r="R166" s="898"/>
      <c r="S166" s="899"/>
      <c r="T166" s="899"/>
      <c r="U166" s="900"/>
      <c r="V166" s="127"/>
      <c r="W166" s="373"/>
      <c r="X166" s="373"/>
      <c r="Y166" s="373"/>
      <c r="Z166" s="373"/>
      <c r="AC166" s="363"/>
    </row>
    <row r="167" spans="2:29" ht="20.2" customHeight="1" x14ac:dyDescent="0.35">
      <c r="B167" s="361"/>
      <c r="C167" s="881" t="s">
        <v>367</v>
      </c>
      <c r="D167" s="882" t="s">
        <v>898</v>
      </c>
      <c r="E167" s="882"/>
      <c r="F167" s="882"/>
      <c r="G167" s="381"/>
      <c r="H167" s="381" t="s">
        <v>896</v>
      </c>
      <c r="I167" s="404"/>
      <c r="J167" s="405"/>
      <c r="K167" s="406"/>
      <c r="L167" s="402"/>
      <c r="M167" s="898"/>
      <c r="N167" s="899"/>
      <c r="O167" s="899"/>
      <c r="P167" s="900"/>
      <c r="Q167" s="403"/>
      <c r="R167" s="898"/>
      <c r="S167" s="899"/>
      <c r="T167" s="899"/>
      <c r="U167" s="900"/>
      <c r="V167" s="127"/>
      <c r="W167" s="373"/>
      <c r="X167" s="373"/>
      <c r="Y167" s="373"/>
      <c r="Z167" s="373"/>
      <c r="AC167" s="363"/>
    </row>
    <row r="168" spans="2:29" ht="20.2" customHeight="1" x14ac:dyDescent="0.35">
      <c r="B168" s="361"/>
      <c r="C168" s="833" t="s">
        <v>368</v>
      </c>
      <c r="D168" s="834"/>
      <c r="E168" s="834"/>
      <c r="F168" s="835"/>
      <c r="G168" s="379"/>
      <c r="H168" s="380"/>
      <c r="I168" s="904"/>
      <c r="J168" s="905"/>
      <c r="K168" s="906"/>
      <c r="L168" s="402"/>
      <c r="M168" s="907"/>
      <c r="N168" s="908"/>
      <c r="O168" s="908"/>
      <c r="P168" s="909"/>
      <c r="Q168" s="403"/>
      <c r="R168" s="907"/>
      <c r="S168" s="908"/>
      <c r="T168" s="908"/>
      <c r="U168" s="909"/>
      <c r="V168" s="127"/>
      <c r="W168" s="373"/>
      <c r="X168" s="373"/>
      <c r="Y168" s="373"/>
      <c r="Z168" s="373"/>
      <c r="AC168" s="363"/>
    </row>
    <row r="169" spans="2:29" ht="20.2" customHeight="1" x14ac:dyDescent="0.35">
      <c r="B169" s="361"/>
      <c r="C169" s="881" t="s">
        <v>369</v>
      </c>
      <c r="D169" s="882" t="s">
        <v>898</v>
      </c>
      <c r="E169" s="882"/>
      <c r="F169" s="882"/>
      <c r="G169" s="381"/>
      <c r="H169" s="381" t="s">
        <v>896</v>
      </c>
      <c r="I169" s="404"/>
      <c r="J169" s="405"/>
      <c r="K169" s="406"/>
      <c r="L169" s="402"/>
      <c r="M169" s="898"/>
      <c r="N169" s="899"/>
      <c r="O169" s="899"/>
      <c r="P169" s="900"/>
      <c r="Q169" s="403"/>
      <c r="R169" s="898"/>
      <c r="S169" s="899"/>
      <c r="T169" s="899"/>
      <c r="U169" s="900"/>
      <c r="V169" s="127"/>
      <c r="W169" s="373"/>
      <c r="X169" s="373"/>
      <c r="Y169" s="373"/>
      <c r="Z169" s="373"/>
      <c r="AC169" s="363"/>
    </row>
    <row r="170" spans="2:29" ht="20.2" customHeight="1" x14ac:dyDescent="0.35">
      <c r="B170" s="361"/>
      <c r="C170" s="881" t="s">
        <v>370</v>
      </c>
      <c r="D170" s="882" t="s">
        <v>898</v>
      </c>
      <c r="E170" s="882"/>
      <c r="F170" s="882"/>
      <c r="G170" s="381"/>
      <c r="H170" s="381" t="s">
        <v>896</v>
      </c>
      <c r="I170" s="404"/>
      <c r="J170" s="405"/>
      <c r="K170" s="406"/>
      <c r="L170" s="402"/>
      <c r="M170" s="898"/>
      <c r="N170" s="899"/>
      <c r="O170" s="899"/>
      <c r="P170" s="900"/>
      <c r="Q170" s="403"/>
      <c r="R170" s="898"/>
      <c r="S170" s="899"/>
      <c r="T170" s="899"/>
      <c r="U170" s="900"/>
      <c r="V170" s="127"/>
      <c r="W170" s="373"/>
      <c r="X170" s="373"/>
      <c r="Y170" s="373"/>
      <c r="Z170" s="373"/>
      <c r="AC170" s="363"/>
    </row>
    <row r="171" spans="2:29" ht="20.2" customHeight="1" x14ac:dyDescent="0.35">
      <c r="B171" s="361"/>
      <c r="C171" s="881" t="s">
        <v>371</v>
      </c>
      <c r="D171" s="882" t="s">
        <v>898</v>
      </c>
      <c r="E171" s="882"/>
      <c r="F171" s="882"/>
      <c r="G171" s="381"/>
      <c r="H171" s="381" t="s">
        <v>896</v>
      </c>
      <c r="I171" s="404"/>
      <c r="J171" s="405"/>
      <c r="K171" s="406"/>
      <c r="L171" s="402"/>
      <c r="M171" s="898"/>
      <c r="N171" s="899"/>
      <c r="O171" s="899"/>
      <c r="P171" s="900"/>
      <c r="Q171" s="403"/>
      <c r="R171" s="898"/>
      <c r="S171" s="899"/>
      <c r="T171" s="899"/>
      <c r="U171" s="900"/>
      <c r="V171" s="127"/>
      <c r="W171" s="373"/>
      <c r="X171" s="373"/>
      <c r="Y171" s="373"/>
      <c r="Z171" s="373"/>
      <c r="AC171" s="363"/>
    </row>
    <row r="172" spans="2:29" ht="20.2" customHeight="1" x14ac:dyDescent="0.35">
      <c r="B172" s="361"/>
      <c r="C172" s="881" t="s">
        <v>372</v>
      </c>
      <c r="D172" s="882" t="s">
        <v>898</v>
      </c>
      <c r="E172" s="882"/>
      <c r="F172" s="882"/>
      <c r="G172" s="381"/>
      <c r="H172" s="381" t="s">
        <v>896</v>
      </c>
      <c r="I172" s="404"/>
      <c r="J172" s="405"/>
      <c r="K172" s="406"/>
      <c r="L172" s="402"/>
      <c r="M172" s="898"/>
      <c r="N172" s="899"/>
      <c r="O172" s="899"/>
      <c r="P172" s="900"/>
      <c r="Q172" s="403"/>
      <c r="R172" s="898"/>
      <c r="S172" s="899"/>
      <c r="T172" s="899"/>
      <c r="U172" s="900"/>
      <c r="V172" s="127"/>
      <c r="W172" s="373"/>
      <c r="X172" s="373"/>
      <c r="Y172" s="373"/>
      <c r="Z172" s="373"/>
      <c r="AC172" s="363"/>
    </row>
    <row r="173" spans="2:29" ht="20.2" customHeight="1" x14ac:dyDescent="0.35">
      <c r="B173" s="361"/>
      <c r="C173" s="881" t="s">
        <v>373</v>
      </c>
      <c r="D173" s="882" t="s">
        <v>898</v>
      </c>
      <c r="E173" s="882"/>
      <c r="F173" s="882"/>
      <c r="G173" s="381"/>
      <c r="H173" s="381" t="s">
        <v>896</v>
      </c>
      <c r="I173" s="404"/>
      <c r="J173" s="405"/>
      <c r="K173" s="406"/>
      <c r="L173" s="402"/>
      <c r="M173" s="898"/>
      <c r="N173" s="899"/>
      <c r="O173" s="899"/>
      <c r="P173" s="900"/>
      <c r="Q173" s="403"/>
      <c r="R173" s="898"/>
      <c r="S173" s="899"/>
      <c r="T173" s="899"/>
      <c r="U173" s="900"/>
      <c r="V173" s="127"/>
      <c r="W173" s="373"/>
      <c r="X173" s="373"/>
      <c r="Y173" s="373"/>
      <c r="Z173" s="373"/>
      <c r="AC173" s="363"/>
    </row>
    <row r="174" spans="2:29" ht="20.2" customHeight="1" x14ac:dyDescent="0.35">
      <c r="B174" s="361"/>
      <c r="C174" s="833" t="s">
        <v>374</v>
      </c>
      <c r="D174" s="834"/>
      <c r="E174" s="834"/>
      <c r="F174" s="835"/>
      <c r="G174" s="379"/>
      <c r="H174" s="380"/>
      <c r="I174" s="904"/>
      <c r="J174" s="905"/>
      <c r="K174" s="906"/>
      <c r="L174" s="402"/>
      <c r="M174" s="907"/>
      <c r="N174" s="908"/>
      <c r="O174" s="908"/>
      <c r="P174" s="909"/>
      <c r="Q174" s="403"/>
      <c r="R174" s="907"/>
      <c r="S174" s="908"/>
      <c r="T174" s="908"/>
      <c r="U174" s="909"/>
      <c r="V174" s="127"/>
      <c r="W174" s="373"/>
      <c r="X174" s="373"/>
      <c r="Y174" s="373"/>
      <c r="Z174" s="373"/>
      <c r="AC174" s="363"/>
    </row>
    <row r="175" spans="2:29" ht="20.2" customHeight="1" x14ac:dyDescent="0.35">
      <c r="B175" s="361"/>
      <c r="C175" s="881" t="s">
        <v>375</v>
      </c>
      <c r="D175" s="882" t="s">
        <v>898</v>
      </c>
      <c r="E175" s="882"/>
      <c r="F175" s="882"/>
      <c r="G175" s="381"/>
      <c r="H175" s="381" t="s">
        <v>896</v>
      </c>
      <c r="I175" s="404"/>
      <c r="J175" s="405"/>
      <c r="K175" s="406"/>
      <c r="L175" s="402"/>
      <c r="M175" s="898"/>
      <c r="N175" s="899"/>
      <c r="O175" s="899"/>
      <c r="P175" s="900"/>
      <c r="Q175" s="403"/>
      <c r="R175" s="898"/>
      <c r="S175" s="899"/>
      <c r="T175" s="899"/>
      <c r="U175" s="900"/>
      <c r="V175" s="127"/>
      <c r="W175" s="373"/>
      <c r="X175" s="373"/>
      <c r="Y175" s="373"/>
      <c r="Z175" s="373"/>
      <c r="AC175" s="363"/>
    </row>
    <row r="176" spans="2:29" ht="20.2" customHeight="1" x14ac:dyDescent="0.35">
      <c r="B176" s="361"/>
      <c r="C176" s="881" t="s">
        <v>955</v>
      </c>
      <c r="D176" s="882" t="s">
        <v>898</v>
      </c>
      <c r="E176" s="882"/>
      <c r="F176" s="882"/>
      <c r="G176" s="381"/>
      <c r="H176" s="381" t="s">
        <v>896</v>
      </c>
      <c r="I176" s="404"/>
      <c r="J176" s="405"/>
      <c r="K176" s="406"/>
      <c r="L176" s="402"/>
      <c r="M176" s="898"/>
      <c r="N176" s="899"/>
      <c r="O176" s="899"/>
      <c r="P176" s="900"/>
      <c r="Q176" s="403"/>
      <c r="R176" s="898"/>
      <c r="S176" s="899"/>
      <c r="T176" s="899"/>
      <c r="U176" s="900"/>
      <c r="V176" s="127"/>
      <c r="W176" s="373"/>
      <c r="X176" s="373"/>
      <c r="Y176" s="373"/>
      <c r="Z176" s="373"/>
      <c r="AC176" s="363"/>
    </row>
    <row r="177" spans="2:29" ht="20.2" customHeight="1" x14ac:dyDescent="0.35">
      <c r="B177" s="361"/>
      <c r="C177" s="881" t="s">
        <v>956</v>
      </c>
      <c r="D177" s="882" t="s">
        <v>898</v>
      </c>
      <c r="E177" s="882"/>
      <c r="F177" s="882"/>
      <c r="G177" s="381"/>
      <c r="H177" s="381" t="s">
        <v>896</v>
      </c>
      <c r="I177" s="404"/>
      <c r="J177" s="405"/>
      <c r="K177" s="406"/>
      <c r="L177" s="402"/>
      <c r="M177" s="898"/>
      <c r="N177" s="899"/>
      <c r="O177" s="899"/>
      <c r="P177" s="900"/>
      <c r="Q177" s="403"/>
      <c r="R177" s="898"/>
      <c r="S177" s="899"/>
      <c r="T177" s="899"/>
      <c r="U177" s="900"/>
      <c r="V177" s="127"/>
      <c r="W177" s="373"/>
      <c r="X177" s="373"/>
      <c r="Y177" s="373"/>
      <c r="Z177" s="373"/>
      <c r="AC177" s="363"/>
    </row>
    <row r="178" spans="2:29" ht="20.2" customHeight="1" x14ac:dyDescent="0.35">
      <c r="B178" s="361"/>
      <c r="C178" s="881" t="s">
        <v>378</v>
      </c>
      <c r="D178" s="882" t="s">
        <v>898</v>
      </c>
      <c r="E178" s="882"/>
      <c r="F178" s="882"/>
      <c r="G178" s="381"/>
      <c r="H178" s="381" t="s">
        <v>896</v>
      </c>
      <c r="I178" s="404"/>
      <c r="J178" s="405"/>
      <c r="K178" s="406"/>
      <c r="L178" s="402"/>
      <c r="M178" s="898"/>
      <c r="N178" s="899"/>
      <c r="O178" s="899"/>
      <c r="P178" s="900"/>
      <c r="Q178" s="403"/>
      <c r="R178" s="898"/>
      <c r="S178" s="899"/>
      <c r="T178" s="899"/>
      <c r="U178" s="900"/>
      <c r="V178" s="127"/>
      <c r="W178" s="373"/>
      <c r="X178" s="373"/>
      <c r="Y178" s="373"/>
      <c r="Z178" s="373"/>
      <c r="AC178" s="363"/>
    </row>
    <row r="179" spans="2:29" ht="20.2" customHeight="1" x14ac:dyDescent="0.35">
      <c r="B179" s="361"/>
      <c r="C179" s="881" t="s">
        <v>379</v>
      </c>
      <c r="D179" s="882" t="s">
        <v>898</v>
      </c>
      <c r="E179" s="882"/>
      <c r="F179" s="882"/>
      <c r="G179" s="381"/>
      <c r="H179" s="381" t="s">
        <v>896</v>
      </c>
      <c r="I179" s="404"/>
      <c r="J179" s="405"/>
      <c r="K179" s="406"/>
      <c r="L179" s="402"/>
      <c r="M179" s="898"/>
      <c r="N179" s="899"/>
      <c r="O179" s="899"/>
      <c r="P179" s="900"/>
      <c r="Q179" s="403"/>
      <c r="R179" s="898"/>
      <c r="S179" s="899"/>
      <c r="T179" s="899"/>
      <c r="U179" s="900"/>
      <c r="V179" s="127"/>
      <c r="W179" s="373"/>
      <c r="X179" s="373"/>
      <c r="Y179" s="373"/>
      <c r="Z179" s="373"/>
      <c r="AC179" s="363"/>
    </row>
    <row r="180" spans="2:29" ht="20.2" customHeight="1" x14ac:dyDescent="0.35">
      <c r="B180" s="361"/>
      <c r="C180" s="881" t="s">
        <v>380</v>
      </c>
      <c r="D180" s="882" t="s">
        <v>898</v>
      </c>
      <c r="E180" s="882"/>
      <c r="F180" s="882"/>
      <c r="G180" s="381"/>
      <c r="H180" s="381" t="s">
        <v>896</v>
      </c>
      <c r="I180" s="404"/>
      <c r="J180" s="405"/>
      <c r="K180" s="406"/>
      <c r="L180" s="402"/>
      <c r="M180" s="898"/>
      <c r="N180" s="899"/>
      <c r="O180" s="899"/>
      <c r="P180" s="900"/>
      <c r="Q180" s="403"/>
      <c r="R180" s="898"/>
      <c r="S180" s="899"/>
      <c r="T180" s="899"/>
      <c r="U180" s="900"/>
      <c r="V180" s="127"/>
      <c r="W180" s="373"/>
      <c r="X180" s="373"/>
      <c r="Y180" s="373"/>
      <c r="Z180" s="373"/>
      <c r="AC180" s="363"/>
    </row>
    <row r="181" spans="2:29" ht="20.2" hidden="1" customHeight="1" x14ac:dyDescent="0.35">
      <c r="B181" s="361"/>
      <c r="C181" s="881" t="s">
        <v>381</v>
      </c>
      <c r="D181" s="882" t="s">
        <v>898</v>
      </c>
      <c r="E181" s="882"/>
      <c r="F181" s="882"/>
      <c r="G181" s="381" t="s">
        <v>896</v>
      </c>
      <c r="H181" s="381"/>
      <c r="I181" s="404"/>
      <c r="J181" s="405"/>
      <c r="K181" s="406"/>
      <c r="L181" s="402"/>
      <c r="M181" s="898"/>
      <c r="N181" s="899"/>
      <c r="O181" s="899"/>
      <c r="P181" s="900"/>
      <c r="Q181" s="403"/>
      <c r="R181" s="898"/>
      <c r="S181" s="899"/>
      <c r="T181" s="899"/>
      <c r="U181" s="900"/>
      <c r="V181" s="127"/>
      <c r="W181" s="373"/>
      <c r="X181" s="373"/>
      <c r="Y181" s="373"/>
      <c r="Z181" s="373"/>
      <c r="AC181" s="363"/>
    </row>
    <row r="182" spans="2:29" ht="20.2" customHeight="1" x14ac:dyDescent="0.35">
      <c r="B182" s="361"/>
      <c r="C182" s="833" t="s">
        <v>957</v>
      </c>
      <c r="D182" s="834"/>
      <c r="E182" s="834"/>
      <c r="F182" s="835"/>
      <c r="G182" s="379"/>
      <c r="H182" s="380"/>
      <c r="I182" s="904"/>
      <c r="J182" s="905"/>
      <c r="K182" s="906"/>
      <c r="L182" s="402"/>
      <c r="M182" s="907"/>
      <c r="N182" s="908"/>
      <c r="O182" s="908"/>
      <c r="P182" s="909"/>
      <c r="Q182" s="403"/>
      <c r="R182" s="907"/>
      <c r="S182" s="908"/>
      <c r="T182" s="908"/>
      <c r="U182" s="909"/>
      <c r="V182" s="127"/>
      <c r="W182" s="373"/>
      <c r="X182" s="373"/>
      <c r="Y182" s="373"/>
      <c r="Z182" s="373"/>
      <c r="AC182" s="363"/>
    </row>
    <row r="183" spans="2:29" ht="20.2" customHeight="1" x14ac:dyDescent="0.35">
      <c r="B183" s="361"/>
      <c r="C183" s="881" t="s">
        <v>900</v>
      </c>
      <c r="D183" s="882"/>
      <c r="E183" s="882"/>
      <c r="F183" s="882"/>
      <c r="G183" s="381"/>
      <c r="H183" s="381" t="s">
        <v>896</v>
      </c>
      <c r="I183" s="404"/>
      <c r="J183" s="405"/>
      <c r="K183" s="406"/>
      <c r="L183" s="402"/>
      <c r="M183" s="898"/>
      <c r="N183" s="899"/>
      <c r="O183" s="899"/>
      <c r="P183" s="900"/>
      <c r="Q183" s="403"/>
      <c r="R183" s="898"/>
      <c r="S183" s="899"/>
      <c r="T183" s="899"/>
      <c r="U183" s="900"/>
      <c r="V183" s="127"/>
      <c r="W183" s="373"/>
      <c r="X183" s="373"/>
      <c r="Y183" s="373"/>
      <c r="Z183" s="373"/>
      <c r="AC183" s="363"/>
    </row>
    <row r="184" spans="2:29" ht="20.2" hidden="1" customHeight="1" x14ac:dyDescent="0.35">
      <c r="B184" s="361"/>
      <c r="C184" s="833" t="s">
        <v>384</v>
      </c>
      <c r="D184" s="834"/>
      <c r="E184" s="834"/>
      <c r="F184" s="835"/>
      <c r="G184" s="379"/>
      <c r="H184" s="380"/>
      <c r="I184" s="904"/>
      <c r="J184" s="905"/>
      <c r="K184" s="906"/>
      <c r="L184" s="402"/>
      <c r="M184" s="907"/>
      <c r="N184" s="908"/>
      <c r="O184" s="908"/>
      <c r="P184" s="909"/>
      <c r="Q184" s="403"/>
      <c r="R184" s="907"/>
      <c r="S184" s="908"/>
      <c r="T184" s="908"/>
      <c r="U184" s="909"/>
      <c r="V184" s="127"/>
      <c r="W184" s="373"/>
      <c r="X184" s="373"/>
      <c r="Y184" s="373"/>
      <c r="Z184" s="373"/>
      <c r="AC184" s="363"/>
    </row>
    <row r="185" spans="2:29" ht="20.2" hidden="1" customHeight="1" x14ac:dyDescent="0.35">
      <c r="B185" s="361"/>
      <c r="C185" s="881" t="s">
        <v>385</v>
      </c>
      <c r="D185" s="882" t="s">
        <v>898</v>
      </c>
      <c r="E185" s="882"/>
      <c r="F185" s="882"/>
      <c r="G185" s="381" t="s">
        <v>896</v>
      </c>
      <c r="H185" s="381"/>
      <c r="I185" s="404"/>
      <c r="J185" s="405"/>
      <c r="K185" s="406"/>
      <c r="L185" s="402"/>
      <c r="M185" s="898"/>
      <c r="N185" s="899"/>
      <c r="O185" s="899"/>
      <c r="P185" s="900"/>
      <c r="Q185" s="403"/>
      <c r="R185" s="898"/>
      <c r="S185" s="899"/>
      <c r="T185" s="899"/>
      <c r="U185" s="900"/>
      <c r="V185" s="127"/>
      <c r="W185" s="373"/>
      <c r="X185" s="373"/>
      <c r="Y185" s="373"/>
      <c r="Z185" s="373"/>
      <c r="AC185" s="363"/>
    </row>
    <row r="186" spans="2:29" ht="20.2" customHeight="1" x14ac:dyDescent="0.35">
      <c r="B186" s="361"/>
      <c r="C186" s="833" t="s">
        <v>386</v>
      </c>
      <c r="D186" s="834"/>
      <c r="E186" s="834"/>
      <c r="F186" s="835"/>
      <c r="G186" s="379"/>
      <c r="H186" s="380"/>
      <c r="I186" s="904"/>
      <c r="J186" s="905"/>
      <c r="K186" s="906"/>
      <c r="L186" s="402"/>
      <c r="M186" s="907"/>
      <c r="N186" s="908"/>
      <c r="O186" s="908"/>
      <c r="P186" s="909"/>
      <c r="Q186" s="403"/>
      <c r="R186" s="907"/>
      <c r="S186" s="908"/>
      <c r="T186" s="908"/>
      <c r="U186" s="909"/>
      <c r="V186" s="127"/>
      <c r="W186" s="373"/>
      <c r="X186" s="373"/>
      <c r="Y186" s="373"/>
      <c r="Z186" s="373"/>
      <c r="AC186" s="363"/>
    </row>
    <row r="187" spans="2:29" ht="20.2" customHeight="1" x14ac:dyDescent="0.35">
      <c r="B187" s="361"/>
      <c r="C187" s="881" t="s">
        <v>387</v>
      </c>
      <c r="D187" s="882" t="s">
        <v>898</v>
      </c>
      <c r="E187" s="882"/>
      <c r="F187" s="882"/>
      <c r="G187" s="381"/>
      <c r="H187" s="381" t="s">
        <v>896</v>
      </c>
      <c r="I187" s="404"/>
      <c r="J187" s="405"/>
      <c r="K187" s="406"/>
      <c r="L187" s="402"/>
      <c r="M187" s="898"/>
      <c r="N187" s="899"/>
      <c r="O187" s="899"/>
      <c r="P187" s="900"/>
      <c r="Q187" s="403"/>
      <c r="R187" s="898"/>
      <c r="S187" s="899"/>
      <c r="T187" s="899"/>
      <c r="U187" s="900"/>
      <c r="V187" s="127"/>
      <c r="W187" s="373"/>
      <c r="X187" s="373"/>
      <c r="Y187" s="373"/>
      <c r="Z187" s="373"/>
      <c r="AC187" s="363"/>
    </row>
    <row r="188" spans="2:29" ht="20.2" customHeight="1" x14ac:dyDescent="0.35">
      <c r="B188" s="361"/>
      <c r="C188" s="833" t="s">
        <v>388</v>
      </c>
      <c r="D188" s="834"/>
      <c r="E188" s="834"/>
      <c r="F188" s="835"/>
      <c r="G188" s="379"/>
      <c r="H188" s="380"/>
      <c r="I188" s="904"/>
      <c r="J188" s="905"/>
      <c r="K188" s="906"/>
      <c r="L188" s="402"/>
      <c r="M188" s="907"/>
      <c r="N188" s="908"/>
      <c r="O188" s="908"/>
      <c r="P188" s="909"/>
      <c r="Q188" s="403"/>
      <c r="R188" s="907"/>
      <c r="S188" s="908"/>
      <c r="T188" s="908"/>
      <c r="U188" s="909"/>
      <c r="V188" s="127"/>
      <c r="W188" s="373"/>
      <c r="X188" s="373"/>
      <c r="Y188" s="373"/>
      <c r="Z188" s="373"/>
      <c r="AC188" s="363"/>
    </row>
    <row r="189" spans="2:29" ht="20.2" customHeight="1" x14ac:dyDescent="0.35">
      <c r="B189" s="361"/>
      <c r="C189" s="881" t="s">
        <v>389</v>
      </c>
      <c r="D189" s="882" t="s">
        <v>898</v>
      </c>
      <c r="E189" s="882"/>
      <c r="F189" s="882"/>
      <c r="G189" s="381"/>
      <c r="H189" s="381" t="s">
        <v>896</v>
      </c>
      <c r="I189" s="404"/>
      <c r="J189" s="405"/>
      <c r="K189" s="406"/>
      <c r="L189" s="402"/>
      <c r="M189" s="898"/>
      <c r="N189" s="899"/>
      <c r="O189" s="899"/>
      <c r="P189" s="900"/>
      <c r="Q189" s="403"/>
      <c r="R189" s="898"/>
      <c r="S189" s="899"/>
      <c r="T189" s="899"/>
      <c r="U189" s="900"/>
      <c r="V189" s="127"/>
      <c r="W189" s="373"/>
      <c r="X189" s="373"/>
      <c r="Y189" s="373"/>
      <c r="Z189" s="373"/>
      <c r="AC189" s="363"/>
    </row>
    <row r="190" spans="2:29" ht="20.2" customHeight="1" x14ac:dyDescent="0.35">
      <c r="B190" s="361"/>
      <c r="C190" s="881" t="s">
        <v>390</v>
      </c>
      <c r="D190" s="882" t="s">
        <v>898</v>
      </c>
      <c r="E190" s="882"/>
      <c r="F190" s="882"/>
      <c r="G190" s="381"/>
      <c r="H190" s="381" t="s">
        <v>896</v>
      </c>
      <c r="I190" s="404"/>
      <c r="J190" s="405"/>
      <c r="K190" s="406"/>
      <c r="L190" s="402"/>
      <c r="M190" s="898"/>
      <c r="N190" s="899"/>
      <c r="O190" s="899"/>
      <c r="P190" s="900"/>
      <c r="Q190" s="403"/>
      <c r="R190" s="898"/>
      <c r="S190" s="899"/>
      <c r="T190" s="899"/>
      <c r="U190" s="900"/>
      <c r="V190" s="127"/>
      <c r="W190" s="373"/>
      <c r="X190" s="373"/>
      <c r="Y190" s="373"/>
      <c r="Z190" s="373"/>
      <c r="AC190" s="363"/>
    </row>
    <row r="191" spans="2:29" ht="20.2" customHeight="1" x14ac:dyDescent="0.35">
      <c r="B191" s="361"/>
      <c r="C191" s="833" t="s">
        <v>392</v>
      </c>
      <c r="D191" s="834"/>
      <c r="E191" s="834"/>
      <c r="F191" s="835"/>
      <c r="G191" s="379"/>
      <c r="H191" s="380"/>
      <c r="I191" s="904"/>
      <c r="J191" s="905"/>
      <c r="K191" s="906"/>
      <c r="L191" s="402"/>
      <c r="M191" s="907"/>
      <c r="N191" s="908"/>
      <c r="O191" s="908"/>
      <c r="P191" s="909"/>
      <c r="Q191" s="403"/>
      <c r="R191" s="907"/>
      <c r="S191" s="908"/>
      <c r="T191" s="908"/>
      <c r="U191" s="909"/>
      <c r="V191" s="127"/>
      <c r="W191" s="373"/>
      <c r="X191" s="373"/>
      <c r="Y191" s="373"/>
      <c r="Z191" s="373"/>
      <c r="AC191" s="363"/>
    </row>
    <row r="192" spans="2:29" ht="20.2" hidden="1" customHeight="1" x14ac:dyDescent="0.35">
      <c r="B192" s="361"/>
      <c r="C192" s="881" t="s">
        <v>395</v>
      </c>
      <c r="D192" s="882" t="s">
        <v>898</v>
      </c>
      <c r="E192" s="882"/>
      <c r="F192" s="882"/>
      <c r="G192" s="381" t="s">
        <v>896</v>
      </c>
      <c r="H192" s="381"/>
      <c r="I192" s="404"/>
      <c r="J192" s="405"/>
      <c r="K192" s="406"/>
      <c r="L192" s="402"/>
      <c r="M192" s="898"/>
      <c r="N192" s="899"/>
      <c r="O192" s="899"/>
      <c r="P192" s="900"/>
      <c r="Q192" s="403"/>
      <c r="R192" s="898"/>
      <c r="S192" s="899"/>
      <c r="T192" s="899"/>
      <c r="U192" s="900"/>
      <c r="V192" s="127"/>
      <c r="W192" s="373"/>
      <c r="X192" s="373"/>
      <c r="Y192" s="373"/>
      <c r="Z192" s="373"/>
      <c r="AC192" s="363"/>
    </row>
    <row r="193" spans="2:29" ht="20.2" customHeight="1" x14ac:dyDescent="0.35">
      <c r="B193" s="361"/>
      <c r="C193" s="881" t="s">
        <v>396</v>
      </c>
      <c r="D193" s="882" t="s">
        <v>898</v>
      </c>
      <c r="E193" s="882"/>
      <c r="F193" s="882"/>
      <c r="G193" s="381"/>
      <c r="H193" s="381" t="s">
        <v>896</v>
      </c>
      <c r="I193" s="404"/>
      <c r="J193" s="405"/>
      <c r="K193" s="406"/>
      <c r="L193" s="402"/>
      <c r="M193" s="898"/>
      <c r="N193" s="899"/>
      <c r="O193" s="899"/>
      <c r="P193" s="900"/>
      <c r="Q193" s="403"/>
      <c r="R193" s="898"/>
      <c r="S193" s="899"/>
      <c r="T193" s="899"/>
      <c r="U193" s="900"/>
      <c r="V193" s="127"/>
      <c r="W193" s="373"/>
      <c r="X193" s="373"/>
      <c r="Y193" s="373"/>
      <c r="Z193" s="373"/>
      <c r="AC193" s="363"/>
    </row>
    <row r="194" spans="2:29" ht="20.2" customHeight="1" x14ac:dyDescent="0.35">
      <c r="B194" s="361"/>
      <c r="C194" s="881" t="s">
        <v>398</v>
      </c>
      <c r="D194" s="882" t="s">
        <v>898</v>
      </c>
      <c r="E194" s="882"/>
      <c r="F194" s="882"/>
      <c r="G194" s="381"/>
      <c r="H194" s="381" t="s">
        <v>896</v>
      </c>
      <c r="I194" s="404"/>
      <c r="J194" s="405"/>
      <c r="K194" s="406"/>
      <c r="L194" s="402"/>
      <c r="M194" s="898"/>
      <c r="N194" s="899"/>
      <c r="O194" s="899"/>
      <c r="P194" s="900"/>
      <c r="Q194" s="403"/>
      <c r="R194" s="898"/>
      <c r="S194" s="899"/>
      <c r="T194" s="899"/>
      <c r="U194" s="900"/>
      <c r="V194" s="127"/>
      <c r="W194" s="373"/>
      <c r="X194" s="373"/>
      <c r="Y194" s="373"/>
      <c r="Z194" s="373"/>
      <c r="AC194" s="363"/>
    </row>
    <row r="195" spans="2:29" ht="20.2" customHeight="1" x14ac:dyDescent="0.35">
      <c r="B195" s="361"/>
      <c r="C195" s="881" t="s">
        <v>1021</v>
      </c>
      <c r="D195" s="882" t="s">
        <v>898</v>
      </c>
      <c r="E195" s="882"/>
      <c r="F195" s="882"/>
      <c r="G195" s="381"/>
      <c r="H195" s="381" t="s">
        <v>896</v>
      </c>
      <c r="I195" s="404"/>
      <c r="J195" s="405"/>
      <c r="K195" s="406"/>
      <c r="L195" s="402"/>
      <c r="M195" s="898"/>
      <c r="N195" s="899"/>
      <c r="O195" s="899"/>
      <c r="P195" s="900"/>
      <c r="Q195" s="403"/>
      <c r="R195" s="898"/>
      <c r="S195" s="899"/>
      <c r="T195" s="899"/>
      <c r="U195" s="900"/>
      <c r="V195" s="127"/>
      <c r="W195" s="373"/>
      <c r="X195" s="373"/>
      <c r="Y195" s="373"/>
      <c r="Z195" s="373"/>
      <c r="AC195" s="363"/>
    </row>
    <row r="196" spans="2:29" ht="20.2" customHeight="1" x14ac:dyDescent="0.35">
      <c r="B196" s="361"/>
      <c r="C196" s="924" t="s">
        <v>901</v>
      </c>
      <c r="D196" s="925"/>
      <c r="E196" s="925"/>
      <c r="F196" s="925"/>
      <c r="G196" s="381"/>
      <c r="H196" s="381" t="s">
        <v>896</v>
      </c>
      <c r="I196" s="404"/>
      <c r="J196" s="405"/>
      <c r="K196" s="406"/>
      <c r="L196" s="402"/>
      <c r="M196" s="898"/>
      <c r="N196" s="899"/>
      <c r="O196" s="899"/>
      <c r="P196" s="900"/>
      <c r="Q196" s="403"/>
      <c r="R196" s="898"/>
      <c r="S196" s="899"/>
      <c r="T196" s="899"/>
      <c r="U196" s="900"/>
      <c r="V196" s="127"/>
      <c r="W196" s="373"/>
      <c r="X196" s="373"/>
      <c r="Y196" s="373"/>
      <c r="Z196" s="373"/>
      <c r="AC196" s="363"/>
    </row>
    <row r="197" spans="2:29" ht="20.2" customHeight="1" x14ac:dyDescent="0.35">
      <c r="B197" s="361"/>
      <c r="C197" s="924" t="s">
        <v>901</v>
      </c>
      <c r="D197" s="925"/>
      <c r="E197" s="925"/>
      <c r="F197" s="925"/>
      <c r="G197" s="381"/>
      <c r="H197" s="381" t="s">
        <v>896</v>
      </c>
      <c r="I197" s="404"/>
      <c r="J197" s="405"/>
      <c r="K197" s="406"/>
      <c r="L197" s="402"/>
      <c r="M197" s="898"/>
      <c r="N197" s="899"/>
      <c r="O197" s="899"/>
      <c r="P197" s="900"/>
      <c r="Q197" s="403"/>
      <c r="R197" s="898"/>
      <c r="S197" s="899"/>
      <c r="T197" s="899"/>
      <c r="U197" s="900"/>
      <c r="V197" s="127"/>
      <c r="W197" s="373"/>
      <c r="X197" s="373"/>
      <c r="Y197" s="373"/>
      <c r="Z197" s="373"/>
      <c r="AC197" s="363"/>
    </row>
    <row r="198" spans="2:29" ht="20.2" customHeight="1" x14ac:dyDescent="0.35">
      <c r="B198" s="361"/>
      <c r="C198" s="924" t="s">
        <v>901</v>
      </c>
      <c r="D198" s="925"/>
      <c r="E198" s="925"/>
      <c r="F198" s="925"/>
      <c r="G198" s="381"/>
      <c r="H198" s="381" t="s">
        <v>896</v>
      </c>
      <c r="I198" s="404"/>
      <c r="J198" s="405"/>
      <c r="K198" s="406"/>
      <c r="L198" s="402"/>
      <c r="M198" s="898"/>
      <c r="N198" s="899"/>
      <c r="O198" s="899"/>
      <c r="P198" s="900"/>
      <c r="Q198" s="403"/>
      <c r="R198" s="898"/>
      <c r="S198" s="899"/>
      <c r="T198" s="899"/>
      <c r="U198" s="900"/>
      <c r="V198" s="127"/>
      <c r="W198" s="373"/>
      <c r="X198" s="373"/>
      <c r="Y198" s="373"/>
      <c r="Z198" s="373"/>
      <c r="AC198" s="363"/>
    </row>
    <row r="199" spans="2:29" ht="20.2" customHeight="1" x14ac:dyDescent="0.35">
      <c r="B199" s="361"/>
      <c r="C199" s="924" t="s">
        <v>901</v>
      </c>
      <c r="D199" s="925"/>
      <c r="E199" s="925"/>
      <c r="F199" s="925"/>
      <c r="G199" s="381"/>
      <c r="H199" s="381" t="s">
        <v>896</v>
      </c>
      <c r="I199" s="404"/>
      <c r="J199" s="405"/>
      <c r="K199" s="406"/>
      <c r="L199" s="402"/>
      <c r="M199" s="898"/>
      <c r="N199" s="899"/>
      <c r="O199" s="899"/>
      <c r="P199" s="900"/>
      <c r="Q199" s="403"/>
      <c r="R199" s="898"/>
      <c r="S199" s="899"/>
      <c r="T199" s="899"/>
      <c r="U199" s="900"/>
      <c r="V199" s="127"/>
      <c r="W199" s="373"/>
      <c r="X199" s="373"/>
      <c r="Y199" s="373"/>
      <c r="Z199" s="373"/>
      <c r="AC199" s="363"/>
    </row>
    <row r="200" spans="2:29" ht="20.2" customHeight="1" x14ac:dyDescent="0.35">
      <c r="B200" s="361"/>
      <c r="C200" s="924" t="s">
        <v>901</v>
      </c>
      <c r="D200" s="925"/>
      <c r="E200" s="925"/>
      <c r="F200" s="925"/>
      <c r="G200" s="381"/>
      <c r="H200" s="381" t="s">
        <v>896</v>
      </c>
      <c r="I200" s="404"/>
      <c r="J200" s="405"/>
      <c r="K200" s="406"/>
      <c r="L200" s="402"/>
      <c r="M200" s="898"/>
      <c r="N200" s="899"/>
      <c r="O200" s="899"/>
      <c r="P200" s="900"/>
      <c r="Q200" s="403"/>
      <c r="R200" s="898"/>
      <c r="S200" s="899"/>
      <c r="T200" s="899"/>
      <c r="U200" s="900"/>
      <c r="V200" s="127"/>
      <c r="W200" s="373"/>
      <c r="X200" s="373"/>
      <c r="Y200" s="373"/>
      <c r="Z200" s="373"/>
      <c r="AC200" s="363"/>
    </row>
    <row r="201" spans="2:29" ht="20.2" customHeight="1" x14ac:dyDescent="0.35">
      <c r="B201" s="361"/>
      <c r="C201" s="924" t="s">
        <v>901</v>
      </c>
      <c r="D201" s="925"/>
      <c r="E201" s="925"/>
      <c r="F201" s="925"/>
      <c r="G201" s="381"/>
      <c r="H201" s="381" t="s">
        <v>896</v>
      </c>
      <c r="I201" s="404"/>
      <c r="J201" s="405"/>
      <c r="K201" s="406"/>
      <c r="L201" s="402"/>
      <c r="M201" s="898"/>
      <c r="N201" s="899"/>
      <c r="O201" s="899"/>
      <c r="P201" s="900"/>
      <c r="Q201" s="403"/>
      <c r="R201" s="898"/>
      <c r="S201" s="899"/>
      <c r="T201" s="899"/>
      <c r="U201" s="900"/>
      <c r="V201" s="127"/>
      <c r="W201" s="373"/>
      <c r="X201" s="373"/>
      <c r="Y201" s="373"/>
      <c r="Z201" s="373"/>
      <c r="AC201" s="363"/>
    </row>
    <row r="202" spans="2:29" ht="20.2" customHeight="1" x14ac:dyDescent="0.35">
      <c r="B202" s="361"/>
      <c r="C202" s="924" t="s">
        <v>901</v>
      </c>
      <c r="D202" s="925"/>
      <c r="E202" s="925"/>
      <c r="F202" s="925"/>
      <c r="G202" s="381"/>
      <c r="H202" s="381" t="s">
        <v>896</v>
      </c>
      <c r="I202" s="404"/>
      <c r="J202" s="405"/>
      <c r="K202" s="406"/>
      <c r="L202" s="402"/>
      <c r="M202" s="898"/>
      <c r="N202" s="899"/>
      <c r="O202" s="899"/>
      <c r="P202" s="900"/>
      <c r="Q202" s="403"/>
      <c r="R202" s="898"/>
      <c r="S202" s="899"/>
      <c r="T202" s="899"/>
      <c r="U202" s="900"/>
      <c r="V202" s="127"/>
      <c r="W202" s="373"/>
      <c r="X202" s="373"/>
      <c r="Y202" s="373"/>
      <c r="Z202" s="373"/>
      <c r="AC202" s="363"/>
    </row>
    <row r="203" spans="2:29" ht="20.2" customHeight="1" x14ac:dyDescent="0.35">
      <c r="B203" s="361"/>
      <c r="C203" s="924" t="s">
        <v>901</v>
      </c>
      <c r="D203" s="925"/>
      <c r="E203" s="925"/>
      <c r="F203" s="925"/>
      <c r="G203" s="381"/>
      <c r="H203" s="381" t="s">
        <v>896</v>
      </c>
      <c r="I203" s="404"/>
      <c r="J203" s="405"/>
      <c r="K203" s="406"/>
      <c r="L203" s="402"/>
      <c r="M203" s="898"/>
      <c r="N203" s="899"/>
      <c r="O203" s="899"/>
      <c r="P203" s="900"/>
      <c r="Q203" s="403"/>
      <c r="R203" s="898"/>
      <c r="S203" s="899"/>
      <c r="T203" s="899"/>
      <c r="U203" s="900"/>
      <c r="V203" s="127"/>
      <c r="W203" s="373"/>
      <c r="X203" s="373"/>
      <c r="Y203" s="373"/>
      <c r="Z203" s="373"/>
      <c r="AC203" s="363"/>
    </row>
    <row r="204" spans="2:29" ht="20.2" customHeight="1" x14ac:dyDescent="0.35">
      <c r="B204" s="361"/>
      <c r="C204" s="924" t="s">
        <v>901</v>
      </c>
      <c r="D204" s="925"/>
      <c r="E204" s="925"/>
      <c r="F204" s="925"/>
      <c r="G204" s="381"/>
      <c r="H204" s="381" t="s">
        <v>896</v>
      </c>
      <c r="I204" s="404"/>
      <c r="J204" s="405"/>
      <c r="K204" s="406"/>
      <c r="L204" s="402"/>
      <c r="M204" s="898"/>
      <c r="N204" s="899"/>
      <c r="O204" s="899"/>
      <c r="P204" s="900"/>
      <c r="Q204" s="403"/>
      <c r="R204" s="898"/>
      <c r="S204" s="899"/>
      <c r="T204" s="899"/>
      <c r="U204" s="900"/>
      <c r="V204" s="127"/>
      <c r="W204" s="373"/>
      <c r="X204" s="373"/>
      <c r="Y204" s="373"/>
      <c r="Z204" s="373"/>
      <c r="AC204" s="363"/>
    </row>
    <row r="205" spans="2:29" ht="20.2" customHeight="1" x14ac:dyDescent="0.35">
      <c r="B205" s="361"/>
      <c r="C205" s="924" t="s">
        <v>901</v>
      </c>
      <c r="D205" s="925"/>
      <c r="E205" s="925"/>
      <c r="F205" s="925"/>
      <c r="G205" s="381"/>
      <c r="H205" s="381" t="s">
        <v>896</v>
      </c>
      <c r="I205" s="404"/>
      <c r="J205" s="405"/>
      <c r="K205" s="406"/>
      <c r="L205" s="402"/>
      <c r="M205" s="898"/>
      <c r="N205" s="899"/>
      <c r="O205" s="899"/>
      <c r="P205" s="900"/>
      <c r="Q205" s="403"/>
      <c r="R205" s="898"/>
      <c r="S205" s="899"/>
      <c r="T205" s="899"/>
      <c r="U205" s="900"/>
      <c r="V205" s="127"/>
      <c r="W205" s="373"/>
      <c r="X205" s="373"/>
      <c r="Y205" s="373"/>
      <c r="Z205" s="373"/>
      <c r="AC205" s="363"/>
    </row>
    <row r="206" spans="2:29" ht="20.2" customHeight="1" x14ac:dyDescent="0.35">
      <c r="B206" s="361"/>
      <c r="C206" s="926" t="s">
        <v>902</v>
      </c>
      <c r="D206" s="927"/>
      <c r="E206" s="927"/>
      <c r="F206" s="927"/>
      <c r="G206" s="927"/>
      <c r="H206" s="927"/>
      <c r="I206" s="927"/>
      <c r="J206" s="927"/>
      <c r="K206" s="928"/>
      <c r="M206" s="839"/>
      <c r="N206" s="840"/>
      <c r="O206" s="840"/>
      <c r="P206" s="841"/>
      <c r="Q206" s="127"/>
      <c r="R206" s="839"/>
      <c r="S206" s="840"/>
      <c r="T206" s="840"/>
      <c r="U206" s="841"/>
      <c r="V206" s="127"/>
      <c r="W206" s="373"/>
      <c r="X206" s="373"/>
      <c r="Y206" s="373"/>
      <c r="Z206" s="373"/>
      <c r="AC206" s="363"/>
    </row>
    <row r="207" spans="2:29" ht="20.2" customHeight="1" x14ac:dyDescent="0.35">
      <c r="B207" s="361"/>
      <c r="C207" s="947" t="s">
        <v>404</v>
      </c>
      <c r="D207" s="948" t="s">
        <v>898</v>
      </c>
      <c r="E207" s="948"/>
      <c r="F207" s="948"/>
      <c r="G207" s="388"/>
      <c r="H207" s="388" t="s">
        <v>896</v>
      </c>
      <c r="I207" s="407"/>
      <c r="J207" s="408"/>
      <c r="K207" s="409"/>
      <c r="M207" s="949"/>
      <c r="N207" s="950"/>
      <c r="O207" s="950"/>
      <c r="P207" s="951"/>
      <c r="Q207" s="127"/>
      <c r="R207" s="949"/>
      <c r="S207" s="950"/>
      <c r="T207" s="950"/>
      <c r="U207" s="951"/>
      <c r="V207" s="127"/>
      <c r="W207" s="373"/>
      <c r="X207" s="373"/>
      <c r="Y207" s="373"/>
      <c r="Z207" s="373"/>
      <c r="AC207" s="363"/>
    </row>
    <row r="208" spans="2:29" ht="10.050000000000001" customHeight="1" x14ac:dyDescent="0.35">
      <c r="B208" s="361"/>
      <c r="F208" s="126"/>
      <c r="G208" s="126"/>
      <c r="H208" s="126"/>
      <c r="I208" s="126"/>
      <c r="N208" s="127"/>
      <c r="O208" s="127"/>
      <c r="P208" s="127"/>
      <c r="Q208" s="127"/>
      <c r="S208" s="127"/>
      <c r="T208" s="127"/>
      <c r="U208" s="127"/>
      <c r="V208" s="127"/>
      <c r="W208" s="373"/>
      <c r="X208" s="373"/>
      <c r="Y208" s="373"/>
      <c r="Z208" s="373"/>
      <c r="AC208" s="363"/>
    </row>
    <row r="209" spans="2:29" ht="30" customHeight="1" x14ac:dyDescent="0.35">
      <c r="B209" s="361"/>
      <c r="C209" s="952" t="s">
        <v>1009</v>
      </c>
      <c r="D209" s="953"/>
      <c r="E209" s="953"/>
      <c r="F209" s="953"/>
      <c r="G209" s="953"/>
      <c r="H209" s="953"/>
      <c r="I209" s="953"/>
      <c r="J209" s="953"/>
      <c r="K209" s="954"/>
      <c r="M209" s="955">
        <f>SUM(M29:P207)</f>
        <v>0</v>
      </c>
      <c r="N209" s="956"/>
      <c r="O209" s="956"/>
      <c r="P209" s="957"/>
      <c r="Q209" s="127"/>
      <c r="R209" s="955">
        <f>SUM(R29:U207)</f>
        <v>0</v>
      </c>
      <c r="S209" s="956"/>
      <c r="T209" s="956"/>
      <c r="U209" s="957"/>
      <c r="V209" s="127"/>
      <c r="W209" s="373"/>
      <c r="X209" s="373"/>
      <c r="Y209" s="373"/>
      <c r="Z209" s="373"/>
      <c r="AC209" s="363"/>
    </row>
    <row r="210" spans="2:29" ht="30" customHeight="1" x14ac:dyDescent="0.35">
      <c r="B210" s="361"/>
      <c r="C210" s="941" t="s">
        <v>1008</v>
      </c>
      <c r="D210" s="942"/>
      <c r="E210" s="942"/>
      <c r="F210" s="942"/>
      <c r="G210" s="942"/>
      <c r="H210" s="942"/>
      <c r="I210" s="942"/>
      <c r="J210" s="942"/>
      <c r="K210" s="943"/>
      <c r="M210" s="944">
        <f>M209/M27</f>
        <v>0</v>
      </c>
      <c r="N210" s="945"/>
      <c r="O210" s="945"/>
      <c r="P210" s="946"/>
      <c r="Q210" s="127"/>
      <c r="R210" s="944">
        <f>R209/R27</f>
        <v>0</v>
      </c>
      <c r="S210" s="945"/>
      <c r="T210" s="945"/>
      <c r="U210" s="946"/>
      <c r="V210" s="127"/>
      <c r="W210" s="373"/>
      <c r="X210" s="373"/>
      <c r="Y210" s="373"/>
      <c r="Z210" s="373"/>
      <c r="AC210" s="363"/>
    </row>
    <row r="211" spans="2:29" ht="10.050000000000001" customHeight="1" x14ac:dyDescent="0.35">
      <c r="B211" s="361"/>
      <c r="F211" s="126"/>
      <c r="G211" s="126"/>
      <c r="H211" s="126"/>
      <c r="I211" s="126"/>
      <c r="N211" s="127"/>
      <c r="O211" s="127"/>
      <c r="P211" s="127"/>
      <c r="Q211" s="127"/>
      <c r="S211" s="128"/>
      <c r="T211" s="127"/>
      <c r="U211" s="127"/>
      <c r="V211" s="127"/>
      <c r="Y211" s="127"/>
      <c r="Z211" s="127"/>
      <c r="AC211" s="363"/>
    </row>
    <row r="212" spans="2:29" ht="40.049999999999997" customHeight="1" x14ac:dyDescent="0.35">
      <c r="B212" s="361"/>
      <c r="C212" s="792" t="str">
        <f>_xlfn.CONCAT("Investissements et VNC"," - ",'Mode d''emploi'!H14)</f>
        <v>Investissements et VNC - SRC</v>
      </c>
      <c r="D212" s="793"/>
      <c r="E212" s="793"/>
      <c r="F212" s="793"/>
      <c r="G212" s="793"/>
      <c r="H212" s="793"/>
      <c r="I212" s="793"/>
      <c r="J212" s="793"/>
      <c r="K212" s="793"/>
      <c r="L212" s="793"/>
      <c r="M212" s="793"/>
      <c r="N212" s="793"/>
      <c r="O212" s="793"/>
      <c r="P212" s="793"/>
      <c r="Q212" s="793"/>
      <c r="R212" s="793"/>
      <c r="S212" s="793"/>
      <c r="T212" s="793"/>
      <c r="U212" s="793"/>
      <c r="V212" s="793"/>
      <c r="W212" s="793"/>
      <c r="X212" s="793"/>
      <c r="Y212" s="793"/>
      <c r="Z212" s="794"/>
      <c r="AC212" s="363"/>
    </row>
    <row r="213" spans="2:29" ht="10.050000000000001" customHeight="1" x14ac:dyDescent="0.35">
      <c r="B213" s="361"/>
      <c r="F213" s="126"/>
      <c r="G213" s="126"/>
      <c r="H213" s="126"/>
      <c r="I213" s="126"/>
      <c r="N213" s="127"/>
      <c r="O213" s="127"/>
      <c r="P213" s="127"/>
      <c r="Q213" s="127"/>
      <c r="S213" s="128"/>
      <c r="T213" s="127"/>
      <c r="U213" s="127"/>
      <c r="V213" s="127"/>
      <c r="Y213" s="127"/>
      <c r="Z213" s="127"/>
      <c r="AC213" s="363"/>
    </row>
    <row r="214" spans="2:29" ht="30" customHeight="1" x14ac:dyDescent="0.35">
      <c r="B214" s="361"/>
      <c r="C214" s="929" t="s">
        <v>1010</v>
      </c>
      <c r="D214" s="930"/>
      <c r="E214" s="930"/>
      <c r="F214" s="930"/>
      <c r="G214" s="930"/>
      <c r="H214" s="930"/>
      <c r="I214" s="931" t="s">
        <v>903</v>
      </c>
      <c r="J214" s="931"/>
      <c r="K214" s="931"/>
      <c r="L214" s="931"/>
      <c r="M214" s="931"/>
      <c r="N214" s="931"/>
      <c r="O214" s="931"/>
      <c r="P214" s="931"/>
      <c r="Q214" s="931"/>
      <c r="R214" s="931"/>
      <c r="S214" s="931"/>
      <c r="T214" s="931"/>
      <c r="U214" s="931"/>
      <c r="V214" s="931"/>
      <c r="W214" s="931"/>
      <c r="X214" s="931"/>
      <c r="Y214" s="931"/>
      <c r="Z214" s="932"/>
      <c r="AC214" s="363"/>
    </row>
    <row r="215" spans="2:29" ht="10.050000000000001" customHeight="1" x14ac:dyDescent="0.35">
      <c r="B215" s="361"/>
      <c r="F215" s="126"/>
      <c r="G215" s="126"/>
      <c r="H215" s="126"/>
      <c r="I215" s="126"/>
      <c r="N215" s="127"/>
      <c r="O215" s="127"/>
      <c r="P215" s="127"/>
      <c r="Q215" s="127"/>
      <c r="S215" s="128"/>
      <c r="T215" s="127"/>
      <c r="U215" s="127"/>
      <c r="V215" s="127"/>
      <c r="Y215" s="127"/>
      <c r="Z215" s="127"/>
      <c r="AC215" s="363"/>
    </row>
    <row r="216" spans="2:29" ht="40.049999999999997" customHeight="1" x14ac:dyDescent="0.35">
      <c r="B216" s="361"/>
      <c r="C216" s="933" t="s">
        <v>904</v>
      </c>
      <c r="D216" s="934"/>
      <c r="E216" s="934" t="s">
        <v>905</v>
      </c>
      <c r="F216" s="934"/>
      <c r="G216" s="934"/>
      <c r="H216" s="934" t="s">
        <v>958</v>
      </c>
      <c r="I216" s="934" t="s">
        <v>959</v>
      </c>
      <c r="J216" s="937" t="s">
        <v>960</v>
      </c>
      <c r="K216" s="937"/>
      <c r="L216" s="937"/>
      <c r="M216" s="937"/>
      <c r="N216" s="937"/>
      <c r="O216" s="937"/>
      <c r="P216" s="937"/>
      <c r="Q216" s="937"/>
      <c r="R216" s="937"/>
      <c r="S216" s="937"/>
      <c r="T216" s="937"/>
      <c r="U216" s="937"/>
      <c r="V216" s="937"/>
      <c r="W216" s="937"/>
      <c r="X216" s="937"/>
      <c r="Y216" s="937"/>
      <c r="Z216" s="938"/>
      <c r="AC216" s="363"/>
    </row>
    <row r="217" spans="2:29" ht="40.049999999999997" customHeight="1" x14ac:dyDescent="0.35">
      <c r="B217" s="361"/>
      <c r="C217" s="935"/>
      <c r="D217" s="936"/>
      <c r="E217" s="936"/>
      <c r="F217" s="936"/>
      <c r="G217" s="936"/>
      <c r="H217" s="936"/>
      <c r="I217" s="936"/>
      <c r="J217" s="939" t="s">
        <v>1011</v>
      </c>
      <c r="K217" s="939"/>
      <c r="L217" s="939"/>
      <c r="M217" s="939" t="s">
        <v>1012</v>
      </c>
      <c r="N217" s="939" t="s">
        <v>961</v>
      </c>
      <c r="O217" s="939"/>
      <c r="P217" s="939"/>
      <c r="Q217" s="939"/>
      <c r="R217" s="939"/>
      <c r="S217" s="939"/>
      <c r="T217" s="939"/>
      <c r="U217" s="939"/>
      <c r="V217" s="939"/>
      <c r="W217" s="939"/>
      <c r="X217" s="939"/>
      <c r="Y217" s="939"/>
      <c r="Z217" s="940"/>
      <c r="AC217" s="363"/>
    </row>
    <row r="218" spans="2:29" ht="80.2" customHeight="1" x14ac:dyDescent="0.35">
      <c r="B218" s="361"/>
      <c r="C218" s="935"/>
      <c r="D218" s="936"/>
      <c r="E218" s="936"/>
      <c r="F218" s="936"/>
      <c r="G218" s="936"/>
      <c r="H218" s="936"/>
      <c r="I218" s="936"/>
      <c r="J218" s="389" t="s">
        <v>906</v>
      </c>
      <c r="K218" s="936" t="s">
        <v>907</v>
      </c>
      <c r="L218" s="936"/>
      <c r="M218" s="939"/>
      <c r="N218" s="389" t="s">
        <v>908</v>
      </c>
      <c r="O218" s="389" t="s">
        <v>1013</v>
      </c>
      <c r="P218" s="936" t="s">
        <v>1014</v>
      </c>
      <c r="Q218" s="936"/>
      <c r="R218" s="389" t="s">
        <v>909</v>
      </c>
      <c r="S218" s="389" t="s">
        <v>1015</v>
      </c>
      <c r="T218" s="389" t="s">
        <v>1016</v>
      </c>
      <c r="U218" s="936" t="s">
        <v>910</v>
      </c>
      <c r="V218" s="936"/>
      <c r="W218" s="936" t="s">
        <v>1017</v>
      </c>
      <c r="X218" s="936"/>
      <c r="Y218" s="936" t="s">
        <v>1018</v>
      </c>
      <c r="Z218" s="970"/>
      <c r="AC218" s="363"/>
    </row>
    <row r="219" spans="2:29" ht="80.2" customHeight="1" x14ac:dyDescent="0.35">
      <c r="B219" s="361"/>
      <c r="C219" s="971" t="s">
        <v>911</v>
      </c>
      <c r="D219" s="972"/>
      <c r="E219" s="958"/>
      <c r="F219" s="958"/>
      <c r="G219" s="958"/>
      <c r="H219" s="390" t="s">
        <v>912</v>
      </c>
      <c r="I219" s="390" t="s">
        <v>913</v>
      </c>
      <c r="J219" s="390" t="s">
        <v>164</v>
      </c>
      <c r="K219" s="958" t="s">
        <v>170</v>
      </c>
      <c r="L219" s="958"/>
      <c r="M219" s="390" t="s">
        <v>171</v>
      </c>
      <c r="N219" s="390" t="s">
        <v>175</v>
      </c>
      <c r="O219" s="390"/>
      <c r="P219" s="973" t="s">
        <v>181</v>
      </c>
      <c r="Q219" s="973"/>
      <c r="R219" s="390" t="s">
        <v>184</v>
      </c>
      <c r="S219" s="390" t="s">
        <v>914</v>
      </c>
      <c r="T219" s="390" t="s">
        <v>915</v>
      </c>
      <c r="U219" s="958" t="s">
        <v>916</v>
      </c>
      <c r="V219" s="958"/>
      <c r="W219" s="958" t="s">
        <v>917</v>
      </c>
      <c r="X219" s="958"/>
      <c r="Y219" s="958" t="s">
        <v>918</v>
      </c>
      <c r="Z219" s="959"/>
      <c r="AC219" s="363"/>
    </row>
    <row r="220" spans="2:29" ht="20" customHeight="1" x14ac:dyDescent="0.35">
      <c r="B220" s="361"/>
      <c r="C220" s="960"/>
      <c r="D220" s="961"/>
      <c r="E220" s="962"/>
      <c r="F220" s="962"/>
      <c r="G220" s="962"/>
      <c r="H220" s="169"/>
      <c r="I220" s="169"/>
      <c r="J220" s="169"/>
      <c r="K220" s="963"/>
      <c r="L220" s="964"/>
      <c r="M220" s="170"/>
      <c r="N220" s="170"/>
      <c r="O220" s="171"/>
      <c r="P220" s="965">
        <v>4</v>
      </c>
      <c r="Q220" s="965"/>
      <c r="R220" s="172"/>
      <c r="S220" s="391">
        <f>IF(R220&lt;=P220,N220,N220*P220/R220)</f>
        <v>0</v>
      </c>
      <c r="T220" s="392">
        <f>IF(O220="client",N220-S220,0)</f>
        <v>0</v>
      </c>
      <c r="U220" s="966"/>
      <c r="V220" s="966"/>
      <c r="W220" s="967">
        <f>IF(OR(AND(R220="",S220=""),U220="",U220=0),0,-CUMIPMT(U220,IF(R220&gt;P220,P220,R220),S220,1,IF(R220&gt;P220,P220,R220),0))</f>
        <v>0</v>
      </c>
      <c r="X220" s="967"/>
      <c r="Y220" s="968">
        <f>SUM(S220,W220)</f>
        <v>0</v>
      </c>
      <c r="Z220" s="969"/>
      <c r="AC220" s="363"/>
    </row>
    <row r="221" spans="2:29" ht="20" customHeight="1" x14ac:dyDescent="0.35">
      <c r="B221" s="361"/>
      <c r="C221" s="960"/>
      <c r="D221" s="961"/>
      <c r="E221" s="962"/>
      <c r="F221" s="962"/>
      <c r="G221" s="962"/>
      <c r="H221" s="169"/>
      <c r="I221" s="169"/>
      <c r="J221" s="169"/>
      <c r="K221" s="963"/>
      <c r="L221" s="964"/>
      <c r="M221" s="170"/>
      <c r="N221" s="170"/>
      <c r="O221" s="171"/>
      <c r="P221" s="965">
        <v>4</v>
      </c>
      <c r="Q221" s="965"/>
      <c r="R221" s="172"/>
      <c r="S221" s="391">
        <f t="shared" ref="S221:S229" si="4">IF(R221&lt;=P221,N221,N221*P221/R221)</f>
        <v>0</v>
      </c>
      <c r="T221" s="392">
        <f t="shared" ref="T221:T229" si="5">IF(O221="client",N221-S221,0)</f>
        <v>0</v>
      </c>
      <c r="U221" s="966"/>
      <c r="V221" s="966"/>
      <c r="W221" s="967">
        <f t="shared" ref="W221:W229" si="6">IF(OR(AND(R221="",S221=""),U221="",U221=0),0,-CUMIPMT(U221,IF(R221&gt;P221,P221,R221),S221,1,IF(R221&gt;P221,P221,R221),0))</f>
        <v>0</v>
      </c>
      <c r="X221" s="967"/>
      <c r="Y221" s="968">
        <f t="shared" ref="Y221:Y229" si="7">SUM(S221,W221)</f>
        <v>0</v>
      </c>
      <c r="Z221" s="969"/>
      <c r="AC221" s="363"/>
    </row>
    <row r="222" spans="2:29" ht="20" customHeight="1" x14ac:dyDescent="0.35">
      <c r="B222" s="361"/>
      <c r="C222" s="960"/>
      <c r="D222" s="961"/>
      <c r="E222" s="962"/>
      <c r="F222" s="962"/>
      <c r="G222" s="962"/>
      <c r="H222" s="169"/>
      <c r="I222" s="169"/>
      <c r="J222" s="169"/>
      <c r="K222" s="963"/>
      <c r="L222" s="964"/>
      <c r="M222" s="170"/>
      <c r="N222" s="170"/>
      <c r="O222" s="171"/>
      <c r="P222" s="965">
        <v>4</v>
      </c>
      <c r="Q222" s="965"/>
      <c r="R222" s="172"/>
      <c r="S222" s="391">
        <f t="shared" si="4"/>
        <v>0</v>
      </c>
      <c r="T222" s="392">
        <f t="shared" si="5"/>
        <v>0</v>
      </c>
      <c r="U222" s="966"/>
      <c r="V222" s="966"/>
      <c r="W222" s="967">
        <f t="shared" si="6"/>
        <v>0</v>
      </c>
      <c r="X222" s="967"/>
      <c r="Y222" s="968">
        <f t="shared" si="7"/>
        <v>0</v>
      </c>
      <c r="Z222" s="969"/>
      <c r="AC222" s="363"/>
    </row>
    <row r="223" spans="2:29" ht="20" customHeight="1" x14ac:dyDescent="0.35">
      <c r="B223" s="361"/>
      <c r="C223" s="960"/>
      <c r="D223" s="961"/>
      <c r="E223" s="962"/>
      <c r="F223" s="962"/>
      <c r="G223" s="962"/>
      <c r="H223" s="169"/>
      <c r="I223" s="169"/>
      <c r="J223" s="169"/>
      <c r="K223" s="963"/>
      <c r="L223" s="964"/>
      <c r="M223" s="170"/>
      <c r="N223" s="170"/>
      <c r="O223" s="171"/>
      <c r="P223" s="965">
        <v>4</v>
      </c>
      <c r="Q223" s="965"/>
      <c r="R223" s="172"/>
      <c r="S223" s="391">
        <f t="shared" si="4"/>
        <v>0</v>
      </c>
      <c r="T223" s="392">
        <f t="shared" si="5"/>
        <v>0</v>
      </c>
      <c r="U223" s="966"/>
      <c r="V223" s="966"/>
      <c r="W223" s="967">
        <f t="shared" si="6"/>
        <v>0</v>
      </c>
      <c r="X223" s="967"/>
      <c r="Y223" s="968">
        <f t="shared" si="7"/>
        <v>0</v>
      </c>
      <c r="Z223" s="969"/>
      <c r="AC223" s="363"/>
    </row>
    <row r="224" spans="2:29" ht="20" customHeight="1" x14ac:dyDescent="0.35">
      <c r="B224" s="361"/>
      <c r="C224" s="960"/>
      <c r="D224" s="961"/>
      <c r="E224" s="962"/>
      <c r="F224" s="962"/>
      <c r="G224" s="962"/>
      <c r="H224" s="169"/>
      <c r="I224" s="169"/>
      <c r="J224" s="169"/>
      <c r="K224" s="963"/>
      <c r="L224" s="964"/>
      <c r="M224" s="170"/>
      <c r="N224" s="170"/>
      <c r="O224" s="171"/>
      <c r="P224" s="965">
        <v>4</v>
      </c>
      <c r="Q224" s="965"/>
      <c r="R224" s="172"/>
      <c r="S224" s="391">
        <f t="shared" si="4"/>
        <v>0</v>
      </c>
      <c r="T224" s="392">
        <f t="shared" si="5"/>
        <v>0</v>
      </c>
      <c r="U224" s="966"/>
      <c r="V224" s="966"/>
      <c r="W224" s="967">
        <f t="shared" si="6"/>
        <v>0</v>
      </c>
      <c r="X224" s="967"/>
      <c r="Y224" s="968">
        <f t="shared" si="7"/>
        <v>0</v>
      </c>
      <c r="Z224" s="969"/>
      <c r="AC224" s="363"/>
    </row>
    <row r="225" spans="2:29" ht="20" customHeight="1" x14ac:dyDescent="0.35">
      <c r="B225" s="361"/>
      <c r="C225" s="960"/>
      <c r="D225" s="961"/>
      <c r="E225" s="962"/>
      <c r="F225" s="962"/>
      <c r="G225" s="962"/>
      <c r="H225" s="169"/>
      <c r="I225" s="169"/>
      <c r="J225" s="169"/>
      <c r="K225" s="963"/>
      <c r="L225" s="964"/>
      <c r="M225" s="170"/>
      <c r="N225" s="170"/>
      <c r="O225" s="171"/>
      <c r="P225" s="965">
        <v>4</v>
      </c>
      <c r="Q225" s="965"/>
      <c r="R225" s="172"/>
      <c r="S225" s="391">
        <f t="shared" si="4"/>
        <v>0</v>
      </c>
      <c r="T225" s="392">
        <f t="shared" si="5"/>
        <v>0</v>
      </c>
      <c r="U225" s="966"/>
      <c r="V225" s="966"/>
      <c r="W225" s="967">
        <f t="shared" si="6"/>
        <v>0</v>
      </c>
      <c r="X225" s="967"/>
      <c r="Y225" s="968">
        <f t="shared" si="7"/>
        <v>0</v>
      </c>
      <c r="Z225" s="969"/>
      <c r="AC225" s="363"/>
    </row>
    <row r="226" spans="2:29" ht="20" customHeight="1" x14ac:dyDescent="0.35">
      <c r="B226" s="361"/>
      <c r="C226" s="960"/>
      <c r="D226" s="961"/>
      <c r="E226" s="962"/>
      <c r="F226" s="962"/>
      <c r="G226" s="962"/>
      <c r="H226" s="169"/>
      <c r="I226" s="169"/>
      <c r="J226" s="169"/>
      <c r="K226" s="963"/>
      <c r="L226" s="964"/>
      <c r="M226" s="170"/>
      <c r="N226" s="170"/>
      <c r="O226" s="171"/>
      <c r="P226" s="965">
        <v>4</v>
      </c>
      <c r="Q226" s="965"/>
      <c r="R226" s="172"/>
      <c r="S226" s="391">
        <f t="shared" si="4"/>
        <v>0</v>
      </c>
      <c r="T226" s="392">
        <f t="shared" si="5"/>
        <v>0</v>
      </c>
      <c r="U226" s="966"/>
      <c r="V226" s="966"/>
      <c r="W226" s="967">
        <f t="shared" si="6"/>
        <v>0</v>
      </c>
      <c r="X226" s="967"/>
      <c r="Y226" s="968">
        <f t="shared" si="7"/>
        <v>0</v>
      </c>
      <c r="Z226" s="969"/>
      <c r="AC226" s="363"/>
    </row>
    <row r="227" spans="2:29" ht="20" customHeight="1" x14ac:dyDescent="0.35">
      <c r="B227" s="361"/>
      <c r="C227" s="960"/>
      <c r="D227" s="961"/>
      <c r="E227" s="962"/>
      <c r="F227" s="962"/>
      <c r="G227" s="962"/>
      <c r="H227" s="169"/>
      <c r="I227" s="169"/>
      <c r="J227" s="169"/>
      <c r="K227" s="963"/>
      <c r="L227" s="964"/>
      <c r="M227" s="170"/>
      <c r="N227" s="170"/>
      <c r="O227" s="171"/>
      <c r="P227" s="965">
        <v>4</v>
      </c>
      <c r="Q227" s="965"/>
      <c r="R227" s="172"/>
      <c r="S227" s="391">
        <f t="shared" si="4"/>
        <v>0</v>
      </c>
      <c r="T227" s="392">
        <f t="shared" si="5"/>
        <v>0</v>
      </c>
      <c r="U227" s="966"/>
      <c r="V227" s="966"/>
      <c r="W227" s="967">
        <f t="shared" si="6"/>
        <v>0</v>
      </c>
      <c r="X227" s="967"/>
      <c r="Y227" s="968">
        <f t="shared" si="7"/>
        <v>0</v>
      </c>
      <c r="Z227" s="969"/>
      <c r="AC227" s="363"/>
    </row>
    <row r="228" spans="2:29" ht="20" customHeight="1" x14ac:dyDescent="0.35">
      <c r="B228" s="361"/>
      <c r="C228" s="960"/>
      <c r="D228" s="961"/>
      <c r="E228" s="962"/>
      <c r="F228" s="962"/>
      <c r="G228" s="962"/>
      <c r="H228" s="169"/>
      <c r="I228" s="169"/>
      <c r="J228" s="169"/>
      <c r="K228" s="963"/>
      <c r="L228" s="964"/>
      <c r="M228" s="170"/>
      <c r="N228" s="170"/>
      <c r="O228" s="171"/>
      <c r="P228" s="965">
        <v>4</v>
      </c>
      <c r="Q228" s="965"/>
      <c r="R228" s="172"/>
      <c r="S228" s="391">
        <f t="shared" si="4"/>
        <v>0</v>
      </c>
      <c r="T228" s="392">
        <f t="shared" si="5"/>
        <v>0</v>
      </c>
      <c r="U228" s="966"/>
      <c r="V228" s="966"/>
      <c r="W228" s="967">
        <f t="shared" si="6"/>
        <v>0</v>
      </c>
      <c r="X228" s="967"/>
      <c r="Y228" s="968">
        <f t="shared" si="7"/>
        <v>0</v>
      </c>
      <c r="Z228" s="969"/>
      <c r="AC228" s="363"/>
    </row>
    <row r="229" spans="2:29" ht="20" customHeight="1" x14ac:dyDescent="0.35">
      <c r="B229" s="361"/>
      <c r="C229" s="982"/>
      <c r="D229" s="983"/>
      <c r="E229" s="984"/>
      <c r="F229" s="984"/>
      <c r="G229" s="984"/>
      <c r="H229" s="173"/>
      <c r="I229" s="173"/>
      <c r="J229" s="173"/>
      <c r="K229" s="985"/>
      <c r="L229" s="986"/>
      <c r="M229" s="174"/>
      <c r="N229" s="174"/>
      <c r="O229" s="175"/>
      <c r="P229" s="987">
        <v>4</v>
      </c>
      <c r="Q229" s="987"/>
      <c r="R229" s="176"/>
      <c r="S229" s="393">
        <f t="shared" si="4"/>
        <v>0</v>
      </c>
      <c r="T229" s="394">
        <f t="shared" si="5"/>
        <v>0</v>
      </c>
      <c r="U229" s="988"/>
      <c r="V229" s="988"/>
      <c r="W229" s="989">
        <f t="shared" si="6"/>
        <v>0</v>
      </c>
      <c r="X229" s="989"/>
      <c r="Y229" s="974">
        <f t="shared" si="7"/>
        <v>0</v>
      </c>
      <c r="Z229" s="975"/>
      <c r="AC229" s="363"/>
    </row>
    <row r="230" spans="2:29" ht="10.050000000000001" customHeight="1" x14ac:dyDescent="0.35">
      <c r="B230" s="361"/>
      <c r="F230" s="126"/>
      <c r="G230" s="126"/>
      <c r="H230" s="126"/>
      <c r="I230" s="126"/>
      <c r="N230" s="127"/>
      <c r="O230" s="127"/>
      <c r="P230" s="127"/>
      <c r="Q230" s="127"/>
      <c r="S230" s="128"/>
      <c r="T230" s="127"/>
      <c r="U230" s="127"/>
      <c r="V230" s="127"/>
      <c r="Y230" s="127"/>
      <c r="Z230" s="127"/>
      <c r="AC230" s="363"/>
    </row>
    <row r="231" spans="2:29" ht="30" customHeight="1" x14ac:dyDescent="0.4">
      <c r="B231" s="361"/>
      <c r="C231" s="976" t="s">
        <v>919</v>
      </c>
      <c r="D231" s="977"/>
      <c r="E231" s="977"/>
      <c r="F231" s="977"/>
      <c r="G231" s="977"/>
      <c r="H231" s="395">
        <f>+SUM(H220:H229)</f>
        <v>0</v>
      </c>
      <c r="I231" s="395">
        <f>+SUM(I220:I229)</f>
        <v>0</v>
      </c>
      <c r="J231" s="395">
        <f>+SUM(J220:J229)</f>
        <v>0</v>
      </c>
      <c r="K231" s="978">
        <f>+SUM(K220:L229)</f>
        <v>0</v>
      </c>
      <c r="L231" s="978"/>
      <c r="M231" s="395">
        <f>+SUM(M220:M229)</f>
        <v>0</v>
      </c>
      <c r="N231" s="395">
        <f>+SUM(N220:N229)</f>
        <v>0</v>
      </c>
      <c r="O231" s="396"/>
      <c r="P231" s="979">
        <v>4</v>
      </c>
      <c r="Q231" s="979"/>
      <c r="R231" s="397"/>
      <c r="S231" s="395">
        <f>+SUM(S220:S229)</f>
        <v>0</v>
      </c>
      <c r="T231" s="395">
        <f>+SUM(T220:T229)</f>
        <v>0</v>
      </c>
      <c r="U231" s="980"/>
      <c r="V231" s="980"/>
      <c r="W231" s="978">
        <f>+SUM(W220:X229)</f>
        <v>0</v>
      </c>
      <c r="X231" s="978"/>
      <c r="Y231" s="978">
        <f>+SUM(Y220:Z229)</f>
        <v>0</v>
      </c>
      <c r="Z231" s="981"/>
      <c r="AC231" s="363"/>
    </row>
    <row r="232" spans="2:29" ht="10.050000000000001" customHeight="1" x14ac:dyDescent="0.35">
      <c r="B232" s="361"/>
      <c r="F232" s="126"/>
      <c r="G232" s="126"/>
      <c r="H232" s="126"/>
      <c r="I232" s="126"/>
      <c r="N232" s="127"/>
      <c r="O232" s="127"/>
      <c r="P232" s="127"/>
      <c r="Q232" s="127"/>
      <c r="S232" s="128"/>
      <c r="T232" s="127"/>
      <c r="U232" s="127"/>
      <c r="V232" s="127"/>
      <c r="Y232" s="127"/>
      <c r="Z232" s="127"/>
      <c r="AC232" s="363"/>
    </row>
    <row r="233" spans="2:29" ht="25.05" customHeight="1" x14ac:dyDescent="0.35">
      <c r="B233" s="361"/>
      <c r="C233" s="398"/>
      <c r="D233" s="399"/>
      <c r="E233" s="1016" t="s">
        <v>920</v>
      </c>
      <c r="F233" s="1017"/>
      <c r="G233" s="1017" t="s">
        <v>921</v>
      </c>
      <c r="H233" s="1017"/>
      <c r="I233" s="1017" t="s">
        <v>919</v>
      </c>
      <c r="J233" s="1018"/>
      <c r="N233" s="127"/>
      <c r="O233" s="127"/>
      <c r="P233" s="127"/>
      <c r="Q233" s="127"/>
      <c r="S233" s="128"/>
      <c r="T233" s="127"/>
      <c r="U233" s="127"/>
      <c r="V233" s="127"/>
      <c r="Y233" s="127"/>
      <c r="Z233" s="127"/>
      <c r="AC233" s="363"/>
    </row>
    <row r="234" spans="2:29" ht="25.05" customHeight="1" x14ac:dyDescent="0.35">
      <c r="B234" s="361"/>
      <c r="C234" s="1019" t="s">
        <v>962</v>
      </c>
      <c r="D234" s="1020"/>
      <c r="E234" s="1006">
        <f>N231</f>
        <v>0</v>
      </c>
      <c r="F234" s="1007"/>
      <c r="G234" s="1006">
        <f>I231+J231+M231</f>
        <v>0</v>
      </c>
      <c r="H234" s="1007"/>
      <c r="I234" s="1008">
        <f>E234+G234</f>
        <v>0</v>
      </c>
      <c r="J234" s="1009"/>
      <c r="N234" s="127"/>
      <c r="O234" s="127"/>
      <c r="P234" s="127"/>
      <c r="Q234" s="127"/>
      <c r="S234" s="128"/>
      <c r="T234" s="127"/>
      <c r="U234" s="127"/>
      <c r="V234" s="127"/>
      <c r="Y234" s="127"/>
      <c r="Z234" s="127"/>
      <c r="AC234" s="363"/>
    </row>
    <row r="235" spans="2:29" ht="25.05" customHeight="1" x14ac:dyDescent="0.35">
      <c r="B235" s="361"/>
      <c r="C235" s="1002" t="s">
        <v>922</v>
      </c>
      <c r="D235" s="1003"/>
      <c r="E235" s="1004"/>
      <c r="F235" s="1005"/>
      <c r="G235" s="1006">
        <f>I231</f>
        <v>0</v>
      </c>
      <c r="H235" s="1007"/>
      <c r="I235" s="1008">
        <f>G235</f>
        <v>0</v>
      </c>
      <c r="J235" s="1009"/>
      <c r="N235" s="127"/>
      <c r="O235" s="127"/>
      <c r="P235" s="127"/>
      <c r="Q235" s="127"/>
      <c r="S235" s="128"/>
      <c r="T235" s="127"/>
      <c r="U235" s="127"/>
      <c r="V235" s="127"/>
      <c r="Y235" s="127"/>
      <c r="Z235" s="127"/>
      <c r="AC235" s="363"/>
    </row>
    <row r="236" spans="2:29" ht="25.05" customHeight="1" x14ac:dyDescent="0.35">
      <c r="B236" s="361"/>
      <c r="C236" s="1010" t="s">
        <v>963</v>
      </c>
      <c r="D236" s="1011"/>
      <c r="E236" s="1012">
        <f>N231</f>
        <v>0</v>
      </c>
      <c r="F236" s="1013"/>
      <c r="G236" s="1012">
        <f>J231+M231</f>
        <v>0</v>
      </c>
      <c r="H236" s="1013"/>
      <c r="I236" s="1014">
        <f>E236+G236</f>
        <v>0</v>
      </c>
      <c r="J236" s="1015"/>
      <c r="N236" s="127"/>
      <c r="O236" s="127"/>
      <c r="P236" s="127"/>
      <c r="Q236" s="127"/>
      <c r="S236" s="128"/>
      <c r="T236" s="127"/>
      <c r="U236" s="127"/>
      <c r="V236" s="127"/>
      <c r="Y236" s="127"/>
      <c r="Z236" s="127"/>
      <c r="AC236" s="363"/>
    </row>
    <row r="237" spans="2:29" ht="10.050000000000001" customHeight="1" x14ac:dyDescent="0.35">
      <c r="B237" s="361"/>
      <c r="C237" s="399"/>
      <c r="D237" s="399"/>
      <c r="E237" s="399"/>
      <c r="F237" s="177"/>
      <c r="G237" s="177"/>
      <c r="H237" s="126"/>
      <c r="I237" s="126"/>
      <c r="N237" s="127"/>
      <c r="O237" s="127"/>
      <c r="P237" s="127"/>
      <c r="Q237" s="127"/>
      <c r="S237" s="128"/>
      <c r="T237" s="127"/>
      <c r="U237" s="127"/>
      <c r="V237" s="127"/>
      <c r="Y237" s="127"/>
      <c r="Z237" s="127"/>
      <c r="AC237" s="363"/>
    </row>
    <row r="238" spans="2:29" ht="25.05" customHeight="1" x14ac:dyDescent="0.35">
      <c r="B238" s="361"/>
      <c r="C238" s="990" t="s">
        <v>964</v>
      </c>
      <c r="D238" s="991"/>
      <c r="E238" s="992">
        <f>Y231/P231</f>
        <v>0</v>
      </c>
      <c r="F238" s="993"/>
      <c r="G238" s="126"/>
      <c r="H238" s="126"/>
      <c r="I238" s="126"/>
      <c r="N238" s="127"/>
      <c r="O238" s="127"/>
      <c r="P238" s="127"/>
      <c r="Q238" s="127"/>
      <c r="S238" s="128"/>
      <c r="T238" s="127"/>
      <c r="U238" s="127"/>
      <c r="V238" s="127"/>
      <c r="Y238" s="127"/>
      <c r="Z238" s="127"/>
      <c r="AC238" s="363"/>
    </row>
    <row r="239" spans="2:29" ht="25.05" customHeight="1" x14ac:dyDescent="0.35">
      <c r="B239" s="361"/>
      <c r="C239" s="994" t="s">
        <v>965</v>
      </c>
      <c r="D239" s="995"/>
      <c r="E239" s="996">
        <f>E238/12</f>
        <v>0</v>
      </c>
      <c r="F239" s="997"/>
      <c r="G239" s="126"/>
      <c r="H239" s="126"/>
      <c r="I239" s="126"/>
      <c r="N239" s="127"/>
      <c r="O239" s="127"/>
      <c r="P239" s="127"/>
      <c r="Q239" s="127"/>
      <c r="S239" s="128"/>
      <c r="T239" s="127"/>
      <c r="U239" s="127"/>
      <c r="V239" s="127"/>
      <c r="Y239" s="127"/>
      <c r="Z239" s="127"/>
      <c r="AC239" s="363"/>
    </row>
    <row r="240" spans="2:29" ht="10.050000000000001" customHeight="1" x14ac:dyDescent="0.35">
      <c r="B240" s="361"/>
      <c r="C240" s="398"/>
      <c r="D240" s="398"/>
      <c r="F240" s="126"/>
      <c r="G240" s="126"/>
      <c r="H240" s="126"/>
      <c r="I240" s="126"/>
      <c r="N240" s="127"/>
      <c r="O240" s="127"/>
      <c r="P240" s="127"/>
      <c r="Q240" s="127"/>
      <c r="S240" s="128"/>
      <c r="T240" s="127"/>
      <c r="U240" s="127"/>
      <c r="V240" s="127"/>
      <c r="Y240" s="127"/>
      <c r="Z240" s="127"/>
      <c r="AC240" s="363"/>
    </row>
    <row r="241" spans="2:29" ht="25.05" customHeight="1" x14ac:dyDescent="0.35">
      <c r="B241" s="361"/>
      <c r="C241" s="998" t="s">
        <v>1019</v>
      </c>
      <c r="D241" s="999"/>
      <c r="E241" s="1000">
        <f>K231+T231</f>
        <v>0</v>
      </c>
      <c r="F241" s="1001"/>
      <c r="G241" s="126"/>
      <c r="H241" s="126"/>
      <c r="I241" s="126"/>
      <c r="N241" s="127"/>
      <c r="O241" s="127"/>
      <c r="P241" s="127"/>
      <c r="Q241" s="127"/>
      <c r="S241" s="128"/>
      <c r="T241" s="127"/>
      <c r="U241" s="127"/>
      <c r="V241" s="127"/>
      <c r="W241" s="373"/>
      <c r="X241" s="373"/>
      <c r="Y241" s="373"/>
      <c r="Z241" s="373"/>
      <c r="AC241" s="363"/>
    </row>
    <row r="242" spans="2:29" ht="10.050000000000001" customHeight="1" x14ac:dyDescent="0.35">
      <c r="B242" s="361"/>
      <c r="F242" s="126"/>
      <c r="G242" s="126"/>
      <c r="H242" s="126"/>
      <c r="I242" s="126"/>
      <c r="N242" s="127"/>
      <c r="O242" s="127"/>
      <c r="P242" s="127"/>
      <c r="Q242" s="127"/>
      <c r="S242" s="128"/>
      <c r="T242" s="127"/>
      <c r="U242" s="127"/>
      <c r="V242" s="127"/>
      <c r="W242" s="373"/>
      <c r="X242" s="373"/>
      <c r="Y242" s="373"/>
      <c r="Z242" s="373"/>
      <c r="AC242" s="363"/>
    </row>
    <row r="243" spans="2:29" ht="25.05" customHeight="1" x14ac:dyDescent="0.35">
      <c r="B243" s="361"/>
      <c r="F243" s="126"/>
      <c r="G243" s="126"/>
      <c r="H243" s="126"/>
      <c r="I243" s="126"/>
      <c r="M243" s="822" t="str">
        <f>M25</f>
        <v>Tranche A</v>
      </c>
      <c r="N243" s="823"/>
      <c r="O243" s="823"/>
      <c r="P243" s="824"/>
      <c r="Q243" s="127"/>
      <c r="R243" s="825" t="str">
        <f>R25</f>
        <v>Tranche B</v>
      </c>
      <c r="S243" s="817"/>
      <c r="T243" s="817"/>
      <c r="U243" s="826"/>
      <c r="V243" s="127"/>
      <c r="W243" s="373"/>
      <c r="X243" s="373"/>
      <c r="Y243" s="373"/>
      <c r="Z243" s="373"/>
      <c r="AC243" s="363"/>
    </row>
    <row r="244" spans="2:29" ht="25.05" customHeight="1" x14ac:dyDescent="0.35">
      <c r="B244" s="361"/>
      <c r="F244" s="126"/>
      <c r="G244" s="126"/>
      <c r="H244" s="126"/>
      <c r="I244" s="126"/>
      <c r="M244" s="1027" t="str">
        <f>M26</f>
        <v>Moins de 50 couverts / jour en moyenne</v>
      </c>
      <c r="N244" s="1028"/>
      <c r="O244" s="1028"/>
      <c r="P244" s="1029"/>
      <c r="Q244" s="127"/>
      <c r="R244" s="1030" t="str">
        <f>R26</f>
        <v>51 à 100 couverts / jour en moyenne</v>
      </c>
      <c r="S244" s="818"/>
      <c r="T244" s="818"/>
      <c r="U244" s="1031"/>
      <c r="V244" s="127"/>
      <c r="W244" s="373"/>
      <c r="X244" s="373"/>
      <c r="Y244" s="373"/>
      <c r="Z244" s="373"/>
      <c r="AC244" s="363"/>
    </row>
    <row r="245" spans="2:29" ht="25.05" customHeight="1" x14ac:dyDescent="0.35">
      <c r="B245" s="361"/>
      <c r="F245" s="126"/>
      <c r="G245" s="126"/>
      <c r="H245" s="126"/>
      <c r="I245" s="126"/>
      <c r="M245" s="802">
        <f>M27</f>
        <v>5875</v>
      </c>
      <c r="N245" s="803"/>
      <c r="O245" s="803"/>
      <c r="P245" s="804"/>
      <c r="Q245" s="127"/>
      <c r="R245" s="805">
        <f>R27</f>
        <v>17625</v>
      </c>
      <c r="S245" s="806"/>
      <c r="T245" s="806"/>
      <c r="U245" s="807"/>
      <c r="V245" s="127"/>
      <c r="W245" s="373"/>
      <c r="X245" s="373"/>
      <c r="Y245" s="373"/>
      <c r="Z245" s="373"/>
      <c r="AC245" s="363"/>
    </row>
    <row r="246" spans="2:29" ht="10.050000000000001" customHeight="1" x14ac:dyDescent="0.35">
      <c r="B246" s="361"/>
      <c r="F246" s="126"/>
      <c r="G246" s="126"/>
      <c r="H246" s="126"/>
      <c r="I246" s="126"/>
      <c r="N246" s="127"/>
      <c r="O246" s="127"/>
      <c r="P246" s="127"/>
      <c r="Q246" s="127"/>
      <c r="S246" s="127"/>
      <c r="T246" s="127"/>
      <c r="U246" s="127"/>
      <c r="V246" s="127"/>
      <c r="W246" s="373"/>
      <c r="X246" s="373"/>
      <c r="Y246" s="373"/>
      <c r="Z246" s="373"/>
      <c r="AC246" s="363"/>
    </row>
    <row r="247" spans="2:29" ht="25.05" customHeight="1" x14ac:dyDescent="0.35">
      <c r="B247" s="361"/>
      <c r="F247" s="126"/>
      <c r="G247" s="126"/>
      <c r="H247" s="1021" t="s">
        <v>966</v>
      </c>
      <c r="I247" s="1022"/>
      <c r="J247" s="1022"/>
      <c r="K247" s="1023"/>
      <c r="M247" s="1024">
        <f>E238/M245</f>
        <v>0</v>
      </c>
      <c r="N247" s="1025"/>
      <c r="O247" s="1025"/>
      <c r="P247" s="1026"/>
      <c r="Q247" s="188"/>
      <c r="R247" s="1024">
        <f>E238/R245</f>
        <v>0</v>
      </c>
      <c r="S247" s="1025"/>
      <c r="T247" s="1025"/>
      <c r="U247" s="1026"/>
      <c r="V247" s="127"/>
      <c r="W247" s="373"/>
      <c r="X247" s="373"/>
      <c r="Y247" s="373"/>
      <c r="Z247" s="373"/>
      <c r="AC247" s="363"/>
    </row>
    <row r="248" spans="2:29" ht="10.050000000000001" customHeight="1" x14ac:dyDescent="0.35">
      <c r="B248" s="361"/>
      <c r="F248" s="126"/>
      <c r="G248" s="126"/>
      <c r="H248" s="126"/>
      <c r="I248" s="126"/>
      <c r="N248" s="127"/>
      <c r="O248" s="127"/>
      <c r="P248" s="127"/>
      <c r="Q248" s="127"/>
      <c r="S248" s="128"/>
      <c r="T248" s="127"/>
      <c r="U248" s="127"/>
      <c r="V248" s="127"/>
      <c r="W248" s="373"/>
      <c r="X248" s="373"/>
      <c r="Y248" s="373"/>
      <c r="Z248" s="373"/>
      <c r="AC248" s="363"/>
    </row>
    <row r="249" spans="2:29" ht="40.049999999999997" customHeight="1" x14ac:dyDescent="0.35">
      <c r="B249" s="361"/>
      <c r="C249" s="792" t="str">
        <f>_xlfn.CONCAT("Rémunération"," - ",'Mode d''emploi'!H14)</f>
        <v>Rémunération - SRC</v>
      </c>
      <c r="D249" s="793"/>
      <c r="E249" s="793"/>
      <c r="F249" s="793"/>
      <c r="G249" s="793"/>
      <c r="H249" s="793"/>
      <c r="I249" s="793"/>
      <c r="J249" s="793"/>
      <c r="K249" s="793"/>
      <c r="L249" s="793"/>
      <c r="M249" s="793"/>
      <c r="N249" s="793"/>
      <c r="O249" s="793"/>
      <c r="P249" s="793"/>
      <c r="Q249" s="793"/>
      <c r="R249" s="793"/>
      <c r="S249" s="793"/>
      <c r="T249" s="793"/>
      <c r="U249" s="794"/>
      <c r="V249" s="127"/>
      <c r="W249" s="373"/>
      <c r="X249" s="373"/>
      <c r="Y249" s="373"/>
      <c r="Z249" s="373"/>
      <c r="AC249" s="363"/>
    </row>
    <row r="250" spans="2:29" ht="14.25" customHeight="1" x14ac:dyDescent="0.35">
      <c r="B250" s="361"/>
      <c r="F250" s="126"/>
      <c r="G250" s="126"/>
      <c r="H250" s="126"/>
      <c r="I250" s="126"/>
      <c r="N250" s="127"/>
      <c r="O250" s="127"/>
      <c r="P250" s="127"/>
      <c r="Q250" s="127"/>
      <c r="S250" s="128"/>
      <c r="T250" s="127"/>
      <c r="U250" s="127"/>
      <c r="V250" s="127"/>
      <c r="W250" s="373"/>
      <c r="X250" s="373"/>
      <c r="Y250" s="373"/>
      <c r="Z250" s="373"/>
      <c r="AC250" s="363"/>
    </row>
    <row r="251" spans="2:29" ht="25.05" customHeight="1" x14ac:dyDescent="0.35">
      <c r="B251" s="361"/>
      <c r="F251" s="126"/>
      <c r="G251" s="126"/>
      <c r="H251" s="126"/>
      <c r="I251" s="126"/>
      <c r="M251" s="822" t="str">
        <f>M25</f>
        <v>Tranche A</v>
      </c>
      <c r="N251" s="823"/>
      <c r="O251" s="823"/>
      <c r="P251" s="824"/>
      <c r="Q251" s="127"/>
      <c r="R251" s="825" t="str">
        <f>R25</f>
        <v>Tranche B</v>
      </c>
      <c r="S251" s="817"/>
      <c r="T251" s="817"/>
      <c r="U251" s="826"/>
      <c r="V251" s="127"/>
      <c r="W251" s="373"/>
      <c r="X251" s="373"/>
      <c r="Y251" s="373"/>
      <c r="Z251" s="373"/>
      <c r="AC251" s="363"/>
    </row>
    <row r="252" spans="2:29" ht="25.05" customHeight="1" x14ac:dyDescent="0.35">
      <c r="B252" s="361"/>
      <c r="F252" s="126"/>
      <c r="G252" s="126"/>
      <c r="H252" s="126"/>
      <c r="I252" s="126"/>
      <c r="M252" s="1027" t="str">
        <f t="shared" ref="M252:M253" si="8">M26</f>
        <v>Moins de 50 couverts / jour en moyenne</v>
      </c>
      <c r="N252" s="1028"/>
      <c r="O252" s="1028"/>
      <c r="P252" s="1029"/>
      <c r="Q252" s="127"/>
      <c r="R252" s="1030" t="str">
        <f t="shared" ref="R252:R253" si="9">R26</f>
        <v>51 à 100 couverts / jour en moyenne</v>
      </c>
      <c r="S252" s="818"/>
      <c r="T252" s="818"/>
      <c r="U252" s="1031"/>
      <c r="V252" s="127"/>
      <c r="W252" s="373"/>
      <c r="X252" s="373"/>
      <c r="Y252" s="373"/>
      <c r="Z252" s="373"/>
      <c r="AC252" s="363"/>
    </row>
    <row r="253" spans="2:29" ht="25.05" customHeight="1" x14ac:dyDescent="0.35">
      <c r="B253" s="361"/>
      <c r="F253" s="126"/>
      <c r="G253" s="126"/>
      <c r="H253" s="126"/>
      <c r="I253" s="126"/>
      <c r="M253" s="802">
        <f t="shared" si="8"/>
        <v>5875</v>
      </c>
      <c r="N253" s="803"/>
      <c r="O253" s="803"/>
      <c r="P253" s="804"/>
      <c r="Q253" s="127"/>
      <c r="R253" s="805">
        <f t="shared" si="9"/>
        <v>17625</v>
      </c>
      <c r="S253" s="806"/>
      <c r="T253" s="806"/>
      <c r="U253" s="807"/>
      <c r="V253" s="127"/>
      <c r="W253" s="373"/>
      <c r="X253" s="373"/>
      <c r="Y253" s="373"/>
      <c r="Z253" s="373"/>
      <c r="AC253" s="363"/>
    </row>
    <row r="254" spans="2:29" ht="10.050000000000001" customHeight="1" x14ac:dyDescent="0.35">
      <c r="B254" s="361"/>
      <c r="F254" s="126"/>
      <c r="G254" s="126"/>
      <c r="H254" s="126"/>
      <c r="I254" s="126"/>
      <c r="N254" s="127"/>
      <c r="O254" s="127"/>
      <c r="P254" s="127"/>
      <c r="Q254" s="127"/>
      <c r="S254" s="127"/>
      <c r="T254" s="127"/>
      <c r="U254" s="127"/>
      <c r="V254" s="127"/>
      <c r="W254" s="373"/>
      <c r="X254" s="373"/>
      <c r="Y254" s="373"/>
      <c r="Z254" s="373"/>
      <c r="AC254" s="363"/>
    </row>
    <row r="255" spans="2:29" ht="25.05" customHeight="1" x14ac:dyDescent="0.35">
      <c r="B255" s="361"/>
      <c r="F255" s="126"/>
      <c r="G255" s="126"/>
      <c r="H255" s="1038" t="s">
        <v>967</v>
      </c>
      <c r="I255" s="1039"/>
      <c r="J255" s="1039"/>
      <c r="K255" s="1040"/>
      <c r="M255" s="1041"/>
      <c r="N255" s="1042"/>
      <c r="O255" s="1042"/>
      <c r="P255" s="1043"/>
      <c r="Q255" s="127"/>
      <c r="R255" s="1041"/>
      <c r="S255" s="1042"/>
      <c r="T255" s="1042"/>
      <c r="U255" s="1043"/>
      <c r="V255" s="127"/>
      <c r="W255" s="373"/>
      <c r="X255" s="373"/>
      <c r="Y255" s="373"/>
      <c r="Z255" s="373"/>
      <c r="AC255" s="363"/>
    </row>
    <row r="256" spans="2:29" ht="25.05" customHeight="1" x14ac:dyDescent="0.35">
      <c r="B256" s="361"/>
      <c r="F256" s="126"/>
      <c r="G256" s="126"/>
      <c r="H256" s="1032" t="s">
        <v>968</v>
      </c>
      <c r="I256" s="1033"/>
      <c r="J256" s="1033"/>
      <c r="K256" s="1034"/>
      <c r="M256" s="1035">
        <f>M255/M253</f>
        <v>0</v>
      </c>
      <c r="N256" s="1036"/>
      <c r="O256" s="1036"/>
      <c r="P256" s="1037"/>
      <c r="Q256" s="127"/>
      <c r="R256" s="1035">
        <f>R255/R253</f>
        <v>0</v>
      </c>
      <c r="S256" s="1036"/>
      <c r="T256" s="1036"/>
      <c r="U256" s="1037"/>
      <c r="V256" s="127"/>
      <c r="W256" s="373"/>
      <c r="X256" s="373"/>
      <c r="Y256" s="373"/>
      <c r="Z256" s="373"/>
      <c r="AC256" s="363"/>
    </row>
    <row r="257" spans="2:29" ht="10.050000000000001" customHeight="1" x14ac:dyDescent="0.35">
      <c r="B257" s="334"/>
      <c r="C257" s="400"/>
      <c r="D257" s="400"/>
      <c r="E257" s="400"/>
      <c r="F257" s="178"/>
      <c r="G257" s="178"/>
      <c r="H257" s="178"/>
      <c r="I257" s="178"/>
      <c r="J257" s="400"/>
      <c r="K257" s="400"/>
      <c r="L257" s="400"/>
      <c r="M257" s="400"/>
      <c r="N257" s="179"/>
      <c r="O257" s="179"/>
      <c r="P257" s="179"/>
      <c r="Q257" s="179"/>
      <c r="R257" s="400"/>
      <c r="S257" s="180"/>
      <c r="T257" s="179"/>
      <c r="U257" s="179"/>
      <c r="V257" s="179"/>
      <c r="W257" s="400"/>
      <c r="X257" s="401"/>
      <c r="Y257" s="179"/>
      <c r="Z257" s="179"/>
      <c r="AA257" s="335"/>
      <c r="AB257" s="335"/>
      <c r="AC257" s="336"/>
    </row>
  </sheetData>
  <sheetProtection algorithmName="SHA-512" hashValue="icHL3HF5+IBL1Y7gaXXzb7FFuh1ISeFk84JlxrY5lf9uznktBv1jD0ohxsHH8J0TnDNtoOKFy9u7NhFxPN8Sog==" saltValue="cADalgEZ22G7vpSRwL0wGA==" spinCount="100000" sheet="1" objects="1" scenarios="1"/>
  <mergeCells count="765">
    <mergeCell ref="C3:Z3"/>
    <mergeCell ref="C5:U5"/>
    <mergeCell ref="C7:K8"/>
    <mergeCell ref="M7:P7"/>
    <mergeCell ref="R7:U7"/>
    <mergeCell ref="M8:P8"/>
    <mergeCell ref="R8:U8"/>
    <mergeCell ref="P9:P10"/>
    <mergeCell ref="R9:R10"/>
    <mergeCell ref="S9:S10"/>
    <mergeCell ref="T9:T10"/>
    <mergeCell ref="U9:U10"/>
    <mergeCell ref="C18:K18"/>
    <mergeCell ref="O18:O21"/>
    <mergeCell ref="T18:T21"/>
    <mergeCell ref="C19:K19"/>
    <mergeCell ref="M19:M21"/>
    <mergeCell ref="I9:I10"/>
    <mergeCell ref="J9:J10"/>
    <mergeCell ref="K9:K10"/>
    <mergeCell ref="M9:M10"/>
    <mergeCell ref="N9:N10"/>
    <mergeCell ref="O9:O10"/>
    <mergeCell ref="C9:C10"/>
    <mergeCell ref="D9:D10"/>
    <mergeCell ref="E9:E10"/>
    <mergeCell ref="F9:F10"/>
    <mergeCell ref="G9:G10"/>
    <mergeCell ref="H9:H10"/>
    <mergeCell ref="R19:R21"/>
    <mergeCell ref="C20:K20"/>
    <mergeCell ref="C21:K21"/>
    <mergeCell ref="C23:U23"/>
    <mergeCell ref="C25:F27"/>
    <mergeCell ref="G25:H26"/>
    <mergeCell ref="I25:K25"/>
    <mergeCell ref="M25:P25"/>
    <mergeCell ref="R25:U25"/>
    <mergeCell ref="I26:K26"/>
    <mergeCell ref="M26:P26"/>
    <mergeCell ref="R26:U26"/>
    <mergeCell ref="M27:P27"/>
    <mergeCell ref="R27:U27"/>
    <mergeCell ref="C29:F29"/>
    <mergeCell ref="I29:K29"/>
    <mergeCell ref="M29:P30"/>
    <mergeCell ref="R29:U30"/>
    <mergeCell ref="C30:F30"/>
    <mergeCell ref="I30:K30"/>
    <mergeCell ref="C33:F33"/>
    <mergeCell ref="I33:K33"/>
    <mergeCell ref="M33:P33"/>
    <mergeCell ref="R33:U33"/>
    <mergeCell ref="C34:F34"/>
    <mergeCell ref="M34:P34"/>
    <mergeCell ref="R34:U34"/>
    <mergeCell ref="C31:F31"/>
    <mergeCell ref="M31:P31"/>
    <mergeCell ref="R31:U31"/>
    <mergeCell ref="C32:F32"/>
    <mergeCell ref="M32:P32"/>
    <mergeCell ref="R32:U32"/>
    <mergeCell ref="C37:F37"/>
    <mergeCell ref="M37:P37"/>
    <mergeCell ref="R37:U37"/>
    <mergeCell ref="C38:F38"/>
    <mergeCell ref="I38:K38"/>
    <mergeCell ref="M38:P38"/>
    <mergeCell ref="R38:U38"/>
    <mergeCell ref="C35:F35"/>
    <mergeCell ref="M35:P35"/>
    <mergeCell ref="R35:U35"/>
    <mergeCell ref="C36:F36"/>
    <mergeCell ref="M36:P36"/>
    <mergeCell ref="R36:U36"/>
    <mergeCell ref="C41:F41"/>
    <mergeCell ref="I41:K41"/>
    <mergeCell ref="M41:P41"/>
    <mergeCell ref="R41:U41"/>
    <mergeCell ref="C42:F42"/>
    <mergeCell ref="M42:P42"/>
    <mergeCell ref="R42:U42"/>
    <mergeCell ref="C39:F39"/>
    <mergeCell ref="M39:P39"/>
    <mergeCell ref="R39:U39"/>
    <mergeCell ref="C40:F40"/>
    <mergeCell ref="M40:P40"/>
    <mergeCell ref="R40:U40"/>
    <mergeCell ref="C45:F45"/>
    <mergeCell ref="M45:P45"/>
    <mergeCell ref="R45:U45"/>
    <mergeCell ref="C46:F46"/>
    <mergeCell ref="M46:P46"/>
    <mergeCell ref="R46:U46"/>
    <mergeCell ref="C43:F43"/>
    <mergeCell ref="M43:P43"/>
    <mergeCell ref="R43:U43"/>
    <mergeCell ref="C44:F44"/>
    <mergeCell ref="M44:P44"/>
    <mergeCell ref="R44:U44"/>
    <mergeCell ref="C49:F49"/>
    <mergeCell ref="M49:P49"/>
    <mergeCell ref="R49:U49"/>
    <mergeCell ref="C50:F50"/>
    <mergeCell ref="M50:P50"/>
    <mergeCell ref="R50:U50"/>
    <mergeCell ref="C47:F47"/>
    <mergeCell ref="I47:K47"/>
    <mergeCell ref="M47:P47"/>
    <mergeCell ref="R47:U47"/>
    <mergeCell ref="C48:F48"/>
    <mergeCell ref="M48:P48"/>
    <mergeCell ref="R48:U48"/>
    <mergeCell ref="C53:F53"/>
    <mergeCell ref="M53:P53"/>
    <mergeCell ref="R53:U53"/>
    <mergeCell ref="C54:F54"/>
    <mergeCell ref="I54:K54"/>
    <mergeCell ref="M54:P54"/>
    <mergeCell ref="R54:U54"/>
    <mergeCell ref="C51:F51"/>
    <mergeCell ref="M51:P51"/>
    <mergeCell ref="R51:U51"/>
    <mergeCell ref="C52:F52"/>
    <mergeCell ref="I52:K52"/>
    <mergeCell ref="M52:P52"/>
    <mergeCell ref="R52:U52"/>
    <mergeCell ref="C57:F57"/>
    <mergeCell ref="M57:P57"/>
    <mergeCell ref="R57:U57"/>
    <mergeCell ref="C58:F58"/>
    <mergeCell ref="M58:P58"/>
    <mergeCell ref="R58:U58"/>
    <mergeCell ref="C55:F55"/>
    <mergeCell ref="M55:P55"/>
    <mergeCell ref="R55:U55"/>
    <mergeCell ref="C56:F56"/>
    <mergeCell ref="I56:K56"/>
    <mergeCell ref="M56:P56"/>
    <mergeCell ref="R56:U56"/>
    <mergeCell ref="C61:F61"/>
    <mergeCell ref="M61:P61"/>
    <mergeCell ref="R61:U61"/>
    <mergeCell ref="C62:F62"/>
    <mergeCell ref="M62:P62"/>
    <mergeCell ref="R62:U62"/>
    <mergeCell ref="C59:F59"/>
    <mergeCell ref="M59:P59"/>
    <mergeCell ref="R59:U59"/>
    <mergeCell ref="C60:F60"/>
    <mergeCell ref="I60:K60"/>
    <mergeCell ref="M60:P60"/>
    <mergeCell ref="R60:U60"/>
    <mergeCell ref="C65:F65"/>
    <mergeCell ref="M65:P65"/>
    <mergeCell ref="R65:U65"/>
    <mergeCell ref="C66:F66"/>
    <mergeCell ref="I66:K66"/>
    <mergeCell ref="M66:P66"/>
    <mergeCell ref="R66:U66"/>
    <mergeCell ref="C63:F63"/>
    <mergeCell ref="I63:K63"/>
    <mergeCell ref="M63:P63"/>
    <mergeCell ref="R63:U63"/>
    <mergeCell ref="C64:F64"/>
    <mergeCell ref="M64:P64"/>
    <mergeCell ref="R64:U64"/>
    <mergeCell ref="C69:F69"/>
    <mergeCell ref="I69:K69"/>
    <mergeCell ref="M69:P69"/>
    <mergeCell ref="R69:U69"/>
    <mergeCell ref="C70:F70"/>
    <mergeCell ref="M70:P70"/>
    <mergeCell ref="R70:U70"/>
    <mergeCell ref="C67:F67"/>
    <mergeCell ref="M67:P67"/>
    <mergeCell ref="R67:U67"/>
    <mergeCell ref="C68:F68"/>
    <mergeCell ref="M68:P68"/>
    <mergeCell ref="R68:U68"/>
    <mergeCell ref="C73:F73"/>
    <mergeCell ref="M73:P73"/>
    <mergeCell ref="R73:U73"/>
    <mergeCell ref="C74:F74"/>
    <mergeCell ref="M74:P74"/>
    <mergeCell ref="R74:U74"/>
    <mergeCell ref="C71:F71"/>
    <mergeCell ref="I71:K71"/>
    <mergeCell ref="M71:P71"/>
    <mergeCell ref="R71:U71"/>
    <mergeCell ref="C72:F72"/>
    <mergeCell ref="M72:P72"/>
    <mergeCell ref="R72:U72"/>
    <mergeCell ref="C77:F77"/>
    <mergeCell ref="M77:P77"/>
    <mergeCell ref="R77:U77"/>
    <mergeCell ref="C78:F78"/>
    <mergeCell ref="M78:P78"/>
    <mergeCell ref="R78:U78"/>
    <mergeCell ref="C75:F75"/>
    <mergeCell ref="M75:P75"/>
    <mergeCell ref="R75:U75"/>
    <mergeCell ref="C76:F76"/>
    <mergeCell ref="I76:K76"/>
    <mergeCell ref="M76:P76"/>
    <mergeCell ref="R76:U76"/>
    <mergeCell ref="C81:F81"/>
    <mergeCell ref="M81:P81"/>
    <mergeCell ref="R81:U81"/>
    <mergeCell ref="C82:F82"/>
    <mergeCell ref="M82:P82"/>
    <mergeCell ref="R82:U82"/>
    <mergeCell ref="C79:F79"/>
    <mergeCell ref="M79:P79"/>
    <mergeCell ref="R79:U79"/>
    <mergeCell ref="C80:F80"/>
    <mergeCell ref="M80:P80"/>
    <mergeCell ref="R80:U80"/>
    <mergeCell ref="C85:F85"/>
    <mergeCell ref="M85:P85"/>
    <mergeCell ref="R85:U85"/>
    <mergeCell ref="C86:F86"/>
    <mergeCell ref="M86:P86"/>
    <mergeCell ref="R86:U86"/>
    <mergeCell ref="C83:F83"/>
    <mergeCell ref="M83:P83"/>
    <mergeCell ref="R83:U83"/>
    <mergeCell ref="C84:F84"/>
    <mergeCell ref="I84:K84"/>
    <mergeCell ref="M84:P84"/>
    <mergeCell ref="R84:U84"/>
    <mergeCell ref="C89:F89"/>
    <mergeCell ref="I89:K89"/>
    <mergeCell ref="M89:P89"/>
    <mergeCell ref="R89:U89"/>
    <mergeCell ref="C90:F90"/>
    <mergeCell ref="I90:K90"/>
    <mergeCell ref="M90:P90"/>
    <mergeCell ref="R90:U90"/>
    <mergeCell ref="C87:F87"/>
    <mergeCell ref="M87:P87"/>
    <mergeCell ref="R87:U87"/>
    <mergeCell ref="C88:F88"/>
    <mergeCell ref="M88:P88"/>
    <mergeCell ref="R88:U88"/>
    <mergeCell ref="C93:F93"/>
    <mergeCell ref="M93:P93"/>
    <mergeCell ref="R93:U93"/>
    <mergeCell ref="C94:F94"/>
    <mergeCell ref="I94:K94"/>
    <mergeCell ref="M94:P94"/>
    <mergeCell ref="R94:U94"/>
    <mergeCell ref="C91:F91"/>
    <mergeCell ref="M91:P91"/>
    <mergeCell ref="R91:U91"/>
    <mergeCell ref="C92:F92"/>
    <mergeCell ref="M92:P92"/>
    <mergeCell ref="R92:U92"/>
    <mergeCell ref="C97:F97"/>
    <mergeCell ref="M97:P97"/>
    <mergeCell ref="R97:U97"/>
    <mergeCell ref="C98:F98"/>
    <mergeCell ref="M98:P98"/>
    <mergeCell ref="R98:U98"/>
    <mergeCell ref="C95:F95"/>
    <mergeCell ref="M95:P95"/>
    <mergeCell ref="R95:U95"/>
    <mergeCell ref="C96:F96"/>
    <mergeCell ref="M96:P96"/>
    <mergeCell ref="R96:U96"/>
    <mergeCell ref="C101:F101"/>
    <mergeCell ref="M101:P101"/>
    <mergeCell ref="R101:U101"/>
    <mergeCell ref="C102:F102"/>
    <mergeCell ref="M102:P102"/>
    <mergeCell ref="R102:U102"/>
    <mergeCell ref="C99:F99"/>
    <mergeCell ref="M99:P99"/>
    <mergeCell ref="R99:U99"/>
    <mergeCell ref="C100:F100"/>
    <mergeCell ref="I100:K100"/>
    <mergeCell ref="M100:P100"/>
    <mergeCell ref="R100:U100"/>
    <mergeCell ref="C105:F105"/>
    <mergeCell ref="M105:P105"/>
    <mergeCell ref="R105:U105"/>
    <mergeCell ref="C106:F106"/>
    <mergeCell ref="M106:P106"/>
    <mergeCell ref="R106:U106"/>
    <mergeCell ref="C103:F103"/>
    <mergeCell ref="M103:P103"/>
    <mergeCell ref="R103:U103"/>
    <mergeCell ref="C104:F104"/>
    <mergeCell ref="M104:P104"/>
    <mergeCell ref="R104:U104"/>
    <mergeCell ref="C109:F109"/>
    <mergeCell ref="M109:P109"/>
    <mergeCell ref="R109:U109"/>
    <mergeCell ref="C110:F110"/>
    <mergeCell ref="M110:P110"/>
    <mergeCell ref="R110:U110"/>
    <mergeCell ref="C107:F107"/>
    <mergeCell ref="I107:K107"/>
    <mergeCell ref="M107:P107"/>
    <mergeCell ref="R107:U107"/>
    <mergeCell ref="C108:F108"/>
    <mergeCell ref="M108:P108"/>
    <mergeCell ref="R108:U108"/>
    <mergeCell ref="C113:F113"/>
    <mergeCell ref="I113:K113"/>
    <mergeCell ref="M113:P113"/>
    <mergeCell ref="R113:U113"/>
    <mergeCell ref="C114:F114"/>
    <mergeCell ref="I114:K114"/>
    <mergeCell ref="M114:P114"/>
    <mergeCell ref="R114:U114"/>
    <mergeCell ref="C111:F111"/>
    <mergeCell ref="M111:P111"/>
    <mergeCell ref="R111:U111"/>
    <mergeCell ref="C112:F112"/>
    <mergeCell ref="M112:P112"/>
    <mergeCell ref="R112:U112"/>
    <mergeCell ref="C117:F117"/>
    <mergeCell ref="M117:P117"/>
    <mergeCell ref="R117:U117"/>
    <mergeCell ref="C118:F118"/>
    <mergeCell ref="M118:P118"/>
    <mergeCell ref="R118:U118"/>
    <mergeCell ref="C115:F115"/>
    <mergeCell ref="M115:P115"/>
    <mergeCell ref="R115:U115"/>
    <mergeCell ref="C116:F116"/>
    <mergeCell ref="M116:P116"/>
    <mergeCell ref="R116:U116"/>
    <mergeCell ref="C121:F121"/>
    <mergeCell ref="M121:P121"/>
    <mergeCell ref="R121:U121"/>
    <mergeCell ref="C122:F122"/>
    <mergeCell ref="M122:P122"/>
    <mergeCell ref="R122:U122"/>
    <mergeCell ref="C119:F119"/>
    <mergeCell ref="M119:P119"/>
    <mergeCell ref="R119:U119"/>
    <mergeCell ref="C120:F120"/>
    <mergeCell ref="M120:P120"/>
    <mergeCell ref="R120:U120"/>
    <mergeCell ref="C125:F125"/>
    <mergeCell ref="M125:P125"/>
    <mergeCell ref="R125:U125"/>
    <mergeCell ref="C126:F126"/>
    <mergeCell ref="M126:P126"/>
    <mergeCell ref="R126:U126"/>
    <mergeCell ref="C123:F123"/>
    <mergeCell ref="M123:P123"/>
    <mergeCell ref="R123:U123"/>
    <mergeCell ref="C124:F124"/>
    <mergeCell ref="I124:K124"/>
    <mergeCell ref="M124:P124"/>
    <mergeCell ref="R124:U124"/>
    <mergeCell ref="C129:F129"/>
    <mergeCell ref="M129:P129"/>
    <mergeCell ref="R129:U129"/>
    <mergeCell ref="C130:F130"/>
    <mergeCell ref="M130:P130"/>
    <mergeCell ref="R130:U130"/>
    <mergeCell ref="C127:F127"/>
    <mergeCell ref="M127:P127"/>
    <mergeCell ref="R127:U127"/>
    <mergeCell ref="C128:F128"/>
    <mergeCell ref="M128:P128"/>
    <mergeCell ref="R128:U128"/>
    <mergeCell ref="C133:F133"/>
    <mergeCell ref="M133:P133"/>
    <mergeCell ref="R133:U133"/>
    <mergeCell ref="C134:F134"/>
    <mergeCell ref="M134:P134"/>
    <mergeCell ref="R134:U134"/>
    <mergeCell ref="C131:F131"/>
    <mergeCell ref="M131:P131"/>
    <mergeCell ref="R131:U131"/>
    <mergeCell ref="C132:F132"/>
    <mergeCell ref="M132:P132"/>
    <mergeCell ref="R132:U132"/>
    <mergeCell ref="C137:F137"/>
    <mergeCell ref="M137:P137"/>
    <mergeCell ref="R137:U137"/>
    <mergeCell ref="C138:F138"/>
    <mergeCell ref="M138:P138"/>
    <mergeCell ref="R138:U138"/>
    <mergeCell ref="C135:F135"/>
    <mergeCell ref="I135:K135"/>
    <mergeCell ref="M135:P135"/>
    <mergeCell ref="R135:U135"/>
    <mergeCell ref="C136:F136"/>
    <mergeCell ref="M136:P136"/>
    <mergeCell ref="R136:U136"/>
    <mergeCell ref="C141:F141"/>
    <mergeCell ref="I141:K141"/>
    <mergeCell ref="M141:P141"/>
    <mergeCell ref="R141:U141"/>
    <mergeCell ref="C142:F142"/>
    <mergeCell ref="M142:P142"/>
    <mergeCell ref="R142:U142"/>
    <mergeCell ref="C139:F139"/>
    <mergeCell ref="M139:P139"/>
    <mergeCell ref="R139:U139"/>
    <mergeCell ref="C140:F140"/>
    <mergeCell ref="I140:K140"/>
    <mergeCell ref="M140:P140"/>
    <mergeCell ref="R140:U140"/>
    <mergeCell ref="C145:F145"/>
    <mergeCell ref="M145:P145"/>
    <mergeCell ref="R145:U145"/>
    <mergeCell ref="C146:F146"/>
    <mergeCell ref="I146:K146"/>
    <mergeCell ref="M146:P146"/>
    <mergeCell ref="R146:U146"/>
    <mergeCell ref="C143:F143"/>
    <mergeCell ref="M143:P143"/>
    <mergeCell ref="R143:U143"/>
    <mergeCell ref="C144:F144"/>
    <mergeCell ref="M144:P144"/>
    <mergeCell ref="R144:U144"/>
    <mergeCell ref="C149:F149"/>
    <mergeCell ref="M149:P149"/>
    <mergeCell ref="R149:U149"/>
    <mergeCell ref="C150:F150"/>
    <mergeCell ref="M150:P150"/>
    <mergeCell ref="R150:U150"/>
    <mergeCell ref="C147:F147"/>
    <mergeCell ref="M147:P147"/>
    <mergeCell ref="R147:U147"/>
    <mergeCell ref="C148:F148"/>
    <mergeCell ref="M148:P148"/>
    <mergeCell ref="R148:U148"/>
    <mergeCell ref="C153:F153"/>
    <mergeCell ref="M153:P153"/>
    <mergeCell ref="R153:U153"/>
    <mergeCell ref="C154:F154"/>
    <mergeCell ref="M154:P154"/>
    <mergeCell ref="R154:U154"/>
    <mergeCell ref="C151:F151"/>
    <mergeCell ref="M151:P151"/>
    <mergeCell ref="R151:U151"/>
    <mergeCell ref="C152:F152"/>
    <mergeCell ref="M152:P152"/>
    <mergeCell ref="R152:U152"/>
    <mergeCell ref="C157:F157"/>
    <mergeCell ref="M157:P157"/>
    <mergeCell ref="R157:U157"/>
    <mergeCell ref="C158:F158"/>
    <mergeCell ref="I158:K158"/>
    <mergeCell ref="M158:P158"/>
    <mergeCell ref="R158:U158"/>
    <mergeCell ref="C155:F155"/>
    <mergeCell ref="I155:K155"/>
    <mergeCell ref="M155:P155"/>
    <mergeCell ref="R155:U155"/>
    <mergeCell ref="C156:F156"/>
    <mergeCell ref="M156:P156"/>
    <mergeCell ref="R156:U156"/>
    <mergeCell ref="C161:F161"/>
    <mergeCell ref="I161:K161"/>
    <mergeCell ref="M161:P161"/>
    <mergeCell ref="R161:U161"/>
    <mergeCell ref="C162:F162"/>
    <mergeCell ref="M162:P162"/>
    <mergeCell ref="R162:U162"/>
    <mergeCell ref="C159:F159"/>
    <mergeCell ref="M159:P159"/>
    <mergeCell ref="R159:U159"/>
    <mergeCell ref="C160:F160"/>
    <mergeCell ref="M160:P160"/>
    <mergeCell ref="R160:U160"/>
    <mergeCell ref="C165:F165"/>
    <mergeCell ref="I165:K165"/>
    <mergeCell ref="M165:P165"/>
    <mergeCell ref="R165:U165"/>
    <mergeCell ref="C166:F166"/>
    <mergeCell ref="M166:P166"/>
    <mergeCell ref="R166:U166"/>
    <mergeCell ref="C163:F163"/>
    <mergeCell ref="M163:P163"/>
    <mergeCell ref="R163:U163"/>
    <mergeCell ref="C164:F164"/>
    <mergeCell ref="M164:P164"/>
    <mergeCell ref="R164:U164"/>
    <mergeCell ref="C169:F169"/>
    <mergeCell ref="M169:P169"/>
    <mergeCell ref="R169:U169"/>
    <mergeCell ref="C170:F170"/>
    <mergeCell ref="M170:P170"/>
    <mergeCell ref="R170:U170"/>
    <mergeCell ref="C167:F167"/>
    <mergeCell ref="M167:P167"/>
    <mergeCell ref="R167:U167"/>
    <mergeCell ref="C168:F168"/>
    <mergeCell ref="I168:K168"/>
    <mergeCell ref="M168:P168"/>
    <mergeCell ref="R168:U168"/>
    <mergeCell ref="C173:F173"/>
    <mergeCell ref="M173:P173"/>
    <mergeCell ref="R173:U173"/>
    <mergeCell ref="C174:F174"/>
    <mergeCell ref="I174:K174"/>
    <mergeCell ref="M174:P174"/>
    <mergeCell ref="R174:U174"/>
    <mergeCell ref="C171:F171"/>
    <mergeCell ref="M171:P171"/>
    <mergeCell ref="R171:U171"/>
    <mergeCell ref="C172:F172"/>
    <mergeCell ref="M172:P172"/>
    <mergeCell ref="R172:U172"/>
    <mergeCell ref="C177:F177"/>
    <mergeCell ref="M177:P177"/>
    <mergeCell ref="R177:U177"/>
    <mergeCell ref="C178:F178"/>
    <mergeCell ref="M178:P178"/>
    <mergeCell ref="R178:U178"/>
    <mergeCell ref="C175:F175"/>
    <mergeCell ref="M175:P175"/>
    <mergeCell ref="R175:U175"/>
    <mergeCell ref="C176:F176"/>
    <mergeCell ref="M176:P176"/>
    <mergeCell ref="R176:U176"/>
    <mergeCell ref="C181:F181"/>
    <mergeCell ref="M181:P181"/>
    <mergeCell ref="R181:U181"/>
    <mergeCell ref="C182:F182"/>
    <mergeCell ref="I182:K182"/>
    <mergeCell ref="M182:P182"/>
    <mergeCell ref="R182:U182"/>
    <mergeCell ref="C179:F179"/>
    <mergeCell ref="M179:P179"/>
    <mergeCell ref="R179:U179"/>
    <mergeCell ref="C180:F180"/>
    <mergeCell ref="M180:P180"/>
    <mergeCell ref="R180:U180"/>
    <mergeCell ref="C185:F185"/>
    <mergeCell ref="M185:P185"/>
    <mergeCell ref="R185:U185"/>
    <mergeCell ref="C186:F186"/>
    <mergeCell ref="I186:K186"/>
    <mergeCell ref="M186:P186"/>
    <mergeCell ref="R186:U186"/>
    <mergeCell ref="C183:F183"/>
    <mergeCell ref="M183:P183"/>
    <mergeCell ref="R183:U183"/>
    <mergeCell ref="C184:F184"/>
    <mergeCell ref="I184:K184"/>
    <mergeCell ref="M184:P184"/>
    <mergeCell ref="R184:U184"/>
    <mergeCell ref="C189:F189"/>
    <mergeCell ref="M189:P189"/>
    <mergeCell ref="R189:U189"/>
    <mergeCell ref="C190:F190"/>
    <mergeCell ref="M190:P190"/>
    <mergeCell ref="R190:U190"/>
    <mergeCell ref="C187:F187"/>
    <mergeCell ref="M187:P187"/>
    <mergeCell ref="R187:U187"/>
    <mergeCell ref="C188:F188"/>
    <mergeCell ref="I188:K188"/>
    <mergeCell ref="M188:P188"/>
    <mergeCell ref="R188:U188"/>
    <mergeCell ref="C193:F193"/>
    <mergeCell ref="M193:P193"/>
    <mergeCell ref="R193:U193"/>
    <mergeCell ref="C194:F194"/>
    <mergeCell ref="M194:P194"/>
    <mergeCell ref="R194:U194"/>
    <mergeCell ref="C191:F191"/>
    <mergeCell ref="I191:K191"/>
    <mergeCell ref="M191:P191"/>
    <mergeCell ref="R191:U191"/>
    <mergeCell ref="C192:F192"/>
    <mergeCell ref="M192:P192"/>
    <mergeCell ref="R192:U192"/>
    <mergeCell ref="C197:F197"/>
    <mergeCell ref="M197:P197"/>
    <mergeCell ref="R197:U197"/>
    <mergeCell ref="C198:F198"/>
    <mergeCell ref="M198:P198"/>
    <mergeCell ref="R198:U198"/>
    <mergeCell ref="C195:F195"/>
    <mergeCell ref="M195:P195"/>
    <mergeCell ref="R195:U195"/>
    <mergeCell ref="C196:F196"/>
    <mergeCell ref="M196:P196"/>
    <mergeCell ref="R196:U196"/>
    <mergeCell ref="C201:F201"/>
    <mergeCell ref="M201:P201"/>
    <mergeCell ref="R201:U201"/>
    <mergeCell ref="C202:F202"/>
    <mergeCell ref="M202:P202"/>
    <mergeCell ref="R202:U202"/>
    <mergeCell ref="C199:F199"/>
    <mergeCell ref="M199:P199"/>
    <mergeCell ref="R199:U199"/>
    <mergeCell ref="C200:F200"/>
    <mergeCell ref="M200:P200"/>
    <mergeCell ref="R200:U200"/>
    <mergeCell ref="C205:F205"/>
    <mergeCell ref="M205:P205"/>
    <mergeCell ref="R205:U205"/>
    <mergeCell ref="C206:K206"/>
    <mergeCell ref="M206:P206"/>
    <mergeCell ref="R206:U206"/>
    <mergeCell ref="C203:F203"/>
    <mergeCell ref="M203:P203"/>
    <mergeCell ref="R203:U203"/>
    <mergeCell ref="C204:F204"/>
    <mergeCell ref="M204:P204"/>
    <mergeCell ref="R204:U204"/>
    <mergeCell ref="C210:K210"/>
    <mergeCell ref="M210:P210"/>
    <mergeCell ref="R210:U210"/>
    <mergeCell ref="C212:Z212"/>
    <mergeCell ref="C214:H214"/>
    <mergeCell ref="I214:Z214"/>
    <mergeCell ref="C207:F207"/>
    <mergeCell ref="M207:P207"/>
    <mergeCell ref="R207:U207"/>
    <mergeCell ref="C209:K209"/>
    <mergeCell ref="M209:P209"/>
    <mergeCell ref="R209:U209"/>
    <mergeCell ref="U218:V218"/>
    <mergeCell ref="W218:X218"/>
    <mergeCell ref="Y218:Z218"/>
    <mergeCell ref="C219:D219"/>
    <mergeCell ref="E219:G219"/>
    <mergeCell ref="K219:L219"/>
    <mergeCell ref="P219:Q219"/>
    <mergeCell ref="U219:V219"/>
    <mergeCell ref="W219:X219"/>
    <mergeCell ref="Y219:Z219"/>
    <mergeCell ref="C216:D218"/>
    <mergeCell ref="E216:G218"/>
    <mergeCell ref="H216:H218"/>
    <mergeCell ref="I216:I218"/>
    <mergeCell ref="J216:Z216"/>
    <mergeCell ref="J217:L217"/>
    <mergeCell ref="M217:M218"/>
    <mergeCell ref="N217:Z217"/>
    <mergeCell ref="K218:L218"/>
    <mergeCell ref="P218:Q218"/>
    <mergeCell ref="Y220:Z220"/>
    <mergeCell ref="C221:D221"/>
    <mergeCell ref="E221:G221"/>
    <mergeCell ref="K221:L221"/>
    <mergeCell ref="P221:Q221"/>
    <mergeCell ref="U221:V221"/>
    <mergeCell ref="W221:X221"/>
    <mergeCell ref="Y221:Z221"/>
    <mergeCell ref="C220:D220"/>
    <mergeCell ref="E220:G220"/>
    <mergeCell ref="K220:L220"/>
    <mergeCell ref="P220:Q220"/>
    <mergeCell ref="U220:V220"/>
    <mergeCell ref="W220:X220"/>
    <mergeCell ref="Y222:Z222"/>
    <mergeCell ref="C223:D223"/>
    <mergeCell ref="E223:G223"/>
    <mergeCell ref="K223:L223"/>
    <mergeCell ref="P223:Q223"/>
    <mergeCell ref="U223:V223"/>
    <mergeCell ref="W223:X223"/>
    <mergeCell ref="Y223:Z223"/>
    <mergeCell ref="C222:D222"/>
    <mergeCell ref="E222:G222"/>
    <mergeCell ref="K222:L222"/>
    <mergeCell ref="P222:Q222"/>
    <mergeCell ref="U222:V222"/>
    <mergeCell ref="W222:X222"/>
    <mergeCell ref="Y224:Z224"/>
    <mergeCell ref="C225:D225"/>
    <mergeCell ref="E225:G225"/>
    <mergeCell ref="K225:L225"/>
    <mergeCell ref="P225:Q225"/>
    <mergeCell ref="U225:V225"/>
    <mergeCell ref="W225:X225"/>
    <mergeCell ref="Y225:Z225"/>
    <mergeCell ref="C224:D224"/>
    <mergeCell ref="E224:G224"/>
    <mergeCell ref="K224:L224"/>
    <mergeCell ref="P224:Q224"/>
    <mergeCell ref="U224:V224"/>
    <mergeCell ref="W224:X224"/>
    <mergeCell ref="Y226:Z226"/>
    <mergeCell ref="C227:D227"/>
    <mergeCell ref="E227:G227"/>
    <mergeCell ref="K227:L227"/>
    <mergeCell ref="P227:Q227"/>
    <mergeCell ref="U227:V227"/>
    <mergeCell ref="W227:X227"/>
    <mergeCell ref="Y227:Z227"/>
    <mergeCell ref="C226:D226"/>
    <mergeCell ref="E226:G226"/>
    <mergeCell ref="K226:L226"/>
    <mergeCell ref="P226:Q226"/>
    <mergeCell ref="U226:V226"/>
    <mergeCell ref="W226:X226"/>
    <mergeCell ref="C231:G231"/>
    <mergeCell ref="K231:L231"/>
    <mergeCell ref="P231:Q231"/>
    <mergeCell ref="U231:V231"/>
    <mergeCell ref="W231:X231"/>
    <mergeCell ref="Y231:Z231"/>
    <mergeCell ref="Y228:Z228"/>
    <mergeCell ref="C229:D229"/>
    <mergeCell ref="E229:G229"/>
    <mergeCell ref="K229:L229"/>
    <mergeCell ref="P229:Q229"/>
    <mergeCell ref="U229:V229"/>
    <mergeCell ref="W229:X229"/>
    <mergeCell ref="Y229:Z229"/>
    <mergeCell ref="C228:D228"/>
    <mergeCell ref="E228:G228"/>
    <mergeCell ref="K228:L228"/>
    <mergeCell ref="P228:Q228"/>
    <mergeCell ref="U228:V228"/>
    <mergeCell ref="W228:X228"/>
    <mergeCell ref="I235:J235"/>
    <mergeCell ref="C236:D236"/>
    <mergeCell ref="E236:F236"/>
    <mergeCell ref="G236:H236"/>
    <mergeCell ref="I236:J236"/>
    <mergeCell ref="E233:F233"/>
    <mergeCell ref="G233:H233"/>
    <mergeCell ref="I233:J233"/>
    <mergeCell ref="C234:D234"/>
    <mergeCell ref="E234:F234"/>
    <mergeCell ref="G234:H234"/>
    <mergeCell ref="I234:J234"/>
    <mergeCell ref="C238:D238"/>
    <mergeCell ref="E238:F238"/>
    <mergeCell ref="C239:D239"/>
    <mergeCell ref="E239:F239"/>
    <mergeCell ref="C241:D241"/>
    <mergeCell ref="E241:F241"/>
    <mergeCell ref="C235:D235"/>
    <mergeCell ref="E235:F235"/>
    <mergeCell ref="G235:H235"/>
    <mergeCell ref="H247:K247"/>
    <mergeCell ref="M247:P247"/>
    <mergeCell ref="R247:U247"/>
    <mergeCell ref="C249:U249"/>
    <mergeCell ref="M251:P251"/>
    <mergeCell ref="R251:U251"/>
    <mergeCell ref="M243:P243"/>
    <mergeCell ref="R243:U243"/>
    <mergeCell ref="M244:P244"/>
    <mergeCell ref="R244:U244"/>
    <mergeCell ref="M245:P245"/>
    <mergeCell ref="R245:U245"/>
    <mergeCell ref="H256:K256"/>
    <mergeCell ref="M256:P256"/>
    <mergeCell ref="R256:U256"/>
    <mergeCell ref="M252:P252"/>
    <mergeCell ref="R252:U252"/>
    <mergeCell ref="M253:P253"/>
    <mergeCell ref="R253:U253"/>
    <mergeCell ref="H255:K255"/>
    <mergeCell ref="M255:P255"/>
    <mergeCell ref="R255:U255"/>
  </mergeCells>
  <conditionalFormatting sqref="I31:K32 I34:K37 I39:K40 I42:K46 I48:K51 I53:K53 I55:K55 I57:K59 I61:K62 I64:K65 I67:K68 I70:K70 I72:K75 I77:K83 I85:K88 I91:K93 I95:K99 I101:K106 I108:K112 I115:K123 I125:K134 I136:K139 I142:K145 I147:K154 I156:K157 I159:K160 I162:K164 I166:K167 I169:K173 I175:K181 I183:K183 I185:K185 I187:K187 I189:K190 I192:K205 I207:K207">
    <cfRule type="expression" dxfId="25" priority="5">
      <formula>$H31="X"</formula>
    </cfRule>
  </conditionalFormatting>
  <conditionalFormatting sqref="K231 Y231">
    <cfRule type="expression" dxfId="24" priority="2">
      <formula>SUM(#REF!,#REF!,#REF!,#REF!)&lt;&gt;#REF!</formula>
    </cfRule>
  </conditionalFormatting>
  <conditionalFormatting sqref="M31:P32 M34:P37 R34:U37 M39:P40 R39:U40 M42:P46 R42:U46 M48:P51 R48:U51 M53 R53 M55 R55 M57:P59 R57:U59 M61:P62 R61:U62 M64:P65 R64:U65 M67:P68 R67:U68 M70 R70 M72:P75 R72:U75 M77:P83 R77:U83 M85:P88 R85:U88 M91:P93 R91:U93 M95:P99 R95:U99 M101:P106 R101:U106 M108:P112 R108:U112 M115:P123 R115:U123 M125:P134 R125:U134 M136:P139 R136:U139 M142:P145 R142:U145 M147:P154 R147:U154 M156:P157 R156:U157 M159:P160 R159:U160 M162:P164 R162:U164 M166:P167 R166:U167 M169:P173 R169:U173 M175:P181 R175:U181 M183 R183 M185 R185 M187 R187 M189:P190 R189:U190 M192:P205 R192:U205 M207 R207">
    <cfRule type="expression" dxfId="23" priority="4">
      <formula>$J31=""</formula>
    </cfRule>
  </conditionalFormatting>
  <conditionalFormatting sqref="R31:U32">
    <cfRule type="expression" dxfId="22" priority="3">
      <formula>$J31=""</formula>
    </cfRule>
  </conditionalFormatting>
  <conditionalFormatting sqref="W231">
    <cfRule type="expression" dxfId="21" priority="1">
      <formula>SUM(#REF!,#REF!,#REF!,#REF!)&lt;&gt;#REF!</formula>
    </cfRule>
  </conditionalFormatting>
  <dataValidations count="2">
    <dataValidation type="list" allowBlank="1" showInputMessage="1" showErrorMessage="1" sqref="O220:O229" xr:uid="{58B31A75-C49E-4640-ACC5-5C153F8F2B02}">
      <formula1>$AB$9:$AB$10</formula1>
    </dataValidation>
    <dataValidation type="list" allowBlank="1" showInputMessage="1" showErrorMessage="1" sqref="E393177:F393189 E458713:F458725 E65459:F65483 E65497:F65509 E589747:F589771 E655283:F655307 E851891:F851915 E524211:F524235 E130995:F131019 E589785:F589797 E327603:F327627 E786393:F786405 E720819:F720843 E720857:F720869 E851929:F851941 E458675:F458699 E196531:F196555 E655321:F655333 E196569:F196581 E327641:F327653 E131033:F131045 E786355:F786379 E983001:F983013 E917465:F917477 E262105:F262117 E393139:F393163 E262067:F262091 E982963:F982987 E917427:F917451 E524249:F524261" xr:uid="{7E44222A-F602-4FF1-8452-F615D9A514B1}">
      <formula1>NiveauProfessionnel</formula1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paperSize="8" scale="33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rowBreaks count="3" manualBreakCount="3">
    <brk id="22" min="1" max="84" man="1"/>
    <brk id="112" min="1" max="84" man="1"/>
    <brk id="211" min="1" max="8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FD52-55A3-4B5F-8D83-8E073991EE86}">
  <sheetPr>
    <tabColor theme="6" tint="-0.249977111117893"/>
    <pageSetUpPr fitToPage="1"/>
  </sheetPr>
  <dimension ref="B1:AC257"/>
  <sheetViews>
    <sheetView showGridLines="0" zoomScale="80" zoomScaleNormal="80" zoomScaleSheetLayoutView="20" workbookViewId="0">
      <selection activeCell="C3" sqref="C3:Z3"/>
    </sheetView>
  </sheetViews>
  <sheetFormatPr baseColWidth="10" defaultColWidth="43" defaultRowHeight="13.5" x14ac:dyDescent="0.35"/>
  <cols>
    <col min="1" max="1" width="10.73046875" style="356" customWidth="1"/>
    <col min="2" max="2" width="2.73046875" style="356" customWidth="1"/>
    <col min="3" max="3" width="40.59765625" style="357" customWidth="1"/>
    <col min="4" max="5" width="15.73046875" style="357" customWidth="1"/>
    <col min="6" max="8" width="15.73046875" style="25" customWidth="1"/>
    <col min="9" max="9" width="18.73046875" style="25" customWidth="1"/>
    <col min="10" max="11" width="18.73046875" style="357" customWidth="1"/>
    <col min="12" max="12" width="1.73046875" style="357" customWidth="1"/>
    <col min="13" max="13" width="12.73046875" style="357" customWidth="1"/>
    <col min="14" max="16" width="12.73046875" style="23" customWidth="1"/>
    <col min="17" max="17" width="1.73046875" style="23" customWidth="1"/>
    <col min="18" max="18" width="12.73046875" style="357" customWidth="1"/>
    <col min="19" max="19" width="12.73046875" style="24" customWidth="1"/>
    <col min="20" max="21" width="12.73046875" style="23" customWidth="1"/>
    <col min="22" max="22" width="1.73046875" style="23" customWidth="1"/>
    <col min="23" max="23" width="12.73046875" style="357" customWidth="1"/>
    <col min="24" max="24" width="12.73046875" style="358" customWidth="1"/>
    <col min="25" max="26" width="12.73046875" style="23" customWidth="1"/>
    <col min="27" max="27" width="2.59765625" style="356" customWidth="1"/>
    <col min="28" max="28" width="25.59765625" style="356" customWidth="1"/>
    <col min="29" max="29" width="2.59765625" style="356" customWidth="1"/>
    <col min="30" max="16384" width="43" style="356"/>
  </cols>
  <sheetData>
    <row r="1" spans="2:29" ht="15" customHeight="1" x14ac:dyDescent="0.35"/>
    <row r="2" spans="2:29" ht="10.050000000000001" customHeight="1" x14ac:dyDescent="0.35">
      <c r="B2" s="319"/>
      <c r="C2" s="359"/>
      <c r="D2" s="359"/>
      <c r="E2" s="359"/>
      <c r="F2" s="123"/>
      <c r="G2" s="123"/>
      <c r="H2" s="123"/>
      <c r="I2" s="123"/>
      <c r="J2" s="359"/>
      <c r="K2" s="359"/>
      <c r="L2" s="359"/>
      <c r="M2" s="359"/>
      <c r="N2" s="124"/>
      <c r="O2" s="124"/>
      <c r="P2" s="124"/>
      <c r="Q2" s="124"/>
      <c r="R2" s="359"/>
      <c r="S2" s="125"/>
      <c r="T2" s="124"/>
      <c r="U2" s="124"/>
      <c r="V2" s="124"/>
      <c r="W2" s="359"/>
      <c r="X2" s="360"/>
      <c r="Y2" s="124"/>
      <c r="Z2" s="124"/>
      <c r="AA2" s="320"/>
      <c r="AB2" s="320"/>
      <c r="AC2" s="321"/>
    </row>
    <row r="3" spans="2:29" ht="40.049999999999997" customHeight="1" x14ac:dyDescent="0.35">
      <c r="B3" s="361"/>
      <c r="C3" s="842" t="s">
        <v>1023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843"/>
      <c r="U3" s="843"/>
      <c r="V3" s="843"/>
      <c r="W3" s="843"/>
      <c r="X3" s="843"/>
      <c r="Y3" s="843"/>
      <c r="Z3" s="844"/>
      <c r="AB3" s="362" t="s">
        <v>936</v>
      </c>
      <c r="AC3" s="363"/>
    </row>
    <row r="4" spans="2:29" ht="10.050000000000001" customHeight="1" x14ac:dyDescent="0.35">
      <c r="B4" s="361"/>
      <c r="F4" s="126"/>
      <c r="G4" s="126"/>
      <c r="H4" s="126"/>
      <c r="I4" s="126"/>
      <c r="N4" s="127"/>
      <c r="O4" s="127"/>
      <c r="P4" s="127"/>
      <c r="Q4" s="127"/>
      <c r="S4" s="128"/>
      <c r="T4" s="127"/>
      <c r="U4" s="127"/>
      <c r="V4" s="127"/>
      <c r="Y4" s="127"/>
      <c r="Z4" s="127"/>
      <c r="AC4" s="363"/>
    </row>
    <row r="5" spans="2:29" ht="40.049999999999997" customHeight="1" x14ac:dyDescent="0.35">
      <c r="B5" s="361"/>
      <c r="C5" s="792" t="str">
        <f>_xlfn.CONCAT("Coûts de main d'œuvre restauration self"," - ",'Mode d''emploi'!H14)</f>
        <v>Coûts de main d'œuvre restauration self - SRC</v>
      </c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  <c r="O5" s="793"/>
      <c r="P5" s="793"/>
      <c r="Q5" s="793"/>
      <c r="R5" s="793"/>
      <c r="S5" s="793"/>
      <c r="T5" s="793"/>
      <c r="U5" s="793"/>
      <c r="V5" s="793"/>
      <c r="W5" s="793"/>
      <c r="X5" s="793"/>
      <c r="Y5" s="793"/>
      <c r="Z5" s="794"/>
      <c r="AB5" s="365">
        <v>49</v>
      </c>
      <c r="AC5" s="363"/>
    </row>
    <row r="6" spans="2:29" ht="10.050000000000001" customHeight="1" x14ac:dyDescent="0.35">
      <c r="B6" s="361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64"/>
      <c r="X6" s="364"/>
      <c r="Y6" s="364"/>
      <c r="Z6" s="364"/>
      <c r="AC6" s="363"/>
    </row>
    <row r="7" spans="2:29" ht="30" customHeight="1" x14ac:dyDescent="0.35">
      <c r="B7" s="361"/>
      <c r="C7" s="845" t="s">
        <v>937</v>
      </c>
      <c r="D7" s="846"/>
      <c r="E7" s="846"/>
      <c r="F7" s="846"/>
      <c r="G7" s="846"/>
      <c r="H7" s="846"/>
      <c r="I7" s="846"/>
      <c r="J7" s="846"/>
      <c r="K7" s="847"/>
      <c r="L7" s="366"/>
      <c r="M7" s="854" t="s">
        <v>872</v>
      </c>
      <c r="N7" s="855"/>
      <c r="O7" s="855"/>
      <c r="P7" s="856"/>
      <c r="Q7" s="356"/>
      <c r="R7" s="851" t="s">
        <v>873</v>
      </c>
      <c r="S7" s="852"/>
      <c r="T7" s="852"/>
      <c r="U7" s="853"/>
      <c r="V7" s="356"/>
      <c r="W7" s="854" t="s">
        <v>874</v>
      </c>
      <c r="X7" s="855"/>
      <c r="Y7" s="855"/>
      <c r="Z7" s="856"/>
      <c r="AB7" s="367" t="s">
        <v>134</v>
      </c>
      <c r="AC7" s="363"/>
    </row>
    <row r="8" spans="2:29" ht="30" customHeight="1" x14ac:dyDescent="0.35">
      <c r="B8" s="361"/>
      <c r="C8" s="848"/>
      <c r="D8" s="849"/>
      <c r="E8" s="849"/>
      <c r="F8" s="849"/>
      <c r="G8" s="849"/>
      <c r="H8" s="849"/>
      <c r="I8" s="849"/>
      <c r="J8" s="849"/>
      <c r="K8" s="850"/>
      <c r="L8" s="366"/>
      <c r="M8" s="860" t="s">
        <v>1005</v>
      </c>
      <c r="N8" s="861"/>
      <c r="O8" s="861"/>
      <c r="P8" s="862"/>
      <c r="Q8" s="356"/>
      <c r="R8" s="857" t="s">
        <v>1006</v>
      </c>
      <c r="S8" s="858"/>
      <c r="T8" s="858"/>
      <c r="U8" s="859"/>
      <c r="V8" s="356"/>
      <c r="W8" s="860" t="s">
        <v>1024</v>
      </c>
      <c r="X8" s="861"/>
      <c r="Y8" s="861"/>
      <c r="Z8" s="862"/>
      <c r="AB8" s="367" t="s">
        <v>136</v>
      </c>
      <c r="AC8" s="363"/>
    </row>
    <row r="9" spans="2:29" ht="40.049999999999997" customHeight="1" x14ac:dyDescent="0.35">
      <c r="B9" s="361"/>
      <c r="C9" s="795" t="s">
        <v>876</v>
      </c>
      <c r="D9" s="797" t="s">
        <v>877</v>
      </c>
      <c r="E9" s="797" t="s">
        <v>878</v>
      </c>
      <c r="F9" s="797" t="s">
        <v>879</v>
      </c>
      <c r="G9" s="797" t="s">
        <v>880</v>
      </c>
      <c r="H9" s="797" t="s">
        <v>881</v>
      </c>
      <c r="I9" s="797" t="s">
        <v>882</v>
      </c>
      <c r="J9" s="797" t="s">
        <v>883</v>
      </c>
      <c r="K9" s="877" t="s">
        <v>884</v>
      </c>
      <c r="L9" s="366"/>
      <c r="M9" s="879" t="s">
        <v>885</v>
      </c>
      <c r="N9" s="797" t="s">
        <v>886</v>
      </c>
      <c r="O9" s="797" t="s">
        <v>887</v>
      </c>
      <c r="P9" s="877" t="s">
        <v>888</v>
      </c>
      <c r="Q9" s="356"/>
      <c r="R9" s="879" t="s">
        <v>885</v>
      </c>
      <c r="S9" s="797" t="s">
        <v>886</v>
      </c>
      <c r="T9" s="797" t="s">
        <v>887</v>
      </c>
      <c r="U9" s="877" t="s">
        <v>888</v>
      </c>
      <c r="V9" s="356"/>
      <c r="W9" s="879" t="s">
        <v>885</v>
      </c>
      <c r="X9" s="797" t="s">
        <v>886</v>
      </c>
      <c r="Y9" s="797" t="s">
        <v>887</v>
      </c>
      <c r="Z9" s="877" t="s">
        <v>888</v>
      </c>
      <c r="AB9" s="367" t="s">
        <v>204</v>
      </c>
      <c r="AC9" s="363"/>
    </row>
    <row r="10" spans="2:29" ht="40.049999999999997" customHeight="1" x14ac:dyDescent="0.35">
      <c r="B10" s="361"/>
      <c r="C10" s="796"/>
      <c r="D10" s="798"/>
      <c r="E10" s="798"/>
      <c r="F10" s="798"/>
      <c r="G10" s="798"/>
      <c r="H10" s="798"/>
      <c r="I10" s="798"/>
      <c r="J10" s="798"/>
      <c r="K10" s="878"/>
      <c r="L10" s="366"/>
      <c r="M10" s="880"/>
      <c r="N10" s="798"/>
      <c r="O10" s="798"/>
      <c r="P10" s="878"/>
      <c r="Q10" s="356"/>
      <c r="R10" s="880"/>
      <c r="S10" s="798"/>
      <c r="T10" s="798"/>
      <c r="U10" s="878"/>
      <c r="V10" s="356"/>
      <c r="W10" s="880"/>
      <c r="X10" s="798"/>
      <c r="Y10" s="798"/>
      <c r="Z10" s="878"/>
      <c r="AB10" s="367" t="str">
        <f>'[9]Mode d''emploi'!H14</f>
        <v>SRC</v>
      </c>
      <c r="AC10" s="363"/>
    </row>
    <row r="11" spans="2:29" ht="10.050000000000001" customHeight="1" x14ac:dyDescent="0.35">
      <c r="B11" s="361"/>
      <c r="C11" s="356"/>
      <c r="D11" s="356"/>
      <c r="E11" s="356"/>
      <c r="F11" s="356"/>
      <c r="G11" s="356"/>
      <c r="H11" s="356"/>
      <c r="I11" s="356"/>
      <c r="J11" s="356"/>
      <c r="K11" s="356"/>
      <c r="L11" s="36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C11" s="363"/>
    </row>
    <row r="12" spans="2:29" ht="18" customHeight="1" x14ac:dyDescent="0.35">
      <c r="B12" s="361"/>
      <c r="C12" s="129"/>
      <c r="D12" s="130"/>
      <c r="E12" s="131"/>
      <c r="F12" s="132"/>
      <c r="G12" s="132"/>
      <c r="H12" s="132"/>
      <c r="I12" s="133">
        <f>+E12*F12</f>
        <v>0</v>
      </c>
      <c r="J12" s="134"/>
      <c r="K12" s="135">
        <f>I12*J12</f>
        <v>0</v>
      </c>
      <c r="L12" s="366"/>
      <c r="M12" s="136"/>
      <c r="N12" s="137">
        <f>($I12+$K12)*M12</f>
        <v>0</v>
      </c>
      <c r="O12" s="138"/>
      <c r="P12" s="139">
        <f t="shared" ref="P12:P16" si="0">+N12*(1+O12)</f>
        <v>0</v>
      </c>
      <c r="Q12" s="356"/>
      <c r="R12" s="136"/>
      <c r="S12" s="137">
        <f>($I12+$K12)*R12</f>
        <v>0</v>
      </c>
      <c r="T12" s="138"/>
      <c r="U12" s="139">
        <f t="shared" ref="U12:U16" si="1">+S12*(1+T12)</f>
        <v>0</v>
      </c>
      <c r="V12" s="356"/>
      <c r="W12" s="136"/>
      <c r="X12" s="137">
        <f>($I12+$K12)*W12</f>
        <v>0</v>
      </c>
      <c r="Y12" s="138"/>
      <c r="Z12" s="139">
        <f>+X12*(1+Y12)</f>
        <v>0</v>
      </c>
      <c r="AC12" s="363"/>
    </row>
    <row r="13" spans="2:29" ht="18" customHeight="1" x14ac:dyDescent="0.35">
      <c r="B13" s="361"/>
      <c r="C13" s="140"/>
      <c r="D13" s="141"/>
      <c r="E13" s="142"/>
      <c r="F13" s="143"/>
      <c r="G13" s="143"/>
      <c r="H13" s="143"/>
      <c r="I13" s="144">
        <f t="shared" ref="I13:I16" si="2">+E13*F13</f>
        <v>0</v>
      </c>
      <c r="J13" s="145"/>
      <c r="K13" s="146">
        <f t="shared" ref="K13:K16" si="3">I13*J13</f>
        <v>0</v>
      </c>
      <c r="L13" s="366"/>
      <c r="M13" s="147"/>
      <c r="N13" s="148">
        <f>($I13+$K13)*M13</f>
        <v>0</v>
      </c>
      <c r="O13" s="149"/>
      <c r="P13" s="150">
        <f t="shared" si="0"/>
        <v>0</v>
      </c>
      <c r="Q13" s="356"/>
      <c r="R13" s="147"/>
      <c r="S13" s="148">
        <f>($I13+$K13)*R13</f>
        <v>0</v>
      </c>
      <c r="T13" s="149"/>
      <c r="U13" s="150">
        <f t="shared" si="1"/>
        <v>0</v>
      </c>
      <c r="V13" s="356"/>
      <c r="W13" s="147"/>
      <c r="X13" s="148">
        <f>($I13+$K13)*W13</f>
        <v>0</v>
      </c>
      <c r="Y13" s="149"/>
      <c r="Z13" s="150">
        <f t="shared" ref="Z13:Z16" si="4">+X13*(1+Y13)</f>
        <v>0</v>
      </c>
      <c r="AC13" s="363"/>
    </row>
    <row r="14" spans="2:29" ht="18" customHeight="1" x14ac:dyDescent="0.35">
      <c r="B14" s="361"/>
      <c r="C14" s="140"/>
      <c r="D14" s="141"/>
      <c r="E14" s="142"/>
      <c r="F14" s="143"/>
      <c r="G14" s="143"/>
      <c r="H14" s="143"/>
      <c r="I14" s="144">
        <f t="shared" si="2"/>
        <v>0</v>
      </c>
      <c r="J14" s="145"/>
      <c r="K14" s="146">
        <f t="shared" si="3"/>
        <v>0</v>
      </c>
      <c r="L14" s="366"/>
      <c r="M14" s="147"/>
      <c r="N14" s="148">
        <f>($I14+$K14)*M14</f>
        <v>0</v>
      </c>
      <c r="O14" s="149"/>
      <c r="P14" s="150">
        <f t="shared" si="0"/>
        <v>0</v>
      </c>
      <c r="Q14" s="356"/>
      <c r="R14" s="147"/>
      <c r="S14" s="148">
        <f>($I14+$K14)*R14</f>
        <v>0</v>
      </c>
      <c r="T14" s="149"/>
      <c r="U14" s="150">
        <f t="shared" si="1"/>
        <v>0</v>
      </c>
      <c r="V14" s="356"/>
      <c r="W14" s="147"/>
      <c r="X14" s="148">
        <f>($I14+$K14)*W14</f>
        <v>0</v>
      </c>
      <c r="Y14" s="149"/>
      <c r="Z14" s="150">
        <f t="shared" si="4"/>
        <v>0</v>
      </c>
      <c r="AC14" s="363"/>
    </row>
    <row r="15" spans="2:29" ht="18" customHeight="1" x14ac:dyDescent="0.35">
      <c r="B15" s="361"/>
      <c r="C15" s="140"/>
      <c r="D15" s="141"/>
      <c r="E15" s="142"/>
      <c r="F15" s="143"/>
      <c r="G15" s="143"/>
      <c r="H15" s="143"/>
      <c r="I15" s="144">
        <f t="shared" si="2"/>
        <v>0</v>
      </c>
      <c r="J15" s="145"/>
      <c r="K15" s="146">
        <f t="shared" si="3"/>
        <v>0</v>
      </c>
      <c r="L15" s="366"/>
      <c r="M15" s="147"/>
      <c r="N15" s="148">
        <f>($I15+$K15)*M15</f>
        <v>0</v>
      </c>
      <c r="O15" s="149"/>
      <c r="P15" s="150">
        <f t="shared" si="0"/>
        <v>0</v>
      </c>
      <c r="Q15" s="356"/>
      <c r="R15" s="147"/>
      <c r="S15" s="148">
        <f>($I15+$K15)*R15</f>
        <v>0</v>
      </c>
      <c r="T15" s="149"/>
      <c r="U15" s="150">
        <f t="shared" si="1"/>
        <v>0</v>
      </c>
      <c r="V15" s="356"/>
      <c r="W15" s="147"/>
      <c r="X15" s="148">
        <f>($I15+$K15)*W15</f>
        <v>0</v>
      </c>
      <c r="Y15" s="149"/>
      <c r="Z15" s="150">
        <f t="shared" si="4"/>
        <v>0</v>
      </c>
      <c r="AC15" s="363"/>
    </row>
    <row r="16" spans="2:29" ht="18" customHeight="1" x14ac:dyDescent="0.35">
      <c r="B16" s="361"/>
      <c r="C16" s="151"/>
      <c r="D16" s="152"/>
      <c r="E16" s="153"/>
      <c r="F16" s="154"/>
      <c r="G16" s="154"/>
      <c r="H16" s="154"/>
      <c r="I16" s="155">
        <f t="shared" si="2"/>
        <v>0</v>
      </c>
      <c r="J16" s="156"/>
      <c r="K16" s="157">
        <f t="shared" si="3"/>
        <v>0</v>
      </c>
      <c r="L16" s="366"/>
      <c r="M16" s="158"/>
      <c r="N16" s="159">
        <f>($I16+$K16)*M16</f>
        <v>0</v>
      </c>
      <c r="O16" s="160"/>
      <c r="P16" s="161">
        <f t="shared" si="0"/>
        <v>0</v>
      </c>
      <c r="Q16" s="356"/>
      <c r="R16" s="158"/>
      <c r="S16" s="159">
        <f>($I16+$K16)*R16</f>
        <v>0</v>
      </c>
      <c r="T16" s="160"/>
      <c r="U16" s="161">
        <f t="shared" si="1"/>
        <v>0</v>
      </c>
      <c r="V16" s="356"/>
      <c r="W16" s="158"/>
      <c r="X16" s="159">
        <f>($I16+$K16)*W16</f>
        <v>0</v>
      </c>
      <c r="Y16" s="160"/>
      <c r="Z16" s="161">
        <f t="shared" si="4"/>
        <v>0</v>
      </c>
      <c r="AC16" s="363"/>
    </row>
    <row r="17" spans="2:29" ht="10.050000000000001" customHeight="1" x14ac:dyDescent="0.35">
      <c r="B17" s="361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21"/>
      <c r="R17" s="356"/>
      <c r="S17" s="356"/>
      <c r="T17" s="356"/>
      <c r="U17" s="356"/>
      <c r="V17" s="356"/>
      <c r="W17" s="356"/>
      <c r="X17" s="356"/>
      <c r="Y17" s="356"/>
      <c r="Z17" s="356"/>
      <c r="AC17" s="363"/>
    </row>
    <row r="18" spans="2:29" ht="30" customHeight="1" x14ac:dyDescent="0.35">
      <c r="B18" s="361"/>
      <c r="C18" s="871" t="s">
        <v>938</v>
      </c>
      <c r="D18" s="872"/>
      <c r="E18" s="872"/>
      <c r="F18" s="872"/>
      <c r="G18" s="872"/>
      <c r="H18" s="872"/>
      <c r="I18" s="872"/>
      <c r="J18" s="872"/>
      <c r="K18" s="873"/>
      <c r="L18" s="366"/>
      <c r="M18" s="368">
        <f>SUM(M12:M16)</f>
        <v>0</v>
      </c>
      <c r="N18" s="162"/>
      <c r="O18" s="874"/>
      <c r="P18" s="163"/>
      <c r="Q18" s="21"/>
      <c r="R18" s="368">
        <f>SUM(R12:R16)</f>
        <v>0</v>
      </c>
      <c r="S18" s="162"/>
      <c r="T18" s="874"/>
      <c r="U18" s="163"/>
      <c r="V18" s="356"/>
      <c r="W18" s="368">
        <f>SUM(W12:W16)</f>
        <v>0</v>
      </c>
      <c r="X18" s="162"/>
      <c r="Y18" s="874"/>
      <c r="Z18" s="163"/>
      <c r="AC18" s="363"/>
    </row>
    <row r="19" spans="2:29" ht="30" customHeight="1" x14ac:dyDescent="0.35">
      <c r="B19" s="361"/>
      <c r="C19" s="863" t="s">
        <v>890</v>
      </c>
      <c r="D19" s="864"/>
      <c r="E19" s="864"/>
      <c r="F19" s="864"/>
      <c r="G19" s="864"/>
      <c r="H19" s="864"/>
      <c r="I19" s="864"/>
      <c r="J19" s="864"/>
      <c r="K19" s="865"/>
      <c r="L19" s="366"/>
      <c r="M19" s="866"/>
      <c r="N19" s="164">
        <f>SUM(N12:N16)</f>
        <v>0</v>
      </c>
      <c r="O19" s="875"/>
      <c r="P19" s="165">
        <f>SUM(P12:P16)</f>
        <v>0</v>
      </c>
      <c r="Q19" s="21"/>
      <c r="R19" s="866"/>
      <c r="S19" s="164">
        <f>SUM(S12:S16)</f>
        <v>0</v>
      </c>
      <c r="T19" s="875"/>
      <c r="U19" s="165">
        <f>SUM(U12:U16)</f>
        <v>0</v>
      </c>
      <c r="V19" s="356"/>
      <c r="W19" s="866"/>
      <c r="X19" s="164">
        <f>SUM(X12:X16)</f>
        <v>0</v>
      </c>
      <c r="Y19" s="875"/>
      <c r="Z19" s="165">
        <f>SUM(Z12:Z16)</f>
        <v>0</v>
      </c>
      <c r="AC19" s="363"/>
    </row>
    <row r="20" spans="2:29" ht="30" customHeight="1" x14ac:dyDescent="0.35">
      <c r="B20" s="361"/>
      <c r="C20" s="863" t="s">
        <v>891</v>
      </c>
      <c r="D20" s="864"/>
      <c r="E20" s="864"/>
      <c r="F20" s="864"/>
      <c r="G20" s="864"/>
      <c r="H20" s="864"/>
      <c r="I20" s="864"/>
      <c r="J20" s="864"/>
      <c r="K20" s="865"/>
      <c r="L20" s="366"/>
      <c r="M20" s="866"/>
      <c r="N20" s="369">
        <f>IF(M18=0,0,N19/M18)</f>
        <v>0</v>
      </c>
      <c r="O20" s="875"/>
      <c r="P20" s="370">
        <f>IF(M18=0,0,P19/M18)</f>
        <v>0</v>
      </c>
      <c r="Q20" s="21"/>
      <c r="R20" s="866"/>
      <c r="S20" s="369">
        <f>IF(R18=0,0,S19/R18)</f>
        <v>0</v>
      </c>
      <c r="T20" s="875"/>
      <c r="U20" s="370">
        <f>IF(R18=0,0,U19/R18)</f>
        <v>0</v>
      </c>
      <c r="V20" s="356"/>
      <c r="W20" s="866"/>
      <c r="X20" s="369">
        <f>IF(W18=0,0,X19/W18)</f>
        <v>0</v>
      </c>
      <c r="Y20" s="875"/>
      <c r="Z20" s="370">
        <f>IF(W18=0,0,Z19/W18)</f>
        <v>0</v>
      </c>
      <c r="AC20" s="363"/>
    </row>
    <row r="21" spans="2:29" ht="30" customHeight="1" x14ac:dyDescent="0.35">
      <c r="B21" s="361"/>
      <c r="C21" s="868" t="s">
        <v>892</v>
      </c>
      <c r="D21" s="869"/>
      <c r="E21" s="869"/>
      <c r="F21" s="869"/>
      <c r="G21" s="869"/>
      <c r="H21" s="869"/>
      <c r="I21" s="869"/>
      <c r="J21" s="869"/>
      <c r="K21" s="870"/>
      <c r="L21" s="366"/>
      <c r="M21" s="867"/>
      <c r="N21" s="166"/>
      <c r="O21" s="876"/>
      <c r="P21" s="167">
        <f>P19/M27</f>
        <v>0</v>
      </c>
      <c r="Q21" s="21"/>
      <c r="R21" s="867"/>
      <c r="S21" s="166"/>
      <c r="T21" s="876"/>
      <c r="U21" s="167">
        <f>U19/R27</f>
        <v>0</v>
      </c>
      <c r="V21" s="356"/>
      <c r="W21" s="867"/>
      <c r="X21" s="166"/>
      <c r="Y21" s="876"/>
      <c r="Z21" s="167">
        <f>Z19/W27</f>
        <v>0</v>
      </c>
      <c r="AC21" s="363"/>
    </row>
    <row r="22" spans="2:29" ht="10.050000000000001" customHeight="1" x14ac:dyDescent="0.35">
      <c r="B22" s="361"/>
      <c r="C22" s="371"/>
      <c r="D22" s="371"/>
      <c r="E22" s="371"/>
      <c r="F22" s="20"/>
      <c r="G22" s="20"/>
      <c r="H22" s="20"/>
      <c r="I22" s="20"/>
      <c r="J22" s="371"/>
      <c r="K22" s="371"/>
      <c r="L22" s="366"/>
      <c r="M22" s="371"/>
      <c r="N22" s="21"/>
      <c r="O22" s="21"/>
      <c r="P22" s="21"/>
      <c r="Q22" s="21"/>
      <c r="R22" s="371"/>
      <c r="S22" s="22"/>
      <c r="T22" s="21"/>
      <c r="U22" s="21"/>
      <c r="V22" s="356"/>
      <c r="W22" s="364"/>
      <c r="X22" s="364"/>
      <c r="Y22" s="364"/>
      <c r="Z22" s="364"/>
      <c r="AC22" s="363"/>
    </row>
    <row r="23" spans="2:29" ht="40.049999999999997" customHeight="1" x14ac:dyDescent="0.35">
      <c r="B23" s="361"/>
      <c r="C23" s="792" t="str">
        <f>_xlfn.CONCAT("Autres coûts de fonctionnement restauration self"," - ",'Mode d''emploi'!H14)</f>
        <v>Autres coûts de fonctionnement restauration self - SRC</v>
      </c>
      <c r="D23" s="793"/>
      <c r="E23" s="793"/>
      <c r="F23" s="793"/>
      <c r="G23" s="793"/>
      <c r="H23" s="793"/>
      <c r="I23" s="793"/>
      <c r="J23" s="793"/>
      <c r="K23" s="793"/>
      <c r="L23" s="793"/>
      <c r="M23" s="793"/>
      <c r="N23" s="793"/>
      <c r="O23" s="793"/>
      <c r="P23" s="793"/>
      <c r="Q23" s="793"/>
      <c r="R23" s="793"/>
      <c r="S23" s="793"/>
      <c r="T23" s="793"/>
      <c r="U23" s="793"/>
      <c r="V23" s="793"/>
      <c r="W23" s="793"/>
      <c r="X23" s="793"/>
      <c r="Y23" s="793"/>
      <c r="Z23" s="794"/>
      <c r="AC23" s="363"/>
    </row>
    <row r="24" spans="2:29" ht="10.050000000000001" customHeight="1" x14ac:dyDescent="0.35">
      <c r="B24" s="361"/>
      <c r="C24" s="371"/>
      <c r="D24" s="371"/>
      <c r="E24" s="371"/>
      <c r="F24" s="20"/>
      <c r="G24" s="20"/>
      <c r="H24" s="20"/>
      <c r="I24" s="20"/>
      <c r="J24" s="371"/>
      <c r="K24" s="371"/>
      <c r="L24" s="366"/>
      <c r="M24" s="372"/>
      <c r="N24" s="183"/>
      <c r="O24" s="183"/>
      <c r="P24" s="183"/>
      <c r="Q24" s="21"/>
      <c r="R24" s="371"/>
      <c r="S24" s="22"/>
      <c r="T24" s="21"/>
      <c r="U24" s="21"/>
      <c r="V24" s="356"/>
      <c r="W24" s="364"/>
      <c r="X24" s="364"/>
      <c r="Y24" s="364"/>
      <c r="Z24" s="364"/>
      <c r="AC24" s="363"/>
    </row>
    <row r="25" spans="2:29" ht="30" customHeight="1" x14ac:dyDescent="0.35">
      <c r="B25" s="361"/>
      <c r="C25" s="808" t="s">
        <v>894</v>
      </c>
      <c r="D25" s="809"/>
      <c r="E25" s="809"/>
      <c r="F25" s="810"/>
      <c r="G25" s="817" t="s">
        <v>895</v>
      </c>
      <c r="H25" s="817"/>
      <c r="I25" s="819" t="str">
        <f>H27</f>
        <v>SRC</v>
      </c>
      <c r="J25" s="820"/>
      <c r="K25" s="821"/>
      <c r="M25" s="825" t="str">
        <f>M7</f>
        <v>Tranche A</v>
      </c>
      <c r="N25" s="817"/>
      <c r="O25" s="817"/>
      <c r="P25" s="826"/>
      <c r="Q25" s="127"/>
      <c r="R25" s="822" t="str">
        <f>R7</f>
        <v>Tranche B</v>
      </c>
      <c r="S25" s="823"/>
      <c r="T25" s="823"/>
      <c r="U25" s="824"/>
      <c r="V25" s="127"/>
      <c r="W25" s="825" t="str">
        <f>W7</f>
        <v>Tranche C</v>
      </c>
      <c r="X25" s="817"/>
      <c r="Y25" s="817"/>
      <c r="Z25" s="826"/>
      <c r="AC25" s="363"/>
    </row>
    <row r="26" spans="2:29" ht="30" customHeight="1" x14ac:dyDescent="0.35">
      <c r="B26" s="361"/>
      <c r="C26" s="811"/>
      <c r="D26" s="812"/>
      <c r="E26" s="812"/>
      <c r="F26" s="813"/>
      <c r="G26" s="818"/>
      <c r="H26" s="818"/>
      <c r="I26" s="827" t="s">
        <v>939</v>
      </c>
      <c r="J26" s="828"/>
      <c r="K26" s="829"/>
      <c r="M26" s="799" t="str">
        <f>M8</f>
        <v>Moins de 50 couverts / jour en moyenne</v>
      </c>
      <c r="N26" s="800"/>
      <c r="O26" s="800"/>
      <c r="P26" s="801"/>
      <c r="Q26" s="127"/>
      <c r="R26" s="830" t="str">
        <f>R8</f>
        <v>51 à 100 couverts / jour en moyenne</v>
      </c>
      <c r="S26" s="831"/>
      <c r="T26" s="831"/>
      <c r="U26" s="832"/>
      <c r="V26" s="127"/>
      <c r="W26" s="799" t="str">
        <f>W8</f>
        <v>101 à 150 couverts / jour en moyenne</v>
      </c>
      <c r="X26" s="800"/>
      <c r="Y26" s="800"/>
      <c r="Z26" s="801"/>
      <c r="AC26" s="363"/>
    </row>
    <row r="27" spans="2:29" ht="96" customHeight="1" x14ac:dyDescent="0.35">
      <c r="B27" s="361"/>
      <c r="C27" s="814"/>
      <c r="D27" s="815"/>
      <c r="E27" s="815"/>
      <c r="F27" s="816"/>
      <c r="G27" s="374" t="s">
        <v>1007</v>
      </c>
      <c r="H27" s="374" t="str">
        <f>'Mode d''emploi'!H14</f>
        <v>SRC</v>
      </c>
      <c r="I27" s="375" t="s">
        <v>940</v>
      </c>
      <c r="J27" s="375" t="s">
        <v>941</v>
      </c>
      <c r="K27" s="376" t="s">
        <v>942</v>
      </c>
      <c r="M27" s="805">
        <f>25*($AB$5*5)</f>
        <v>6125</v>
      </c>
      <c r="N27" s="806"/>
      <c r="O27" s="806"/>
      <c r="P27" s="807"/>
      <c r="Q27" s="127"/>
      <c r="R27" s="802">
        <f>75*($AB$5*5)</f>
        <v>18375</v>
      </c>
      <c r="S27" s="803"/>
      <c r="T27" s="803"/>
      <c r="U27" s="804"/>
      <c r="V27" s="127"/>
      <c r="W27" s="805">
        <f>125*($AB$5*5)</f>
        <v>30625</v>
      </c>
      <c r="X27" s="806"/>
      <c r="Y27" s="806"/>
      <c r="Z27" s="807"/>
      <c r="AC27" s="363"/>
    </row>
    <row r="28" spans="2:29" ht="10.050000000000001" customHeight="1" x14ac:dyDescent="0.35">
      <c r="B28" s="361"/>
      <c r="E28" s="371"/>
      <c r="F28" s="20"/>
      <c r="G28" s="126"/>
      <c r="H28" s="126"/>
      <c r="I28" s="126"/>
      <c r="N28" s="127"/>
      <c r="O28" s="127"/>
      <c r="P28" s="127"/>
      <c r="Q28" s="127"/>
      <c r="S28" s="127"/>
      <c r="T28" s="127"/>
      <c r="U28" s="127"/>
      <c r="V28" s="127"/>
      <c r="X28" s="127"/>
      <c r="Y28" s="127"/>
      <c r="Z28" s="127"/>
      <c r="AC28" s="363"/>
    </row>
    <row r="29" spans="2:29" ht="30" customHeight="1" x14ac:dyDescent="0.35">
      <c r="B29" s="361"/>
      <c r="C29" s="886" t="s">
        <v>212</v>
      </c>
      <c r="D29" s="887"/>
      <c r="E29" s="887"/>
      <c r="F29" s="888"/>
      <c r="G29" s="377"/>
      <c r="H29" s="378"/>
      <c r="I29" s="1044"/>
      <c r="J29" s="1045"/>
      <c r="K29" s="1046"/>
      <c r="L29" s="402"/>
      <c r="M29" s="1047" t="s">
        <v>893</v>
      </c>
      <c r="N29" s="1048"/>
      <c r="O29" s="1048"/>
      <c r="P29" s="1049"/>
      <c r="Q29" s="403"/>
      <c r="R29" s="1047" t="s">
        <v>893</v>
      </c>
      <c r="S29" s="1048"/>
      <c r="T29" s="1048"/>
      <c r="U29" s="1049"/>
      <c r="V29" s="403"/>
      <c r="W29" s="1047" t="s">
        <v>893</v>
      </c>
      <c r="X29" s="1048"/>
      <c r="Y29" s="1048"/>
      <c r="Z29" s="1049"/>
      <c r="AC29" s="363"/>
    </row>
    <row r="30" spans="2:29" ht="20.2" hidden="1" customHeight="1" x14ac:dyDescent="0.35">
      <c r="B30" s="361"/>
      <c r="C30" s="833" t="s">
        <v>213</v>
      </c>
      <c r="D30" s="834"/>
      <c r="E30" s="834"/>
      <c r="F30" s="835"/>
      <c r="G30" s="379"/>
      <c r="H30" s="380"/>
      <c r="I30" s="904"/>
      <c r="J30" s="905"/>
      <c r="K30" s="906"/>
      <c r="L30" s="402"/>
      <c r="M30" s="1050"/>
      <c r="N30" s="1051"/>
      <c r="O30" s="1051"/>
      <c r="P30" s="1052"/>
      <c r="Q30" s="403"/>
      <c r="R30" s="1050"/>
      <c r="S30" s="1051"/>
      <c r="T30" s="1051"/>
      <c r="U30" s="1052"/>
      <c r="V30" s="403"/>
      <c r="W30" s="1050"/>
      <c r="X30" s="1051"/>
      <c r="Y30" s="1051"/>
      <c r="Z30" s="1052"/>
      <c r="AC30" s="363"/>
    </row>
    <row r="31" spans="2:29" ht="20.2" hidden="1" customHeight="1" x14ac:dyDescent="0.35">
      <c r="B31" s="361"/>
      <c r="C31" s="881" t="s">
        <v>214</v>
      </c>
      <c r="D31" s="882"/>
      <c r="E31" s="882"/>
      <c r="F31" s="882"/>
      <c r="G31" s="381" t="s">
        <v>896</v>
      </c>
      <c r="H31" s="381"/>
      <c r="I31" s="404"/>
      <c r="J31" s="405"/>
      <c r="K31" s="406"/>
      <c r="L31" s="402"/>
      <c r="M31" s="898"/>
      <c r="N31" s="899"/>
      <c r="O31" s="899"/>
      <c r="P31" s="900"/>
      <c r="Q31" s="403"/>
      <c r="R31" s="898"/>
      <c r="S31" s="899"/>
      <c r="T31" s="899"/>
      <c r="U31" s="900"/>
      <c r="V31" s="403"/>
      <c r="W31" s="898"/>
      <c r="X31" s="899"/>
      <c r="Y31" s="899"/>
      <c r="Z31" s="900"/>
      <c r="AC31" s="363"/>
    </row>
    <row r="32" spans="2:29" ht="20.2" hidden="1" customHeight="1" x14ac:dyDescent="0.35">
      <c r="B32" s="361"/>
      <c r="C32" s="881" t="s">
        <v>215</v>
      </c>
      <c r="D32" s="882" t="s">
        <v>898</v>
      </c>
      <c r="E32" s="882"/>
      <c r="F32" s="882"/>
      <c r="G32" s="381" t="s">
        <v>896</v>
      </c>
      <c r="H32" s="381"/>
      <c r="I32" s="404"/>
      <c r="J32" s="405"/>
      <c r="K32" s="406"/>
      <c r="L32" s="402"/>
      <c r="M32" s="898"/>
      <c r="N32" s="899"/>
      <c r="O32" s="899"/>
      <c r="P32" s="900"/>
      <c r="Q32" s="403"/>
      <c r="R32" s="898"/>
      <c r="S32" s="899"/>
      <c r="T32" s="899"/>
      <c r="U32" s="900"/>
      <c r="V32" s="403"/>
      <c r="W32" s="898"/>
      <c r="X32" s="899"/>
      <c r="Y32" s="899"/>
      <c r="Z32" s="900"/>
      <c r="AC32" s="363"/>
    </row>
    <row r="33" spans="2:29" ht="20.2" hidden="1" customHeight="1" x14ac:dyDescent="0.35">
      <c r="B33" s="361"/>
      <c r="C33" s="833" t="s">
        <v>216</v>
      </c>
      <c r="D33" s="834"/>
      <c r="E33" s="834"/>
      <c r="F33" s="835"/>
      <c r="G33" s="379"/>
      <c r="H33" s="380"/>
      <c r="I33" s="904"/>
      <c r="J33" s="905"/>
      <c r="K33" s="906"/>
      <c r="L33" s="402"/>
      <c r="M33" s="907"/>
      <c r="N33" s="908"/>
      <c r="O33" s="908"/>
      <c r="P33" s="909"/>
      <c r="Q33" s="403"/>
      <c r="R33" s="907"/>
      <c r="S33" s="908"/>
      <c r="T33" s="908"/>
      <c r="U33" s="909"/>
      <c r="V33" s="403"/>
      <c r="W33" s="907"/>
      <c r="X33" s="908"/>
      <c r="Y33" s="908"/>
      <c r="Z33" s="909"/>
      <c r="AC33" s="363"/>
    </row>
    <row r="34" spans="2:29" ht="20.2" hidden="1" customHeight="1" x14ac:dyDescent="0.35">
      <c r="B34" s="361"/>
      <c r="C34" s="881" t="s">
        <v>218</v>
      </c>
      <c r="D34" s="882" t="s">
        <v>898</v>
      </c>
      <c r="E34" s="882"/>
      <c r="F34" s="882"/>
      <c r="G34" s="381" t="s">
        <v>896</v>
      </c>
      <c r="H34" s="381"/>
      <c r="I34" s="404"/>
      <c r="J34" s="405"/>
      <c r="K34" s="406"/>
      <c r="L34" s="402"/>
      <c r="M34" s="898"/>
      <c r="N34" s="899"/>
      <c r="O34" s="899"/>
      <c r="P34" s="900"/>
      <c r="Q34" s="403"/>
      <c r="R34" s="898"/>
      <c r="S34" s="899"/>
      <c r="T34" s="899"/>
      <c r="U34" s="900"/>
      <c r="V34" s="403"/>
      <c r="W34" s="898"/>
      <c r="X34" s="899"/>
      <c r="Y34" s="899"/>
      <c r="Z34" s="900"/>
      <c r="AC34" s="363"/>
    </row>
    <row r="35" spans="2:29" ht="20.2" hidden="1" customHeight="1" x14ac:dyDescent="0.35">
      <c r="B35" s="361"/>
      <c r="C35" s="881" t="s">
        <v>219</v>
      </c>
      <c r="D35" s="882"/>
      <c r="E35" s="882"/>
      <c r="F35" s="882"/>
      <c r="G35" s="381" t="s">
        <v>896</v>
      </c>
      <c r="H35" s="381"/>
      <c r="I35" s="404"/>
      <c r="J35" s="405"/>
      <c r="K35" s="406"/>
      <c r="L35" s="402"/>
      <c r="M35" s="898"/>
      <c r="N35" s="899"/>
      <c r="O35" s="899"/>
      <c r="P35" s="900"/>
      <c r="Q35" s="403"/>
      <c r="R35" s="898"/>
      <c r="S35" s="899"/>
      <c r="T35" s="899"/>
      <c r="U35" s="900"/>
      <c r="V35" s="403"/>
      <c r="W35" s="898"/>
      <c r="X35" s="899"/>
      <c r="Y35" s="899"/>
      <c r="Z35" s="900"/>
      <c r="AC35" s="363"/>
    </row>
    <row r="36" spans="2:29" ht="20.2" hidden="1" customHeight="1" x14ac:dyDescent="0.35">
      <c r="B36" s="361"/>
      <c r="C36" s="881" t="s">
        <v>220</v>
      </c>
      <c r="D36" s="882" t="s">
        <v>898</v>
      </c>
      <c r="E36" s="882"/>
      <c r="F36" s="882"/>
      <c r="G36" s="381" t="s">
        <v>896</v>
      </c>
      <c r="H36" s="381"/>
      <c r="I36" s="404"/>
      <c r="J36" s="405"/>
      <c r="K36" s="406"/>
      <c r="L36" s="402"/>
      <c r="M36" s="898"/>
      <c r="N36" s="899"/>
      <c r="O36" s="899"/>
      <c r="P36" s="900"/>
      <c r="Q36" s="403"/>
      <c r="R36" s="898"/>
      <c r="S36" s="899"/>
      <c r="T36" s="899"/>
      <c r="U36" s="900"/>
      <c r="V36" s="403"/>
      <c r="W36" s="898"/>
      <c r="X36" s="899"/>
      <c r="Y36" s="899"/>
      <c r="Z36" s="900"/>
      <c r="AC36" s="363"/>
    </row>
    <row r="37" spans="2:29" ht="20.2" hidden="1" customHeight="1" x14ac:dyDescent="0.35">
      <c r="B37" s="361"/>
      <c r="C37" s="881" t="s">
        <v>215</v>
      </c>
      <c r="D37" s="882" t="s">
        <v>898</v>
      </c>
      <c r="E37" s="882"/>
      <c r="F37" s="882"/>
      <c r="G37" s="381" t="s">
        <v>896</v>
      </c>
      <c r="H37" s="381"/>
      <c r="I37" s="404"/>
      <c r="J37" s="405"/>
      <c r="K37" s="406"/>
      <c r="L37" s="402"/>
      <c r="M37" s="898"/>
      <c r="N37" s="899"/>
      <c r="O37" s="899"/>
      <c r="P37" s="900"/>
      <c r="Q37" s="403"/>
      <c r="R37" s="898"/>
      <c r="S37" s="899"/>
      <c r="T37" s="899"/>
      <c r="U37" s="900"/>
      <c r="V37" s="403"/>
      <c r="W37" s="898"/>
      <c r="X37" s="899"/>
      <c r="Y37" s="899"/>
      <c r="Z37" s="900"/>
      <c r="AC37" s="363"/>
    </row>
    <row r="38" spans="2:29" ht="20.2" hidden="1" customHeight="1" x14ac:dyDescent="0.35">
      <c r="B38" s="361"/>
      <c r="C38" s="833" t="s">
        <v>221</v>
      </c>
      <c r="D38" s="834"/>
      <c r="E38" s="834"/>
      <c r="F38" s="835"/>
      <c r="G38" s="379"/>
      <c r="H38" s="380"/>
      <c r="I38" s="904"/>
      <c r="J38" s="905"/>
      <c r="K38" s="906"/>
      <c r="L38" s="402"/>
      <c r="M38" s="907"/>
      <c r="N38" s="908"/>
      <c r="O38" s="908"/>
      <c r="P38" s="909"/>
      <c r="Q38" s="403"/>
      <c r="R38" s="907"/>
      <c r="S38" s="908"/>
      <c r="T38" s="908"/>
      <c r="U38" s="909"/>
      <c r="V38" s="403"/>
      <c r="W38" s="907"/>
      <c r="X38" s="908"/>
      <c r="Y38" s="908"/>
      <c r="Z38" s="909"/>
      <c r="AC38" s="363"/>
    </row>
    <row r="39" spans="2:29" ht="20.2" hidden="1" customHeight="1" x14ac:dyDescent="0.35">
      <c r="B39" s="361"/>
      <c r="C39" s="881" t="s">
        <v>943</v>
      </c>
      <c r="D39" s="882" t="s">
        <v>898</v>
      </c>
      <c r="E39" s="882"/>
      <c r="F39" s="882"/>
      <c r="G39" s="381" t="s">
        <v>896</v>
      </c>
      <c r="H39" s="381"/>
      <c r="I39" s="404"/>
      <c r="J39" s="405"/>
      <c r="K39" s="406"/>
      <c r="L39" s="402"/>
      <c r="M39" s="898"/>
      <c r="N39" s="899"/>
      <c r="O39" s="899"/>
      <c r="P39" s="900"/>
      <c r="Q39" s="403"/>
      <c r="R39" s="898"/>
      <c r="S39" s="899"/>
      <c r="T39" s="899"/>
      <c r="U39" s="900"/>
      <c r="V39" s="403"/>
      <c r="W39" s="898"/>
      <c r="X39" s="899"/>
      <c r="Y39" s="899"/>
      <c r="Z39" s="900"/>
      <c r="AC39" s="363"/>
    </row>
    <row r="40" spans="2:29" ht="20.2" hidden="1" customHeight="1" x14ac:dyDescent="0.35">
      <c r="B40" s="361"/>
      <c r="C40" s="881" t="s">
        <v>215</v>
      </c>
      <c r="D40" s="882" t="s">
        <v>898</v>
      </c>
      <c r="E40" s="882"/>
      <c r="F40" s="882"/>
      <c r="G40" s="381" t="s">
        <v>896</v>
      </c>
      <c r="H40" s="381"/>
      <c r="I40" s="404"/>
      <c r="J40" s="405"/>
      <c r="K40" s="406"/>
      <c r="L40" s="402"/>
      <c r="M40" s="898"/>
      <c r="N40" s="899"/>
      <c r="O40" s="899"/>
      <c r="P40" s="900"/>
      <c r="Q40" s="403"/>
      <c r="R40" s="898"/>
      <c r="S40" s="899"/>
      <c r="T40" s="899"/>
      <c r="U40" s="900"/>
      <c r="V40" s="403"/>
      <c r="W40" s="898"/>
      <c r="X40" s="899"/>
      <c r="Y40" s="899"/>
      <c r="Z40" s="900"/>
      <c r="AC40" s="363"/>
    </row>
    <row r="41" spans="2:29" ht="30" customHeight="1" x14ac:dyDescent="0.35">
      <c r="B41" s="361"/>
      <c r="C41" s="901" t="s">
        <v>944</v>
      </c>
      <c r="D41" s="902"/>
      <c r="E41" s="902"/>
      <c r="F41" s="903"/>
      <c r="G41" s="379"/>
      <c r="H41" s="380"/>
      <c r="I41" s="904"/>
      <c r="J41" s="905"/>
      <c r="K41" s="906"/>
      <c r="L41" s="402"/>
      <c r="M41" s="907"/>
      <c r="N41" s="908"/>
      <c r="O41" s="908"/>
      <c r="P41" s="909"/>
      <c r="Q41" s="403"/>
      <c r="R41" s="907"/>
      <c r="S41" s="908"/>
      <c r="T41" s="908"/>
      <c r="U41" s="909"/>
      <c r="V41" s="403"/>
      <c r="W41" s="907"/>
      <c r="X41" s="908"/>
      <c r="Y41" s="908"/>
      <c r="Z41" s="909"/>
      <c r="AC41" s="363"/>
    </row>
    <row r="42" spans="2:29" ht="20.2" hidden="1" customHeight="1" x14ac:dyDescent="0.35">
      <c r="B42" s="361"/>
      <c r="C42" s="881" t="s">
        <v>226</v>
      </c>
      <c r="D42" s="882"/>
      <c r="E42" s="882"/>
      <c r="F42" s="882"/>
      <c r="G42" s="381" t="s">
        <v>896</v>
      </c>
      <c r="H42" s="381"/>
      <c r="I42" s="404"/>
      <c r="J42" s="405"/>
      <c r="K42" s="406"/>
      <c r="L42" s="402"/>
      <c r="M42" s="898"/>
      <c r="N42" s="899"/>
      <c r="O42" s="899"/>
      <c r="P42" s="900"/>
      <c r="Q42" s="403"/>
      <c r="R42" s="898"/>
      <c r="S42" s="899"/>
      <c r="T42" s="899"/>
      <c r="U42" s="900"/>
      <c r="V42" s="403"/>
      <c r="W42" s="898"/>
      <c r="X42" s="899"/>
      <c r="Y42" s="899"/>
      <c r="Z42" s="900"/>
      <c r="AC42" s="363"/>
    </row>
    <row r="43" spans="2:29" ht="20.2" customHeight="1" x14ac:dyDescent="0.35">
      <c r="B43" s="361"/>
      <c r="C43" s="881" t="s">
        <v>227</v>
      </c>
      <c r="D43" s="882" t="s">
        <v>898</v>
      </c>
      <c r="E43" s="882"/>
      <c r="F43" s="882"/>
      <c r="G43" s="381"/>
      <c r="H43" s="381" t="s">
        <v>896</v>
      </c>
      <c r="I43" s="404"/>
      <c r="J43" s="405"/>
      <c r="K43" s="406"/>
      <c r="L43" s="402"/>
      <c r="M43" s="898"/>
      <c r="N43" s="899"/>
      <c r="O43" s="899"/>
      <c r="P43" s="900"/>
      <c r="Q43" s="403"/>
      <c r="R43" s="898"/>
      <c r="S43" s="899"/>
      <c r="T43" s="899"/>
      <c r="U43" s="900"/>
      <c r="V43" s="403"/>
      <c r="W43" s="898"/>
      <c r="X43" s="899"/>
      <c r="Y43" s="899"/>
      <c r="Z43" s="900"/>
      <c r="AC43" s="363"/>
    </row>
    <row r="44" spans="2:29" ht="30" hidden="1" customHeight="1" x14ac:dyDescent="0.35">
      <c r="B44" s="361"/>
      <c r="C44" s="910" t="s">
        <v>228</v>
      </c>
      <c r="D44" s="911" t="s">
        <v>898</v>
      </c>
      <c r="E44" s="911"/>
      <c r="F44" s="911"/>
      <c r="G44" s="381" t="s">
        <v>896</v>
      </c>
      <c r="H44" s="381"/>
      <c r="I44" s="404"/>
      <c r="J44" s="405"/>
      <c r="K44" s="406"/>
      <c r="L44" s="402"/>
      <c r="M44" s="898"/>
      <c r="N44" s="899"/>
      <c r="O44" s="899"/>
      <c r="P44" s="900"/>
      <c r="Q44" s="403"/>
      <c r="R44" s="898"/>
      <c r="S44" s="899"/>
      <c r="T44" s="899"/>
      <c r="U44" s="900"/>
      <c r="V44" s="403"/>
      <c r="W44" s="898"/>
      <c r="X44" s="899"/>
      <c r="Y44" s="899"/>
      <c r="Z44" s="900"/>
      <c r="AC44" s="363"/>
    </row>
    <row r="45" spans="2:29" ht="20.2" hidden="1" customHeight="1" x14ac:dyDescent="0.35">
      <c r="B45" s="361"/>
      <c r="C45" s="881" t="s">
        <v>945</v>
      </c>
      <c r="D45" s="882"/>
      <c r="E45" s="882"/>
      <c r="F45" s="882"/>
      <c r="G45" s="381" t="s">
        <v>896</v>
      </c>
      <c r="H45" s="381"/>
      <c r="I45" s="404"/>
      <c r="J45" s="405"/>
      <c r="K45" s="406"/>
      <c r="L45" s="402"/>
      <c r="M45" s="898"/>
      <c r="N45" s="899"/>
      <c r="O45" s="899"/>
      <c r="P45" s="900"/>
      <c r="Q45" s="403"/>
      <c r="R45" s="898"/>
      <c r="S45" s="899"/>
      <c r="T45" s="899"/>
      <c r="U45" s="900"/>
      <c r="V45" s="403"/>
      <c r="W45" s="898"/>
      <c r="X45" s="899"/>
      <c r="Y45" s="899"/>
      <c r="Z45" s="900"/>
      <c r="AC45" s="363"/>
    </row>
    <row r="46" spans="2:29" ht="20.2" hidden="1" customHeight="1" x14ac:dyDescent="0.35">
      <c r="B46" s="361"/>
      <c r="C46" s="881" t="s">
        <v>230</v>
      </c>
      <c r="D46" s="882" t="s">
        <v>898</v>
      </c>
      <c r="E46" s="882"/>
      <c r="F46" s="882"/>
      <c r="G46" s="381" t="s">
        <v>896</v>
      </c>
      <c r="H46" s="381"/>
      <c r="I46" s="404"/>
      <c r="J46" s="405"/>
      <c r="K46" s="406"/>
      <c r="L46" s="402"/>
      <c r="M46" s="898"/>
      <c r="N46" s="899"/>
      <c r="O46" s="899"/>
      <c r="P46" s="900"/>
      <c r="Q46" s="403"/>
      <c r="R46" s="898"/>
      <c r="S46" s="899"/>
      <c r="T46" s="899"/>
      <c r="U46" s="900"/>
      <c r="V46" s="403"/>
      <c r="W46" s="898"/>
      <c r="X46" s="899"/>
      <c r="Y46" s="899"/>
      <c r="Z46" s="900"/>
      <c r="AC46" s="363"/>
    </row>
    <row r="47" spans="2:29" ht="20.2" hidden="1" customHeight="1" x14ac:dyDescent="0.35">
      <c r="B47" s="361"/>
      <c r="C47" s="833" t="s">
        <v>231</v>
      </c>
      <c r="D47" s="834"/>
      <c r="E47" s="834"/>
      <c r="F47" s="835"/>
      <c r="G47" s="379"/>
      <c r="H47" s="380"/>
      <c r="I47" s="904"/>
      <c r="J47" s="905"/>
      <c r="K47" s="906"/>
      <c r="L47" s="402"/>
      <c r="M47" s="907"/>
      <c r="N47" s="908"/>
      <c r="O47" s="908"/>
      <c r="P47" s="909"/>
      <c r="Q47" s="403"/>
      <c r="R47" s="907"/>
      <c r="S47" s="908"/>
      <c r="T47" s="908"/>
      <c r="U47" s="909"/>
      <c r="V47" s="403"/>
      <c r="W47" s="907"/>
      <c r="X47" s="908"/>
      <c r="Y47" s="908"/>
      <c r="Z47" s="909"/>
      <c r="AC47" s="363"/>
    </row>
    <row r="48" spans="2:29" ht="20.2" hidden="1" customHeight="1" x14ac:dyDescent="0.35">
      <c r="B48" s="361"/>
      <c r="C48" s="881" t="s">
        <v>226</v>
      </c>
      <c r="D48" s="882"/>
      <c r="E48" s="882"/>
      <c r="F48" s="882"/>
      <c r="G48" s="381" t="s">
        <v>896</v>
      </c>
      <c r="H48" s="381"/>
      <c r="I48" s="404"/>
      <c r="J48" s="405"/>
      <c r="K48" s="406"/>
      <c r="L48" s="402"/>
      <c r="M48" s="898"/>
      <c r="N48" s="899"/>
      <c r="O48" s="899"/>
      <c r="P48" s="900"/>
      <c r="Q48" s="403"/>
      <c r="R48" s="898"/>
      <c r="S48" s="899"/>
      <c r="T48" s="899"/>
      <c r="U48" s="900"/>
      <c r="V48" s="403"/>
      <c r="W48" s="898"/>
      <c r="X48" s="899"/>
      <c r="Y48" s="899"/>
      <c r="Z48" s="900"/>
      <c r="AC48" s="363"/>
    </row>
    <row r="49" spans="2:29" ht="20.2" hidden="1" customHeight="1" x14ac:dyDescent="0.35">
      <c r="B49" s="361"/>
      <c r="C49" s="881" t="s">
        <v>232</v>
      </c>
      <c r="D49" s="882" t="s">
        <v>898</v>
      </c>
      <c r="E49" s="882"/>
      <c r="F49" s="882"/>
      <c r="G49" s="381" t="s">
        <v>896</v>
      </c>
      <c r="H49" s="381"/>
      <c r="I49" s="404"/>
      <c r="J49" s="405"/>
      <c r="K49" s="406"/>
      <c r="L49" s="402"/>
      <c r="M49" s="898"/>
      <c r="N49" s="899"/>
      <c r="O49" s="899"/>
      <c r="P49" s="900"/>
      <c r="Q49" s="403"/>
      <c r="R49" s="898"/>
      <c r="S49" s="899"/>
      <c r="T49" s="899"/>
      <c r="U49" s="900"/>
      <c r="V49" s="403"/>
      <c r="W49" s="898"/>
      <c r="X49" s="899"/>
      <c r="Y49" s="899"/>
      <c r="Z49" s="900"/>
      <c r="AC49" s="363"/>
    </row>
    <row r="50" spans="2:29" ht="20.2" hidden="1" customHeight="1" x14ac:dyDescent="0.35">
      <c r="B50" s="361"/>
      <c r="C50" s="881" t="s">
        <v>945</v>
      </c>
      <c r="D50" s="882" t="s">
        <v>898</v>
      </c>
      <c r="E50" s="882"/>
      <c r="F50" s="882"/>
      <c r="G50" s="381" t="s">
        <v>896</v>
      </c>
      <c r="H50" s="381"/>
      <c r="I50" s="404"/>
      <c r="J50" s="405"/>
      <c r="K50" s="406"/>
      <c r="L50" s="402"/>
      <c r="M50" s="898"/>
      <c r="N50" s="899"/>
      <c r="O50" s="899"/>
      <c r="P50" s="900"/>
      <c r="Q50" s="403"/>
      <c r="R50" s="898"/>
      <c r="S50" s="899"/>
      <c r="T50" s="899"/>
      <c r="U50" s="900"/>
      <c r="V50" s="403"/>
      <c r="W50" s="898"/>
      <c r="X50" s="899"/>
      <c r="Y50" s="899"/>
      <c r="Z50" s="900"/>
      <c r="AC50" s="363"/>
    </row>
    <row r="51" spans="2:29" ht="20.2" hidden="1" customHeight="1" x14ac:dyDescent="0.35">
      <c r="B51" s="361"/>
      <c r="C51" s="881" t="s">
        <v>230</v>
      </c>
      <c r="D51" s="882"/>
      <c r="E51" s="882"/>
      <c r="F51" s="882"/>
      <c r="G51" s="381" t="s">
        <v>896</v>
      </c>
      <c r="H51" s="381"/>
      <c r="I51" s="404"/>
      <c r="J51" s="405"/>
      <c r="K51" s="406"/>
      <c r="L51" s="402"/>
      <c r="M51" s="898"/>
      <c r="N51" s="899"/>
      <c r="O51" s="899"/>
      <c r="P51" s="900"/>
      <c r="Q51" s="403"/>
      <c r="R51" s="898"/>
      <c r="S51" s="899"/>
      <c r="T51" s="899"/>
      <c r="U51" s="900"/>
      <c r="V51" s="403"/>
      <c r="W51" s="898"/>
      <c r="X51" s="899"/>
      <c r="Y51" s="899"/>
      <c r="Z51" s="900"/>
      <c r="AC51" s="363"/>
    </row>
    <row r="52" spans="2:29" ht="20.2" hidden="1" customHeight="1" x14ac:dyDescent="0.35">
      <c r="B52" s="361"/>
      <c r="C52" s="833" t="s">
        <v>234</v>
      </c>
      <c r="D52" s="834"/>
      <c r="E52" s="834"/>
      <c r="F52" s="835"/>
      <c r="G52" s="379"/>
      <c r="H52" s="380"/>
      <c r="I52" s="904"/>
      <c r="J52" s="905"/>
      <c r="K52" s="906"/>
      <c r="L52" s="402"/>
      <c r="M52" s="907"/>
      <c r="N52" s="908"/>
      <c r="O52" s="908"/>
      <c r="P52" s="909"/>
      <c r="Q52" s="403"/>
      <c r="R52" s="907"/>
      <c r="S52" s="908"/>
      <c r="T52" s="908"/>
      <c r="U52" s="909"/>
      <c r="V52" s="403"/>
      <c r="W52" s="907"/>
      <c r="X52" s="908"/>
      <c r="Y52" s="908"/>
      <c r="Z52" s="909"/>
      <c r="AC52" s="363"/>
    </row>
    <row r="53" spans="2:29" ht="20.2" hidden="1" customHeight="1" x14ac:dyDescent="0.35">
      <c r="B53" s="361"/>
      <c r="C53" s="881" t="s">
        <v>230</v>
      </c>
      <c r="D53" s="882" t="s">
        <v>898</v>
      </c>
      <c r="E53" s="882"/>
      <c r="F53" s="882"/>
      <c r="G53" s="381" t="s">
        <v>896</v>
      </c>
      <c r="H53" s="381"/>
      <c r="I53" s="404"/>
      <c r="J53" s="405"/>
      <c r="K53" s="406"/>
      <c r="L53" s="402"/>
      <c r="M53" s="898"/>
      <c r="N53" s="899"/>
      <c r="O53" s="899"/>
      <c r="P53" s="900"/>
      <c r="Q53" s="403"/>
      <c r="R53" s="898"/>
      <c r="S53" s="899"/>
      <c r="T53" s="899"/>
      <c r="U53" s="900"/>
      <c r="V53" s="403"/>
      <c r="W53" s="898"/>
      <c r="X53" s="899"/>
      <c r="Y53" s="899"/>
      <c r="Z53" s="900"/>
      <c r="AC53" s="363"/>
    </row>
    <row r="54" spans="2:29" ht="20.2" hidden="1" customHeight="1" x14ac:dyDescent="0.35">
      <c r="B54" s="361"/>
      <c r="C54" s="833" t="s">
        <v>238</v>
      </c>
      <c r="D54" s="834"/>
      <c r="E54" s="834"/>
      <c r="F54" s="835"/>
      <c r="G54" s="379"/>
      <c r="H54" s="380"/>
      <c r="I54" s="904"/>
      <c r="J54" s="905"/>
      <c r="K54" s="906"/>
      <c r="L54" s="402"/>
      <c r="M54" s="907"/>
      <c r="N54" s="908"/>
      <c r="O54" s="908"/>
      <c r="P54" s="909"/>
      <c r="Q54" s="403"/>
      <c r="R54" s="907"/>
      <c r="S54" s="908"/>
      <c r="T54" s="908"/>
      <c r="U54" s="909"/>
      <c r="V54" s="403"/>
      <c r="W54" s="907"/>
      <c r="X54" s="908"/>
      <c r="Y54" s="908"/>
      <c r="Z54" s="909"/>
      <c r="AC54" s="363"/>
    </row>
    <row r="55" spans="2:29" ht="20.2" hidden="1" customHeight="1" x14ac:dyDescent="0.35">
      <c r="B55" s="361"/>
      <c r="C55" s="881" t="s">
        <v>230</v>
      </c>
      <c r="D55" s="882" t="s">
        <v>898</v>
      </c>
      <c r="E55" s="882"/>
      <c r="F55" s="882"/>
      <c r="G55" s="381" t="s">
        <v>896</v>
      </c>
      <c r="H55" s="381"/>
      <c r="I55" s="404"/>
      <c r="J55" s="405"/>
      <c r="K55" s="406"/>
      <c r="L55" s="402"/>
      <c r="M55" s="898"/>
      <c r="N55" s="899"/>
      <c r="O55" s="899"/>
      <c r="P55" s="900"/>
      <c r="Q55" s="403"/>
      <c r="R55" s="898"/>
      <c r="S55" s="899"/>
      <c r="T55" s="899"/>
      <c r="U55" s="900"/>
      <c r="V55" s="403"/>
      <c r="W55" s="898"/>
      <c r="X55" s="899"/>
      <c r="Y55" s="899"/>
      <c r="Z55" s="900"/>
      <c r="AC55" s="363"/>
    </row>
    <row r="56" spans="2:29" ht="20.2" hidden="1" customHeight="1" x14ac:dyDescent="0.35">
      <c r="B56" s="361"/>
      <c r="C56" s="833" t="s">
        <v>240</v>
      </c>
      <c r="D56" s="834"/>
      <c r="E56" s="834"/>
      <c r="F56" s="835"/>
      <c r="G56" s="379"/>
      <c r="H56" s="380"/>
      <c r="I56" s="904"/>
      <c r="J56" s="905"/>
      <c r="K56" s="906"/>
      <c r="L56" s="402"/>
      <c r="M56" s="907"/>
      <c r="N56" s="908"/>
      <c r="O56" s="908"/>
      <c r="P56" s="909"/>
      <c r="Q56" s="403"/>
      <c r="R56" s="907"/>
      <c r="S56" s="908"/>
      <c r="T56" s="908"/>
      <c r="U56" s="909"/>
      <c r="V56" s="403"/>
      <c r="W56" s="907"/>
      <c r="X56" s="908"/>
      <c r="Y56" s="908"/>
      <c r="Z56" s="909"/>
      <c r="AC56" s="363"/>
    </row>
    <row r="57" spans="2:29" ht="20.2" hidden="1" customHeight="1" x14ac:dyDescent="0.35">
      <c r="B57" s="361"/>
      <c r="C57" s="881" t="s">
        <v>241</v>
      </c>
      <c r="D57" s="882" t="s">
        <v>898</v>
      </c>
      <c r="E57" s="882"/>
      <c r="F57" s="882"/>
      <c r="G57" s="381" t="s">
        <v>896</v>
      </c>
      <c r="H57" s="381"/>
      <c r="I57" s="404"/>
      <c r="J57" s="405"/>
      <c r="K57" s="406"/>
      <c r="L57" s="402"/>
      <c r="M57" s="898"/>
      <c r="N57" s="899"/>
      <c r="O57" s="899"/>
      <c r="P57" s="900"/>
      <c r="Q57" s="403"/>
      <c r="R57" s="898"/>
      <c r="S57" s="899"/>
      <c r="T57" s="899"/>
      <c r="U57" s="900"/>
      <c r="V57" s="403"/>
      <c r="W57" s="898"/>
      <c r="X57" s="899"/>
      <c r="Y57" s="899"/>
      <c r="Z57" s="900"/>
      <c r="AC57" s="363"/>
    </row>
    <row r="58" spans="2:29" ht="20.2" hidden="1" customHeight="1" x14ac:dyDescent="0.35">
      <c r="B58" s="361"/>
      <c r="C58" s="881" t="s">
        <v>242</v>
      </c>
      <c r="D58" s="882" t="s">
        <v>898</v>
      </c>
      <c r="E58" s="882"/>
      <c r="F58" s="882"/>
      <c r="G58" s="381" t="s">
        <v>896</v>
      </c>
      <c r="H58" s="381"/>
      <c r="I58" s="404"/>
      <c r="J58" s="405"/>
      <c r="K58" s="406"/>
      <c r="L58" s="402"/>
      <c r="M58" s="898"/>
      <c r="N58" s="899"/>
      <c r="O58" s="899"/>
      <c r="P58" s="900"/>
      <c r="Q58" s="403"/>
      <c r="R58" s="898"/>
      <c r="S58" s="899"/>
      <c r="T58" s="899"/>
      <c r="U58" s="900"/>
      <c r="V58" s="403"/>
      <c r="W58" s="898"/>
      <c r="X58" s="899"/>
      <c r="Y58" s="899"/>
      <c r="Z58" s="900"/>
      <c r="AC58" s="363"/>
    </row>
    <row r="59" spans="2:29" ht="20.2" hidden="1" customHeight="1" x14ac:dyDescent="0.35">
      <c r="B59" s="361"/>
      <c r="C59" s="881" t="s">
        <v>243</v>
      </c>
      <c r="D59" s="882"/>
      <c r="E59" s="882"/>
      <c r="F59" s="882"/>
      <c r="G59" s="381" t="s">
        <v>896</v>
      </c>
      <c r="H59" s="381"/>
      <c r="I59" s="404"/>
      <c r="J59" s="405"/>
      <c r="K59" s="406"/>
      <c r="L59" s="402"/>
      <c r="M59" s="898"/>
      <c r="N59" s="899"/>
      <c r="O59" s="899"/>
      <c r="P59" s="900"/>
      <c r="Q59" s="403"/>
      <c r="R59" s="898"/>
      <c r="S59" s="899"/>
      <c r="T59" s="899"/>
      <c r="U59" s="900"/>
      <c r="V59" s="403"/>
      <c r="W59" s="898"/>
      <c r="X59" s="899"/>
      <c r="Y59" s="899"/>
      <c r="Z59" s="900"/>
      <c r="AC59" s="363"/>
    </row>
    <row r="60" spans="2:29" ht="20.2" hidden="1" customHeight="1" x14ac:dyDescent="0.35">
      <c r="B60" s="361"/>
      <c r="C60" s="833" t="s">
        <v>244</v>
      </c>
      <c r="D60" s="834"/>
      <c r="E60" s="834"/>
      <c r="F60" s="835"/>
      <c r="G60" s="379"/>
      <c r="H60" s="380"/>
      <c r="I60" s="904"/>
      <c r="J60" s="905"/>
      <c r="K60" s="906"/>
      <c r="L60" s="402"/>
      <c r="M60" s="907"/>
      <c r="N60" s="908"/>
      <c r="O60" s="908"/>
      <c r="P60" s="909"/>
      <c r="Q60" s="403"/>
      <c r="R60" s="907"/>
      <c r="S60" s="908"/>
      <c r="T60" s="908"/>
      <c r="U60" s="909"/>
      <c r="V60" s="403"/>
      <c r="W60" s="907"/>
      <c r="X60" s="908"/>
      <c r="Y60" s="908"/>
      <c r="Z60" s="909"/>
      <c r="AC60" s="363"/>
    </row>
    <row r="61" spans="2:29" ht="40.049999999999997" hidden="1" customHeight="1" x14ac:dyDescent="0.35">
      <c r="B61" s="361"/>
      <c r="C61" s="910" t="s">
        <v>245</v>
      </c>
      <c r="D61" s="911"/>
      <c r="E61" s="911"/>
      <c r="F61" s="911"/>
      <c r="G61" s="381" t="s">
        <v>896</v>
      </c>
      <c r="H61" s="381"/>
      <c r="I61" s="404"/>
      <c r="J61" s="405"/>
      <c r="K61" s="406"/>
      <c r="L61" s="402"/>
      <c r="M61" s="898"/>
      <c r="N61" s="899"/>
      <c r="O61" s="899"/>
      <c r="P61" s="900"/>
      <c r="Q61" s="403"/>
      <c r="R61" s="898"/>
      <c r="S61" s="899"/>
      <c r="T61" s="899"/>
      <c r="U61" s="900"/>
      <c r="V61" s="403"/>
      <c r="W61" s="898"/>
      <c r="X61" s="899"/>
      <c r="Y61" s="899"/>
      <c r="Z61" s="900"/>
      <c r="AC61" s="363"/>
    </row>
    <row r="62" spans="2:29" ht="20.2" hidden="1" customHeight="1" x14ac:dyDescent="0.35">
      <c r="B62" s="361"/>
      <c r="C62" s="881" t="s">
        <v>215</v>
      </c>
      <c r="D62" s="882" t="s">
        <v>898</v>
      </c>
      <c r="E62" s="882"/>
      <c r="F62" s="882"/>
      <c r="G62" s="381" t="s">
        <v>896</v>
      </c>
      <c r="H62" s="381"/>
      <c r="I62" s="404"/>
      <c r="J62" s="405"/>
      <c r="K62" s="406"/>
      <c r="L62" s="402"/>
      <c r="M62" s="898"/>
      <c r="N62" s="899"/>
      <c r="O62" s="899"/>
      <c r="P62" s="900"/>
      <c r="Q62" s="403"/>
      <c r="R62" s="898"/>
      <c r="S62" s="899"/>
      <c r="T62" s="899"/>
      <c r="U62" s="900"/>
      <c r="V62" s="403"/>
      <c r="W62" s="898"/>
      <c r="X62" s="899"/>
      <c r="Y62" s="899"/>
      <c r="Z62" s="900"/>
      <c r="AC62" s="363"/>
    </row>
    <row r="63" spans="2:29" ht="20.2" hidden="1" customHeight="1" x14ac:dyDescent="0.35">
      <c r="B63" s="361"/>
      <c r="C63" s="833" t="s">
        <v>247</v>
      </c>
      <c r="D63" s="834"/>
      <c r="E63" s="834"/>
      <c r="F63" s="835"/>
      <c r="G63" s="379"/>
      <c r="H63" s="380"/>
      <c r="I63" s="904"/>
      <c r="J63" s="905"/>
      <c r="K63" s="906"/>
      <c r="L63" s="402"/>
      <c r="M63" s="907"/>
      <c r="N63" s="908"/>
      <c r="O63" s="908"/>
      <c r="P63" s="909"/>
      <c r="Q63" s="403"/>
      <c r="R63" s="907"/>
      <c r="S63" s="908"/>
      <c r="T63" s="908"/>
      <c r="U63" s="909"/>
      <c r="V63" s="403"/>
      <c r="W63" s="907"/>
      <c r="X63" s="908"/>
      <c r="Y63" s="908"/>
      <c r="Z63" s="909"/>
      <c r="AC63" s="363"/>
    </row>
    <row r="64" spans="2:29" ht="40.049999999999997" hidden="1" customHeight="1" x14ac:dyDescent="0.35">
      <c r="B64" s="361"/>
      <c r="C64" s="910" t="s">
        <v>245</v>
      </c>
      <c r="D64" s="911" t="s">
        <v>898</v>
      </c>
      <c r="E64" s="911"/>
      <c r="F64" s="911"/>
      <c r="G64" s="381" t="s">
        <v>896</v>
      </c>
      <c r="H64" s="381"/>
      <c r="I64" s="404"/>
      <c r="J64" s="405"/>
      <c r="K64" s="406"/>
      <c r="L64" s="402"/>
      <c r="M64" s="898"/>
      <c r="N64" s="899"/>
      <c r="O64" s="899"/>
      <c r="P64" s="900"/>
      <c r="Q64" s="403"/>
      <c r="R64" s="898"/>
      <c r="S64" s="899"/>
      <c r="T64" s="899"/>
      <c r="U64" s="900"/>
      <c r="V64" s="403"/>
      <c r="W64" s="898"/>
      <c r="X64" s="899"/>
      <c r="Y64" s="899"/>
      <c r="Z64" s="900"/>
      <c r="AC64" s="363"/>
    </row>
    <row r="65" spans="2:29" ht="20.2" hidden="1" customHeight="1" x14ac:dyDescent="0.35">
      <c r="B65" s="361"/>
      <c r="C65" s="881" t="s">
        <v>215</v>
      </c>
      <c r="D65" s="882" t="s">
        <v>898</v>
      </c>
      <c r="E65" s="882"/>
      <c r="F65" s="882"/>
      <c r="G65" s="381" t="s">
        <v>896</v>
      </c>
      <c r="H65" s="381"/>
      <c r="I65" s="404"/>
      <c r="J65" s="405"/>
      <c r="K65" s="406"/>
      <c r="L65" s="402"/>
      <c r="M65" s="898"/>
      <c r="N65" s="899"/>
      <c r="O65" s="899"/>
      <c r="P65" s="900"/>
      <c r="Q65" s="403"/>
      <c r="R65" s="898"/>
      <c r="S65" s="899"/>
      <c r="T65" s="899"/>
      <c r="U65" s="900"/>
      <c r="V65" s="403"/>
      <c r="W65" s="898"/>
      <c r="X65" s="899"/>
      <c r="Y65" s="899"/>
      <c r="Z65" s="900"/>
      <c r="AC65" s="363"/>
    </row>
    <row r="66" spans="2:29" ht="20.2" hidden="1" customHeight="1" x14ac:dyDescent="0.35">
      <c r="B66" s="361"/>
      <c r="C66" s="833" t="s">
        <v>251</v>
      </c>
      <c r="D66" s="834"/>
      <c r="E66" s="834"/>
      <c r="F66" s="835"/>
      <c r="G66" s="379"/>
      <c r="H66" s="380"/>
      <c r="I66" s="904"/>
      <c r="J66" s="905"/>
      <c r="K66" s="906"/>
      <c r="L66" s="402"/>
      <c r="M66" s="907"/>
      <c r="N66" s="908"/>
      <c r="O66" s="908"/>
      <c r="P66" s="909"/>
      <c r="Q66" s="403"/>
      <c r="R66" s="907"/>
      <c r="S66" s="908"/>
      <c r="T66" s="908"/>
      <c r="U66" s="909"/>
      <c r="V66" s="403"/>
      <c r="W66" s="907"/>
      <c r="X66" s="908"/>
      <c r="Y66" s="908"/>
      <c r="Z66" s="909"/>
      <c r="AC66" s="363"/>
    </row>
    <row r="67" spans="2:29" ht="40.049999999999997" hidden="1" customHeight="1" x14ac:dyDescent="0.35">
      <c r="B67" s="361"/>
      <c r="C67" s="910" t="s">
        <v>946</v>
      </c>
      <c r="D67" s="911" t="s">
        <v>898</v>
      </c>
      <c r="E67" s="911"/>
      <c r="F67" s="911"/>
      <c r="G67" s="381" t="s">
        <v>896</v>
      </c>
      <c r="H67" s="381"/>
      <c r="I67" s="404"/>
      <c r="J67" s="405"/>
      <c r="K67" s="406"/>
      <c r="L67" s="402"/>
      <c r="M67" s="898"/>
      <c r="N67" s="899"/>
      <c r="O67" s="899"/>
      <c r="P67" s="900"/>
      <c r="Q67" s="403"/>
      <c r="R67" s="898"/>
      <c r="S67" s="899"/>
      <c r="T67" s="899"/>
      <c r="U67" s="900"/>
      <c r="V67" s="403"/>
      <c r="W67" s="898"/>
      <c r="X67" s="899"/>
      <c r="Y67" s="899"/>
      <c r="Z67" s="900"/>
      <c r="AC67" s="363"/>
    </row>
    <row r="68" spans="2:29" ht="20.2" hidden="1" customHeight="1" x14ac:dyDescent="0.35">
      <c r="B68" s="361"/>
      <c r="C68" s="881" t="s">
        <v>215</v>
      </c>
      <c r="D68" s="882"/>
      <c r="E68" s="882"/>
      <c r="F68" s="882"/>
      <c r="G68" s="381" t="s">
        <v>896</v>
      </c>
      <c r="H68" s="381"/>
      <c r="I68" s="404"/>
      <c r="J68" s="405"/>
      <c r="K68" s="406"/>
      <c r="L68" s="402"/>
      <c r="M68" s="898"/>
      <c r="N68" s="899"/>
      <c r="O68" s="899"/>
      <c r="P68" s="900"/>
      <c r="Q68" s="403"/>
      <c r="R68" s="898"/>
      <c r="S68" s="899"/>
      <c r="T68" s="899"/>
      <c r="U68" s="900"/>
      <c r="V68" s="403"/>
      <c r="W68" s="898"/>
      <c r="X68" s="899"/>
      <c r="Y68" s="899"/>
      <c r="Z68" s="900"/>
      <c r="AC68" s="363"/>
    </row>
    <row r="69" spans="2:29" ht="20.2" hidden="1" customHeight="1" x14ac:dyDescent="0.35">
      <c r="B69" s="361"/>
      <c r="C69" s="833" t="s">
        <v>254</v>
      </c>
      <c r="D69" s="834"/>
      <c r="E69" s="834"/>
      <c r="F69" s="835"/>
      <c r="G69" s="379"/>
      <c r="H69" s="380"/>
      <c r="I69" s="904"/>
      <c r="J69" s="905"/>
      <c r="K69" s="906"/>
      <c r="L69" s="402"/>
      <c r="M69" s="907"/>
      <c r="N69" s="908"/>
      <c r="O69" s="908"/>
      <c r="P69" s="909"/>
      <c r="Q69" s="403"/>
      <c r="R69" s="907"/>
      <c r="S69" s="908"/>
      <c r="T69" s="908"/>
      <c r="U69" s="909"/>
      <c r="V69" s="403"/>
      <c r="W69" s="907"/>
      <c r="X69" s="908"/>
      <c r="Y69" s="908"/>
      <c r="Z69" s="909"/>
      <c r="AC69" s="363"/>
    </row>
    <row r="70" spans="2:29" ht="20.2" hidden="1" customHeight="1" x14ac:dyDescent="0.35">
      <c r="B70" s="361"/>
      <c r="C70" s="881" t="s">
        <v>215</v>
      </c>
      <c r="D70" s="882" t="s">
        <v>898</v>
      </c>
      <c r="E70" s="882"/>
      <c r="F70" s="882"/>
      <c r="G70" s="381" t="s">
        <v>896</v>
      </c>
      <c r="H70" s="381"/>
      <c r="I70" s="404"/>
      <c r="J70" s="405"/>
      <c r="K70" s="406"/>
      <c r="L70" s="402"/>
      <c r="M70" s="898"/>
      <c r="N70" s="899"/>
      <c r="O70" s="899"/>
      <c r="P70" s="900"/>
      <c r="Q70" s="403"/>
      <c r="R70" s="898"/>
      <c r="S70" s="899"/>
      <c r="T70" s="899"/>
      <c r="U70" s="900"/>
      <c r="V70" s="403"/>
      <c r="W70" s="898"/>
      <c r="X70" s="899"/>
      <c r="Y70" s="899"/>
      <c r="Z70" s="900"/>
      <c r="AC70" s="363"/>
    </row>
    <row r="71" spans="2:29" ht="20.2" hidden="1" customHeight="1" x14ac:dyDescent="0.35">
      <c r="B71" s="361"/>
      <c r="C71" s="833" t="s">
        <v>257</v>
      </c>
      <c r="D71" s="834"/>
      <c r="E71" s="834"/>
      <c r="F71" s="835"/>
      <c r="G71" s="379"/>
      <c r="H71" s="380"/>
      <c r="I71" s="904"/>
      <c r="J71" s="905"/>
      <c r="K71" s="906"/>
      <c r="L71" s="402"/>
      <c r="M71" s="907"/>
      <c r="N71" s="908"/>
      <c r="O71" s="908"/>
      <c r="P71" s="909"/>
      <c r="Q71" s="403"/>
      <c r="R71" s="907"/>
      <c r="S71" s="908"/>
      <c r="T71" s="908"/>
      <c r="U71" s="909"/>
      <c r="V71" s="403"/>
      <c r="W71" s="907"/>
      <c r="X71" s="908"/>
      <c r="Y71" s="908"/>
      <c r="Z71" s="909"/>
      <c r="AC71" s="363"/>
    </row>
    <row r="72" spans="2:29" ht="20.2" hidden="1" customHeight="1" x14ac:dyDescent="0.35">
      <c r="B72" s="361"/>
      <c r="C72" s="881" t="s">
        <v>261</v>
      </c>
      <c r="D72" s="882"/>
      <c r="E72" s="882"/>
      <c r="F72" s="882"/>
      <c r="G72" s="381" t="s">
        <v>896</v>
      </c>
      <c r="H72" s="381"/>
      <c r="I72" s="404"/>
      <c r="J72" s="405"/>
      <c r="K72" s="406"/>
      <c r="L72" s="402"/>
      <c r="M72" s="898"/>
      <c r="N72" s="899"/>
      <c r="O72" s="899"/>
      <c r="P72" s="900"/>
      <c r="Q72" s="403"/>
      <c r="R72" s="898"/>
      <c r="S72" s="899"/>
      <c r="T72" s="899"/>
      <c r="U72" s="900"/>
      <c r="V72" s="403"/>
      <c r="W72" s="898"/>
      <c r="X72" s="899"/>
      <c r="Y72" s="899"/>
      <c r="Z72" s="900"/>
      <c r="AC72" s="363"/>
    </row>
    <row r="73" spans="2:29" ht="20.2" hidden="1" customHeight="1" x14ac:dyDescent="0.35">
      <c r="B73" s="361"/>
      <c r="C73" s="881" t="s">
        <v>262</v>
      </c>
      <c r="D73" s="882" t="s">
        <v>898</v>
      </c>
      <c r="E73" s="882"/>
      <c r="F73" s="882"/>
      <c r="G73" s="381" t="s">
        <v>896</v>
      </c>
      <c r="H73" s="381"/>
      <c r="I73" s="404"/>
      <c r="J73" s="405"/>
      <c r="K73" s="406"/>
      <c r="L73" s="402"/>
      <c r="M73" s="898"/>
      <c r="N73" s="899"/>
      <c r="O73" s="899"/>
      <c r="P73" s="900"/>
      <c r="Q73" s="403"/>
      <c r="R73" s="898"/>
      <c r="S73" s="899"/>
      <c r="T73" s="899"/>
      <c r="U73" s="900"/>
      <c r="V73" s="403"/>
      <c r="W73" s="898"/>
      <c r="X73" s="899"/>
      <c r="Y73" s="899"/>
      <c r="Z73" s="900"/>
      <c r="AC73" s="363"/>
    </row>
    <row r="74" spans="2:29" ht="20.2" hidden="1" customHeight="1" x14ac:dyDescent="0.35">
      <c r="B74" s="361"/>
      <c r="C74" s="881" t="s">
        <v>264</v>
      </c>
      <c r="D74" s="882"/>
      <c r="E74" s="882"/>
      <c r="F74" s="882"/>
      <c r="G74" s="381" t="s">
        <v>896</v>
      </c>
      <c r="H74" s="381"/>
      <c r="I74" s="404"/>
      <c r="J74" s="405"/>
      <c r="K74" s="406"/>
      <c r="L74" s="402"/>
      <c r="M74" s="898"/>
      <c r="N74" s="899"/>
      <c r="O74" s="899"/>
      <c r="P74" s="900"/>
      <c r="Q74" s="403"/>
      <c r="R74" s="898"/>
      <c r="S74" s="899"/>
      <c r="T74" s="899"/>
      <c r="U74" s="900"/>
      <c r="V74" s="403"/>
      <c r="W74" s="898"/>
      <c r="X74" s="899"/>
      <c r="Y74" s="899"/>
      <c r="Z74" s="900"/>
      <c r="AC74" s="363"/>
    </row>
    <row r="75" spans="2:29" ht="20.2" hidden="1" customHeight="1" x14ac:dyDescent="0.35">
      <c r="B75" s="361"/>
      <c r="C75" s="881" t="s">
        <v>215</v>
      </c>
      <c r="D75" s="882" t="s">
        <v>898</v>
      </c>
      <c r="E75" s="882"/>
      <c r="F75" s="882"/>
      <c r="G75" s="381" t="s">
        <v>896</v>
      </c>
      <c r="H75" s="381"/>
      <c r="I75" s="404"/>
      <c r="J75" s="405"/>
      <c r="K75" s="406"/>
      <c r="L75" s="402"/>
      <c r="M75" s="898"/>
      <c r="N75" s="899"/>
      <c r="O75" s="899"/>
      <c r="P75" s="900"/>
      <c r="Q75" s="403"/>
      <c r="R75" s="898"/>
      <c r="S75" s="899"/>
      <c r="T75" s="899"/>
      <c r="U75" s="900"/>
      <c r="V75" s="403"/>
      <c r="W75" s="898"/>
      <c r="X75" s="899"/>
      <c r="Y75" s="899"/>
      <c r="Z75" s="900"/>
      <c r="AC75" s="363"/>
    </row>
    <row r="76" spans="2:29" ht="20.2" customHeight="1" x14ac:dyDescent="0.35">
      <c r="B76" s="361"/>
      <c r="C76" s="833" t="s">
        <v>266</v>
      </c>
      <c r="D76" s="834"/>
      <c r="E76" s="834"/>
      <c r="F76" s="835"/>
      <c r="G76" s="379"/>
      <c r="H76" s="380"/>
      <c r="I76" s="904"/>
      <c r="J76" s="905"/>
      <c r="K76" s="906"/>
      <c r="L76" s="402"/>
      <c r="M76" s="907"/>
      <c r="N76" s="908"/>
      <c r="O76" s="908"/>
      <c r="P76" s="909"/>
      <c r="Q76" s="403"/>
      <c r="R76" s="907"/>
      <c r="S76" s="908"/>
      <c r="T76" s="908"/>
      <c r="U76" s="909"/>
      <c r="V76" s="403"/>
      <c r="W76" s="907"/>
      <c r="X76" s="908"/>
      <c r="Y76" s="908"/>
      <c r="Z76" s="909"/>
      <c r="AC76" s="363"/>
    </row>
    <row r="77" spans="2:29" ht="40.049999999999997" hidden="1" customHeight="1" x14ac:dyDescent="0.35">
      <c r="B77" s="361"/>
      <c r="C77" s="910" t="s">
        <v>267</v>
      </c>
      <c r="D77" s="911" t="s">
        <v>898</v>
      </c>
      <c r="E77" s="911"/>
      <c r="F77" s="911"/>
      <c r="G77" s="381" t="s">
        <v>896</v>
      </c>
      <c r="H77" s="381"/>
      <c r="I77" s="404"/>
      <c r="J77" s="405"/>
      <c r="K77" s="406"/>
      <c r="L77" s="402"/>
      <c r="M77" s="898"/>
      <c r="N77" s="899"/>
      <c r="O77" s="899"/>
      <c r="P77" s="900"/>
      <c r="Q77" s="403"/>
      <c r="R77" s="898"/>
      <c r="S77" s="899"/>
      <c r="T77" s="899"/>
      <c r="U77" s="900"/>
      <c r="V77" s="403"/>
      <c r="W77" s="898"/>
      <c r="X77" s="899"/>
      <c r="Y77" s="899"/>
      <c r="Z77" s="900"/>
      <c r="AC77" s="363"/>
    </row>
    <row r="78" spans="2:29" ht="20.2" customHeight="1" x14ac:dyDescent="0.35">
      <c r="B78" s="361"/>
      <c r="C78" s="881" t="s">
        <v>268</v>
      </c>
      <c r="D78" s="882" t="s">
        <v>898</v>
      </c>
      <c r="E78" s="882"/>
      <c r="F78" s="882"/>
      <c r="G78" s="381"/>
      <c r="H78" s="381" t="s">
        <v>896</v>
      </c>
      <c r="I78" s="404"/>
      <c r="J78" s="405"/>
      <c r="K78" s="406"/>
      <c r="L78" s="402"/>
      <c r="M78" s="898"/>
      <c r="N78" s="899"/>
      <c r="O78" s="899"/>
      <c r="P78" s="900"/>
      <c r="Q78" s="403"/>
      <c r="R78" s="898"/>
      <c r="S78" s="899"/>
      <c r="T78" s="899"/>
      <c r="U78" s="900"/>
      <c r="V78" s="403"/>
      <c r="W78" s="898"/>
      <c r="X78" s="899"/>
      <c r="Y78" s="899"/>
      <c r="Z78" s="900"/>
      <c r="AC78" s="363"/>
    </row>
    <row r="79" spans="2:29" ht="20.2" hidden="1" customHeight="1" x14ac:dyDescent="0.35">
      <c r="B79" s="361"/>
      <c r="C79" s="881" t="s">
        <v>947</v>
      </c>
      <c r="D79" s="882"/>
      <c r="E79" s="882"/>
      <c r="F79" s="882"/>
      <c r="G79" s="381" t="s">
        <v>896</v>
      </c>
      <c r="H79" s="381"/>
      <c r="I79" s="404"/>
      <c r="J79" s="405"/>
      <c r="K79" s="406"/>
      <c r="L79" s="402"/>
      <c r="M79" s="898"/>
      <c r="N79" s="899"/>
      <c r="O79" s="899"/>
      <c r="P79" s="900"/>
      <c r="Q79" s="403"/>
      <c r="R79" s="898"/>
      <c r="S79" s="899"/>
      <c r="T79" s="899"/>
      <c r="U79" s="900"/>
      <c r="V79" s="403"/>
      <c r="W79" s="898"/>
      <c r="X79" s="899"/>
      <c r="Y79" s="899"/>
      <c r="Z79" s="900"/>
      <c r="AC79" s="363"/>
    </row>
    <row r="80" spans="2:29" ht="20.2" hidden="1" customHeight="1" x14ac:dyDescent="0.35">
      <c r="B80" s="361"/>
      <c r="C80" s="881" t="s">
        <v>897</v>
      </c>
      <c r="D80" s="882"/>
      <c r="E80" s="882"/>
      <c r="F80" s="882"/>
      <c r="G80" s="381" t="s">
        <v>896</v>
      </c>
      <c r="H80" s="381"/>
      <c r="I80" s="404"/>
      <c r="J80" s="405"/>
      <c r="K80" s="406"/>
      <c r="L80" s="402"/>
      <c r="M80" s="898"/>
      <c r="N80" s="899"/>
      <c r="O80" s="899"/>
      <c r="P80" s="900"/>
      <c r="Q80" s="403"/>
      <c r="R80" s="898"/>
      <c r="S80" s="899"/>
      <c r="T80" s="899"/>
      <c r="U80" s="900"/>
      <c r="V80" s="403"/>
      <c r="W80" s="898"/>
      <c r="X80" s="899"/>
      <c r="Y80" s="899"/>
      <c r="Z80" s="900"/>
      <c r="AC80" s="363"/>
    </row>
    <row r="81" spans="2:29" ht="20.2" hidden="1" customHeight="1" x14ac:dyDescent="0.35">
      <c r="B81" s="361"/>
      <c r="C81" s="881" t="s">
        <v>948</v>
      </c>
      <c r="D81" s="882"/>
      <c r="E81" s="882"/>
      <c r="F81" s="882"/>
      <c r="G81" s="381" t="s">
        <v>896</v>
      </c>
      <c r="H81" s="381"/>
      <c r="I81" s="404"/>
      <c r="J81" s="405"/>
      <c r="K81" s="406"/>
      <c r="L81" s="402"/>
      <c r="M81" s="898"/>
      <c r="N81" s="899"/>
      <c r="O81" s="899"/>
      <c r="P81" s="900"/>
      <c r="Q81" s="403"/>
      <c r="R81" s="898"/>
      <c r="S81" s="899"/>
      <c r="T81" s="899"/>
      <c r="U81" s="900"/>
      <c r="V81" s="403"/>
      <c r="W81" s="898"/>
      <c r="X81" s="899"/>
      <c r="Y81" s="899"/>
      <c r="Z81" s="900"/>
      <c r="AC81" s="363"/>
    </row>
    <row r="82" spans="2:29" ht="20.2" hidden="1" customHeight="1" x14ac:dyDescent="0.35">
      <c r="B82" s="361"/>
      <c r="C82" s="881" t="s">
        <v>949</v>
      </c>
      <c r="D82" s="882"/>
      <c r="E82" s="882"/>
      <c r="F82" s="882"/>
      <c r="G82" s="381" t="s">
        <v>896</v>
      </c>
      <c r="H82" s="381"/>
      <c r="I82" s="404"/>
      <c r="J82" s="405"/>
      <c r="K82" s="406"/>
      <c r="L82" s="402"/>
      <c r="M82" s="898"/>
      <c r="N82" s="899"/>
      <c r="O82" s="899"/>
      <c r="P82" s="900"/>
      <c r="Q82" s="403"/>
      <c r="R82" s="898"/>
      <c r="S82" s="899"/>
      <c r="T82" s="899"/>
      <c r="U82" s="900"/>
      <c r="V82" s="403"/>
      <c r="W82" s="898"/>
      <c r="X82" s="899"/>
      <c r="Y82" s="899"/>
      <c r="Z82" s="900"/>
      <c r="AC82" s="363"/>
    </row>
    <row r="83" spans="2:29" ht="20.2" hidden="1" customHeight="1" x14ac:dyDescent="0.35">
      <c r="B83" s="361"/>
      <c r="C83" s="881" t="s">
        <v>273</v>
      </c>
      <c r="D83" s="882" t="s">
        <v>898</v>
      </c>
      <c r="E83" s="882"/>
      <c r="F83" s="882"/>
      <c r="G83" s="381" t="s">
        <v>896</v>
      </c>
      <c r="H83" s="381"/>
      <c r="I83" s="404"/>
      <c r="J83" s="405"/>
      <c r="K83" s="406"/>
      <c r="L83" s="402"/>
      <c r="M83" s="898"/>
      <c r="N83" s="899"/>
      <c r="O83" s="899"/>
      <c r="P83" s="900"/>
      <c r="Q83" s="403"/>
      <c r="R83" s="898"/>
      <c r="S83" s="899"/>
      <c r="T83" s="899"/>
      <c r="U83" s="900"/>
      <c r="V83" s="403"/>
      <c r="W83" s="898"/>
      <c r="X83" s="899"/>
      <c r="Y83" s="899"/>
      <c r="Z83" s="900"/>
      <c r="AC83" s="363"/>
    </row>
    <row r="84" spans="2:29" ht="20.2" hidden="1" customHeight="1" x14ac:dyDescent="0.35">
      <c r="B84" s="361"/>
      <c r="C84" s="833" t="s">
        <v>274</v>
      </c>
      <c r="D84" s="834"/>
      <c r="E84" s="834"/>
      <c r="F84" s="835"/>
      <c r="G84" s="379"/>
      <c r="H84" s="380"/>
      <c r="I84" s="904"/>
      <c r="J84" s="905"/>
      <c r="K84" s="906"/>
      <c r="L84" s="402"/>
      <c r="M84" s="907"/>
      <c r="N84" s="908"/>
      <c r="O84" s="908"/>
      <c r="P84" s="909"/>
      <c r="Q84" s="403"/>
      <c r="R84" s="907"/>
      <c r="S84" s="908"/>
      <c r="T84" s="908"/>
      <c r="U84" s="909"/>
      <c r="V84" s="403"/>
      <c r="W84" s="907"/>
      <c r="X84" s="908"/>
      <c r="Y84" s="908"/>
      <c r="Z84" s="909"/>
      <c r="AC84" s="363"/>
    </row>
    <row r="85" spans="2:29" ht="20.2" hidden="1" customHeight="1" x14ac:dyDescent="0.35">
      <c r="B85" s="361"/>
      <c r="C85" s="881" t="s">
        <v>275</v>
      </c>
      <c r="D85" s="882" t="s">
        <v>898</v>
      </c>
      <c r="E85" s="882"/>
      <c r="F85" s="882"/>
      <c r="G85" s="381" t="s">
        <v>896</v>
      </c>
      <c r="H85" s="381"/>
      <c r="I85" s="404"/>
      <c r="J85" s="405"/>
      <c r="K85" s="406"/>
      <c r="L85" s="402"/>
      <c r="M85" s="898"/>
      <c r="N85" s="899"/>
      <c r="O85" s="899"/>
      <c r="P85" s="900"/>
      <c r="Q85" s="403"/>
      <c r="R85" s="898"/>
      <c r="S85" s="899"/>
      <c r="T85" s="899"/>
      <c r="U85" s="900"/>
      <c r="V85" s="403"/>
      <c r="W85" s="898"/>
      <c r="X85" s="899"/>
      <c r="Y85" s="899"/>
      <c r="Z85" s="900"/>
      <c r="AC85" s="363"/>
    </row>
    <row r="86" spans="2:29" ht="20.2" hidden="1" customHeight="1" x14ac:dyDescent="0.35">
      <c r="B86" s="361"/>
      <c r="C86" s="881" t="s">
        <v>276</v>
      </c>
      <c r="D86" s="882" t="s">
        <v>898</v>
      </c>
      <c r="E86" s="882"/>
      <c r="F86" s="882"/>
      <c r="G86" s="381" t="s">
        <v>896</v>
      </c>
      <c r="H86" s="381"/>
      <c r="I86" s="404"/>
      <c r="J86" s="405"/>
      <c r="K86" s="406"/>
      <c r="L86" s="402"/>
      <c r="M86" s="898"/>
      <c r="N86" s="899"/>
      <c r="O86" s="899"/>
      <c r="P86" s="900"/>
      <c r="Q86" s="403"/>
      <c r="R86" s="898"/>
      <c r="S86" s="899"/>
      <c r="T86" s="899"/>
      <c r="U86" s="900"/>
      <c r="V86" s="403"/>
      <c r="W86" s="898"/>
      <c r="X86" s="899"/>
      <c r="Y86" s="899"/>
      <c r="Z86" s="900"/>
      <c r="AC86" s="363"/>
    </row>
    <row r="87" spans="2:29" ht="20.2" hidden="1" customHeight="1" x14ac:dyDescent="0.35">
      <c r="B87" s="361"/>
      <c r="C87" s="881" t="s">
        <v>277</v>
      </c>
      <c r="D87" s="882" t="s">
        <v>898</v>
      </c>
      <c r="E87" s="882"/>
      <c r="F87" s="882"/>
      <c r="G87" s="381" t="s">
        <v>896</v>
      </c>
      <c r="H87" s="381"/>
      <c r="I87" s="404"/>
      <c r="J87" s="405"/>
      <c r="K87" s="406"/>
      <c r="L87" s="402"/>
      <c r="M87" s="898"/>
      <c r="N87" s="899"/>
      <c r="O87" s="899"/>
      <c r="P87" s="900"/>
      <c r="Q87" s="403"/>
      <c r="R87" s="898"/>
      <c r="S87" s="899"/>
      <c r="T87" s="899"/>
      <c r="U87" s="900"/>
      <c r="V87" s="403"/>
      <c r="W87" s="898"/>
      <c r="X87" s="899"/>
      <c r="Y87" s="899"/>
      <c r="Z87" s="900"/>
      <c r="AC87" s="363"/>
    </row>
    <row r="88" spans="2:29" ht="20.2" hidden="1" customHeight="1" x14ac:dyDescent="0.35">
      <c r="B88" s="361"/>
      <c r="C88" s="881" t="s">
        <v>279</v>
      </c>
      <c r="D88" s="882" t="s">
        <v>898</v>
      </c>
      <c r="E88" s="882"/>
      <c r="F88" s="882"/>
      <c r="G88" s="381" t="s">
        <v>896</v>
      </c>
      <c r="H88" s="381"/>
      <c r="I88" s="404"/>
      <c r="J88" s="405"/>
      <c r="K88" s="406"/>
      <c r="L88" s="402"/>
      <c r="M88" s="898"/>
      <c r="N88" s="899"/>
      <c r="O88" s="899"/>
      <c r="P88" s="900"/>
      <c r="Q88" s="403"/>
      <c r="R88" s="898"/>
      <c r="S88" s="899"/>
      <c r="T88" s="899"/>
      <c r="U88" s="900"/>
      <c r="V88" s="403"/>
      <c r="W88" s="898"/>
      <c r="X88" s="899"/>
      <c r="Y88" s="899"/>
      <c r="Z88" s="900"/>
      <c r="AC88" s="363"/>
    </row>
    <row r="89" spans="2:29" ht="30" customHeight="1" x14ac:dyDescent="0.35">
      <c r="B89" s="361"/>
      <c r="C89" s="912" t="s">
        <v>284</v>
      </c>
      <c r="D89" s="913"/>
      <c r="E89" s="913"/>
      <c r="F89" s="914"/>
      <c r="G89" s="384"/>
      <c r="H89" s="385"/>
      <c r="I89" s="915"/>
      <c r="J89" s="916"/>
      <c r="K89" s="917"/>
      <c r="L89" s="402"/>
      <c r="M89" s="907"/>
      <c r="N89" s="908"/>
      <c r="O89" s="908"/>
      <c r="P89" s="909"/>
      <c r="Q89" s="403"/>
      <c r="R89" s="907"/>
      <c r="S89" s="908"/>
      <c r="T89" s="908"/>
      <c r="U89" s="909"/>
      <c r="V89" s="403"/>
      <c r="W89" s="907"/>
      <c r="X89" s="908"/>
      <c r="Y89" s="908"/>
      <c r="Z89" s="909"/>
      <c r="AC89" s="363"/>
    </row>
    <row r="90" spans="2:29" ht="20.2" customHeight="1" x14ac:dyDescent="0.35">
      <c r="B90" s="361"/>
      <c r="C90" s="833" t="s">
        <v>285</v>
      </c>
      <c r="D90" s="834"/>
      <c r="E90" s="834"/>
      <c r="F90" s="835"/>
      <c r="G90" s="379"/>
      <c r="H90" s="380"/>
      <c r="I90" s="904"/>
      <c r="J90" s="905"/>
      <c r="K90" s="906"/>
      <c r="L90" s="402"/>
      <c r="M90" s="907"/>
      <c r="N90" s="908"/>
      <c r="O90" s="908"/>
      <c r="P90" s="909"/>
      <c r="Q90" s="403"/>
      <c r="R90" s="907"/>
      <c r="S90" s="908"/>
      <c r="T90" s="908"/>
      <c r="U90" s="909"/>
      <c r="V90" s="403"/>
      <c r="W90" s="907"/>
      <c r="X90" s="908"/>
      <c r="Y90" s="908"/>
      <c r="Z90" s="909"/>
      <c r="AC90" s="363"/>
    </row>
    <row r="91" spans="2:29" ht="20.2" hidden="1" customHeight="1" x14ac:dyDescent="0.35">
      <c r="B91" s="361"/>
      <c r="C91" s="881" t="s">
        <v>286</v>
      </c>
      <c r="D91" s="882" t="s">
        <v>898</v>
      </c>
      <c r="E91" s="882"/>
      <c r="F91" s="882"/>
      <c r="G91" s="381" t="s">
        <v>896</v>
      </c>
      <c r="H91" s="381"/>
      <c r="I91" s="404"/>
      <c r="J91" s="405"/>
      <c r="K91" s="406"/>
      <c r="L91" s="402"/>
      <c r="M91" s="898"/>
      <c r="N91" s="899"/>
      <c r="O91" s="899"/>
      <c r="P91" s="900"/>
      <c r="Q91" s="403"/>
      <c r="R91" s="898"/>
      <c r="S91" s="899"/>
      <c r="T91" s="899"/>
      <c r="U91" s="900"/>
      <c r="V91" s="403"/>
      <c r="W91" s="898"/>
      <c r="X91" s="899"/>
      <c r="Y91" s="899"/>
      <c r="Z91" s="900"/>
      <c r="AC91" s="363"/>
    </row>
    <row r="92" spans="2:29" ht="20.2" customHeight="1" x14ac:dyDescent="0.35">
      <c r="B92" s="361"/>
      <c r="C92" s="881" t="s">
        <v>288</v>
      </c>
      <c r="D92" s="882" t="s">
        <v>898</v>
      </c>
      <c r="E92" s="882"/>
      <c r="F92" s="882"/>
      <c r="G92" s="381"/>
      <c r="H92" s="381" t="s">
        <v>896</v>
      </c>
      <c r="I92" s="404"/>
      <c r="J92" s="405"/>
      <c r="K92" s="406"/>
      <c r="L92" s="402"/>
      <c r="M92" s="898"/>
      <c r="N92" s="899"/>
      <c r="O92" s="899"/>
      <c r="P92" s="900"/>
      <c r="Q92" s="403"/>
      <c r="R92" s="898"/>
      <c r="S92" s="899"/>
      <c r="T92" s="899"/>
      <c r="U92" s="900"/>
      <c r="V92" s="403"/>
      <c r="W92" s="898"/>
      <c r="X92" s="899"/>
      <c r="Y92" s="899"/>
      <c r="Z92" s="900"/>
      <c r="AC92" s="363"/>
    </row>
    <row r="93" spans="2:29" ht="20.2" customHeight="1" x14ac:dyDescent="0.35">
      <c r="B93" s="361"/>
      <c r="C93" s="881" t="s">
        <v>290</v>
      </c>
      <c r="D93" s="882" t="s">
        <v>898</v>
      </c>
      <c r="E93" s="882"/>
      <c r="F93" s="882"/>
      <c r="G93" s="381"/>
      <c r="H93" s="381" t="s">
        <v>896</v>
      </c>
      <c r="I93" s="404"/>
      <c r="J93" s="405"/>
      <c r="K93" s="406"/>
      <c r="L93" s="402"/>
      <c r="M93" s="898"/>
      <c r="N93" s="899"/>
      <c r="O93" s="899"/>
      <c r="P93" s="900"/>
      <c r="Q93" s="403"/>
      <c r="R93" s="898"/>
      <c r="S93" s="899"/>
      <c r="T93" s="899"/>
      <c r="U93" s="900"/>
      <c r="V93" s="403"/>
      <c r="W93" s="898"/>
      <c r="X93" s="899"/>
      <c r="Y93" s="899"/>
      <c r="Z93" s="900"/>
      <c r="AC93" s="363"/>
    </row>
    <row r="94" spans="2:29" ht="20.2" customHeight="1" x14ac:dyDescent="0.35">
      <c r="B94" s="361"/>
      <c r="C94" s="833" t="s">
        <v>291</v>
      </c>
      <c r="D94" s="834"/>
      <c r="E94" s="834"/>
      <c r="F94" s="835"/>
      <c r="G94" s="379"/>
      <c r="H94" s="380"/>
      <c r="I94" s="904"/>
      <c r="J94" s="905"/>
      <c r="K94" s="906"/>
      <c r="L94" s="402"/>
      <c r="M94" s="907"/>
      <c r="N94" s="908"/>
      <c r="O94" s="908"/>
      <c r="P94" s="909"/>
      <c r="Q94" s="403"/>
      <c r="R94" s="907"/>
      <c r="S94" s="908"/>
      <c r="T94" s="908"/>
      <c r="U94" s="909"/>
      <c r="V94" s="403"/>
      <c r="W94" s="907"/>
      <c r="X94" s="908"/>
      <c r="Y94" s="908"/>
      <c r="Z94" s="909"/>
      <c r="AC94" s="363"/>
    </row>
    <row r="95" spans="2:29" ht="20.2" hidden="1" customHeight="1" x14ac:dyDescent="0.35">
      <c r="B95" s="361"/>
      <c r="C95" s="881" t="s">
        <v>292</v>
      </c>
      <c r="D95" s="882" t="s">
        <v>898</v>
      </c>
      <c r="E95" s="882"/>
      <c r="F95" s="882"/>
      <c r="G95" s="381" t="s">
        <v>896</v>
      </c>
      <c r="H95" s="381"/>
      <c r="I95" s="404"/>
      <c r="J95" s="405"/>
      <c r="K95" s="406"/>
      <c r="L95" s="402"/>
      <c r="M95" s="898"/>
      <c r="N95" s="899"/>
      <c r="O95" s="899"/>
      <c r="P95" s="900"/>
      <c r="Q95" s="403"/>
      <c r="R95" s="898"/>
      <c r="S95" s="899"/>
      <c r="T95" s="899"/>
      <c r="U95" s="900"/>
      <c r="V95" s="403"/>
      <c r="W95" s="898"/>
      <c r="X95" s="899"/>
      <c r="Y95" s="899"/>
      <c r="Z95" s="900"/>
      <c r="AC95" s="363"/>
    </row>
    <row r="96" spans="2:29" ht="20.2" customHeight="1" x14ac:dyDescent="0.35">
      <c r="B96" s="361"/>
      <c r="C96" s="881" t="s">
        <v>294</v>
      </c>
      <c r="D96" s="882" t="s">
        <v>898</v>
      </c>
      <c r="E96" s="882"/>
      <c r="F96" s="882"/>
      <c r="G96" s="381"/>
      <c r="H96" s="381" t="s">
        <v>896</v>
      </c>
      <c r="I96" s="404"/>
      <c r="J96" s="405"/>
      <c r="K96" s="406"/>
      <c r="L96" s="402"/>
      <c r="M96" s="898"/>
      <c r="N96" s="899"/>
      <c r="O96" s="899"/>
      <c r="P96" s="900"/>
      <c r="Q96" s="403"/>
      <c r="R96" s="898"/>
      <c r="S96" s="899"/>
      <c r="T96" s="899"/>
      <c r="U96" s="900"/>
      <c r="V96" s="403"/>
      <c r="W96" s="898"/>
      <c r="X96" s="899"/>
      <c r="Y96" s="899"/>
      <c r="Z96" s="900"/>
      <c r="AC96" s="363"/>
    </row>
    <row r="97" spans="2:29" ht="20.2" customHeight="1" x14ac:dyDescent="0.35">
      <c r="B97" s="361"/>
      <c r="C97" s="881" t="s">
        <v>288</v>
      </c>
      <c r="D97" s="882" t="s">
        <v>898</v>
      </c>
      <c r="E97" s="882"/>
      <c r="F97" s="882"/>
      <c r="G97" s="381"/>
      <c r="H97" s="381" t="s">
        <v>896</v>
      </c>
      <c r="I97" s="404"/>
      <c r="J97" s="405"/>
      <c r="K97" s="406"/>
      <c r="L97" s="402"/>
      <c r="M97" s="898"/>
      <c r="N97" s="899"/>
      <c r="O97" s="899"/>
      <c r="P97" s="900"/>
      <c r="Q97" s="403"/>
      <c r="R97" s="898"/>
      <c r="S97" s="899"/>
      <c r="T97" s="899"/>
      <c r="U97" s="900"/>
      <c r="V97" s="403"/>
      <c r="W97" s="898"/>
      <c r="X97" s="899"/>
      <c r="Y97" s="899"/>
      <c r="Z97" s="900"/>
      <c r="AC97" s="363"/>
    </row>
    <row r="98" spans="2:29" ht="20.2" hidden="1" customHeight="1" x14ac:dyDescent="0.35">
      <c r="B98" s="361"/>
      <c r="C98" s="881" t="s">
        <v>289</v>
      </c>
      <c r="D98" s="882" t="s">
        <v>898</v>
      </c>
      <c r="E98" s="882"/>
      <c r="F98" s="882"/>
      <c r="G98" s="381" t="s">
        <v>896</v>
      </c>
      <c r="H98" s="381"/>
      <c r="I98" s="404"/>
      <c r="J98" s="405"/>
      <c r="K98" s="406"/>
      <c r="L98" s="402"/>
      <c r="M98" s="898"/>
      <c r="N98" s="899"/>
      <c r="O98" s="899"/>
      <c r="P98" s="900"/>
      <c r="Q98" s="403"/>
      <c r="R98" s="898"/>
      <c r="S98" s="899"/>
      <c r="T98" s="899"/>
      <c r="U98" s="900"/>
      <c r="V98" s="403"/>
      <c r="W98" s="898"/>
      <c r="X98" s="899"/>
      <c r="Y98" s="899"/>
      <c r="Z98" s="900"/>
      <c r="AC98" s="363"/>
    </row>
    <row r="99" spans="2:29" ht="20.2" customHeight="1" x14ac:dyDescent="0.35">
      <c r="B99" s="361"/>
      <c r="C99" s="881" t="s">
        <v>295</v>
      </c>
      <c r="D99" s="882" t="s">
        <v>898</v>
      </c>
      <c r="E99" s="882"/>
      <c r="F99" s="882"/>
      <c r="G99" s="381"/>
      <c r="H99" s="381" t="s">
        <v>896</v>
      </c>
      <c r="I99" s="404"/>
      <c r="J99" s="405"/>
      <c r="K99" s="406"/>
      <c r="L99" s="402"/>
      <c r="M99" s="898"/>
      <c r="N99" s="899"/>
      <c r="O99" s="899"/>
      <c r="P99" s="900"/>
      <c r="Q99" s="403"/>
      <c r="R99" s="898"/>
      <c r="S99" s="899"/>
      <c r="T99" s="899"/>
      <c r="U99" s="900"/>
      <c r="V99" s="403"/>
      <c r="W99" s="898"/>
      <c r="X99" s="899"/>
      <c r="Y99" s="899"/>
      <c r="Z99" s="900"/>
      <c r="AC99" s="363"/>
    </row>
    <row r="100" spans="2:29" ht="20.2" customHeight="1" x14ac:dyDescent="0.35">
      <c r="B100" s="361"/>
      <c r="C100" s="833" t="s">
        <v>296</v>
      </c>
      <c r="D100" s="834"/>
      <c r="E100" s="834"/>
      <c r="F100" s="835"/>
      <c r="G100" s="379"/>
      <c r="H100" s="380"/>
      <c r="I100" s="904"/>
      <c r="J100" s="905"/>
      <c r="K100" s="906"/>
      <c r="L100" s="402"/>
      <c r="M100" s="907"/>
      <c r="N100" s="908"/>
      <c r="O100" s="908"/>
      <c r="P100" s="909"/>
      <c r="Q100" s="403"/>
      <c r="R100" s="907"/>
      <c r="S100" s="908"/>
      <c r="T100" s="908"/>
      <c r="U100" s="909"/>
      <c r="V100" s="403"/>
      <c r="W100" s="907"/>
      <c r="X100" s="908"/>
      <c r="Y100" s="908"/>
      <c r="Z100" s="909"/>
      <c r="AC100" s="363"/>
    </row>
    <row r="101" spans="2:29" ht="20.2" hidden="1" customHeight="1" x14ac:dyDescent="0.35">
      <c r="B101" s="361"/>
      <c r="C101" s="881" t="s">
        <v>950</v>
      </c>
      <c r="D101" s="882" t="s">
        <v>898</v>
      </c>
      <c r="E101" s="882"/>
      <c r="F101" s="882"/>
      <c r="G101" s="381"/>
      <c r="H101" s="381" t="s">
        <v>896</v>
      </c>
      <c r="I101" s="404"/>
      <c r="J101" s="405"/>
      <c r="K101" s="406"/>
      <c r="L101" s="402"/>
      <c r="M101" s="898"/>
      <c r="N101" s="899"/>
      <c r="O101" s="899"/>
      <c r="P101" s="900"/>
      <c r="Q101" s="403"/>
      <c r="R101" s="898"/>
      <c r="S101" s="899"/>
      <c r="T101" s="899"/>
      <c r="U101" s="900"/>
      <c r="V101" s="403"/>
      <c r="W101" s="898"/>
      <c r="X101" s="899"/>
      <c r="Y101" s="899"/>
      <c r="Z101" s="900"/>
      <c r="AC101" s="363"/>
    </row>
    <row r="102" spans="2:29" ht="20.2" customHeight="1" x14ac:dyDescent="0.35">
      <c r="B102" s="361"/>
      <c r="C102" s="881" t="s">
        <v>298</v>
      </c>
      <c r="D102" s="882" t="s">
        <v>898</v>
      </c>
      <c r="E102" s="882"/>
      <c r="F102" s="882"/>
      <c r="G102" s="381"/>
      <c r="H102" s="381" t="s">
        <v>896</v>
      </c>
      <c r="I102" s="404"/>
      <c r="J102" s="405"/>
      <c r="K102" s="406"/>
      <c r="L102" s="402"/>
      <c r="M102" s="898"/>
      <c r="N102" s="899"/>
      <c r="O102" s="899"/>
      <c r="P102" s="900"/>
      <c r="Q102" s="403"/>
      <c r="R102" s="898"/>
      <c r="S102" s="899"/>
      <c r="T102" s="899"/>
      <c r="U102" s="900"/>
      <c r="V102" s="403"/>
      <c r="W102" s="898"/>
      <c r="X102" s="899"/>
      <c r="Y102" s="899"/>
      <c r="Z102" s="900"/>
      <c r="AC102" s="363"/>
    </row>
    <row r="103" spans="2:29" ht="20.2" customHeight="1" x14ac:dyDescent="0.35">
      <c r="B103" s="361"/>
      <c r="C103" s="881" t="s">
        <v>300</v>
      </c>
      <c r="D103" s="882" t="s">
        <v>898</v>
      </c>
      <c r="E103" s="882"/>
      <c r="F103" s="882"/>
      <c r="G103" s="381"/>
      <c r="H103" s="381" t="s">
        <v>896</v>
      </c>
      <c r="I103" s="404"/>
      <c r="J103" s="405"/>
      <c r="K103" s="406"/>
      <c r="L103" s="402"/>
      <c r="M103" s="898"/>
      <c r="N103" s="899"/>
      <c r="O103" s="899"/>
      <c r="P103" s="900"/>
      <c r="Q103" s="403"/>
      <c r="R103" s="898"/>
      <c r="S103" s="899"/>
      <c r="T103" s="899"/>
      <c r="U103" s="900"/>
      <c r="V103" s="403"/>
      <c r="W103" s="898"/>
      <c r="X103" s="899"/>
      <c r="Y103" s="899"/>
      <c r="Z103" s="900"/>
      <c r="AC103" s="363"/>
    </row>
    <row r="104" spans="2:29" ht="20.2" customHeight="1" x14ac:dyDescent="0.35">
      <c r="B104" s="361"/>
      <c r="C104" s="881" t="s">
        <v>951</v>
      </c>
      <c r="D104" s="882" t="s">
        <v>898</v>
      </c>
      <c r="E104" s="882"/>
      <c r="F104" s="882"/>
      <c r="G104" s="381"/>
      <c r="H104" s="381" t="s">
        <v>896</v>
      </c>
      <c r="I104" s="404"/>
      <c r="J104" s="405"/>
      <c r="K104" s="406"/>
      <c r="L104" s="402"/>
      <c r="M104" s="898"/>
      <c r="N104" s="899"/>
      <c r="O104" s="899"/>
      <c r="P104" s="900"/>
      <c r="Q104" s="403"/>
      <c r="R104" s="898"/>
      <c r="S104" s="899"/>
      <c r="T104" s="899"/>
      <c r="U104" s="900"/>
      <c r="V104" s="403"/>
      <c r="W104" s="898"/>
      <c r="X104" s="899"/>
      <c r="Y104" s="899"/>
      <c r="Z104" s="900"/>
      <c r="AC104" s="363"/>
    </row>
    <row r="105" spans="2:29" ht="20.2" customHeight="1" x14ac:dyDescent="0.35">
      <c r="B105" s="361"/>
      <c r="C105" s="881" t="s">
        <v>302</v>
      </c>
      <c r="D105" s="882" t="s">
        <v>898</v>
      </c>
      <c r="E105" s="882"/>
      <c r="F105" s="882"/>
      <c r="G105" s="381"/>
      <c r="H105" s="381" t="s">
        <v>896</v>
      </c>
      <c r="I105" s="404"/>
      <c r="J105" s="405"/>
      <c r="K105" s="406"/>
      <c r="L105" s="402"/>
      <c r="M105" s="898"/>
      <c r="N105" s="899"/>
      <c r="O105" s="899"/>
      <c r="P105" s="900"/>
      <c r="Q105" s="403"/>
      <c r="R105" s="898"/>
      <c r="S105" s="899"/>
      <c r="T105" s="899"/>
      <c r="U105" s="900"/>
      <c r="V105" s="403"/>
      <c r="W105" s="898"/>
      <c r="X105" s="899"/>
      <c r="Y105" s="899"/>
      <c r="Z105" s="900"/>
      <c r="AC105" s="363"/>
    </row>
    <row r="106" spans="2:29" ht="20.2" customHeight="1" x14ac:dyDescent="0.35">
      <c r="B106" s="361"/>
      <c r="C106" s="881" t="s">
        <v>304</v>
      </c>
      <c r="D106" s="882" t="s">
        <v>898</v>
      </c>
      <c r="E106" s="882"/>
      <c r="F106" s="882"/>
      <c r="G106" s="381"/>
      <c r="H106" s="381" t="s">
        <v>896</v>
      </c>
      <c r="I106" s="404"/>
      <c r="J106" s="405"/>
      <c r="K106" s="406"/>
      <c r="L106" s="402"/>
      <c r="M106" s="898"/>
      <c r="N106" s="899"/>
      <c r="O106" s="899"/>
      <c r="P106" s="900"/>
      <c r="Q106" s="403"/>
      <c r="R106" s="898"/>
      <c r="S106" s="899"/>
      <c r="T106" s="899"/>
      <c r="U106" s="900"/>
      <c r="V106" s="403"/>
      <c r="W106" s="898"/>
      <c r="X106" s="899"/>
      <c r="Y106" s="899"/>
      <c r="Z106" s="900"/>
      <c r="AC106" s="363"/>
    </row>
    <row r="107" spans="2:29" ht="20.2" customHeight="1" x14ac:dyDescent="0.35">
      <c r="B107" s="361"/>
      <c r="C107" s="833" t="s">
        <v>305</v>
      </c>
      <c r="D107" s="834"/>
      <c r="E107" s="834"/>
      <c r="F107" s="835"/>
      <c r="G107" s="379"/>
      <c r="H107" s="380"/>
      <c r="I107" s="904"/>
      <c r="J107" s="905"/>
      <c r="K107" s="906"/>
      <c r="L107" s="402"/>
      <c r="M107" s="907"/>
      <c r="N107" s="908"/>
      <c r="O107" s="908"/>
      <c r="P107" s="909"/>
      <c r="Q107" s="403"/>
      <c r="R107" s="907"/>
      <c r="S107" s="908"/>
      <c r="T107" s="908"/>
      <c r="U107" s="909"/>
      <c r="V107" s="403"/>
      <c r="W107" s="907"/>
      <c r="X107" s="908"/>
      <c r="Y107" s="908"/>
      <c r="Z107" s="909"/>
      <c r="AC107" s="363"/>
    </row>
    <row r="108" spans="2:29" ht="20.2" customHeight="1" x14ac:dyDescent="0.35">
      <c r="B108" s="361"/>
      <c r="C108" s="881" t="s">
        <v>952</v>
      </c>
      <c r="D108" s="882" t="s">
        <v>898</v>
      </c>
      <c r="E108" s="882"/>
      <c r="F108" s="882"/>
      <c r="G108" s="381"/>
      <c r="H108" s="381" t="s">
        <v>896</v>
      </c>
      <c r="I108" s="404"/>
      <c r="J108" s="405"/>
      <c r="K108" s="406"/>
      <c r="L108" s="402"/>
      <c r="M108" s="898"/>
      <c r="N108" s="899"/>
      <c r="O108" s="899"/>
      <c r="P108" s="900"/>
      <c r="Q108" s="403"/>
      <c r="R108" s="898"/>
      <c r="S108" s="899"/>
      <c r="T108" s="899"/>
      <c r="U108" s="900"/>
      <c r="V108" s="403"/>
      <c r="W108" s="898"/>
      <c r="X108" s="899"/>
      <c r="Y108" s="899"/>
      <c r="Z108" s="900"/>
      <c r="AC108" s="363"/>
    </row>
    <row r="109" spans="2:29" ht="20.2" customHeight="1" x14ac:dyDescent="0.35">
      <c r="B109" s="361"/>
      <c r="C109" s="881" t="s">
        <v>953</v>
      </c>
      <c r="D109" s="882" t="s">
        <v>898</v>
      </c>
      <c r="E109" s="882"/>
      <c r="F109" s="882"/>
      <c r="G109" s="381"/>
      <c r="H109" s="381" t="s">
        <v>896</v>
      </c>
      <c r="I109" s="404"/>
      <c r="J109" s="405"/>
      <c r="K109" s="406"/>
      <c r="L109" s="402"/>
      <c r="M109" s="898"/>
      <c r="N109" s="899"/>
      <c r="O109" s="899"/>
      <c r="P109" s="900"/>
      <c r="Q109" s="403"/>
      <c r="R109" s="898"/>
      <c r="S109" s="899"/>
      <c r="T109" s="899"/>
      <c r="U109" s="900"/>
      <c r="V109" s="403"/>
      <c r="W109" s="898"/>
      <c r="X109" s="899"/>
      <c r="Y109" s="899"/>
      <c r="Z109" s="900"/>
      <c r="AC109" s="363"/>
    </row>
    <row r="110" spans="2:29" ht="20.2" customHeight="1" x14ac:dyDescent="0.35">
      <c r="B110" s="361"/>
      <c r="C110" s="881" t="s">
        <v>308</v>
      </c>
      <c r="D110" s="882" t="s">
        <v>898</v>
      </c>
      <c r="E110" s="882"/>
      <c r="F110" s="882"/>
      <c r="G110" s="381"/>
      <c r="H110" s="381" t="s">
        <v>896</v>
      </c>
      <c r="I110" s="404"/>
      <c r="J110" s="405"/>
      <c r="K110" s="406"/>
      <c r="L110" s="402"/>
      <c r="M110" s="898"/>
      <c r="N110" s="899"/>
      <c r="O110" s="899"/>
      <c r="P110" s="900"/>
      <c r="Q110" s="403"/>
      <c r="R110" s="898"/>
      <c r="S110" s="899"/>
      <c r="T110" s="899"/>
      <c r="U110" s="900"/>
      <c r="V110" s="403"/>
      <c r="W110" s="898"/>
      <c r="X110" s="899"/>
      <c r="Y110" s="899"/>
      <c r="Z110" s="900"/>
      <c r="AC110" s="363"/>
    </row>
    <row r="111" spans="2:29" ht="20.2" customHeight="1" x14ac:dyDescent="0.35">
      <c r="B111" s="361"/>
      <c r="C111" s="881" t="s">
        <v>310</v>
      </c>
      <c r="D111" s="882" t="s">
        <v>898</v>
      </c>
      <c r="E111" s="882"/>
      <c r="F111" s="882"/>
      <c r="G111" s="381"/>
      <c r="H111" s="381" t="s">
        <v>896</v>
      </c>
      <c r="I111" s="404"/>
      <c r="J111" s="405"/>
      <c r="K111" s="406"/>
      <c r="L111" s="402"/>
      <c r="M111" s="898"/>
      <c r="N111" s="899"/>
      <c r="O111" s="899"/>
      <c r="P111" s="900"/>
      <c r="Q111" s="403"/>
      <c r="R111" s="898"/>
      <c r="S111" s="899"/>
      <c r="T111" s="899"/>
      <c r="U111" s="900"/>
      <c r="V111" s="403"/>
      <c r="W111" s="898"/>
      <c r="X111" s="899"/>
      <c r="Y111" s="899"/>
      <c r="Z111" s="900"/>
      <c r="AC111" s="363"/>
    </row>
    <row r="112" spans="2:29" ht="40.049999999999997" customHeight="1" x14ac:dyDescent="0.35">
      <c r="B112" s="361"/>
      <c r="C112" s="910" t="s">
        <v>954</v>
      </c>
      <c r="D112" s="911" t="s">
        <v>898</v>
      </c>
      <c r="E112" s="911"/>
      <c r="F112" s="911"/>
      <c r="G112" s="381"/>
      <c r="H112" s="381" t="s">
        <v>896</v>
      </c>
      <c r="I112" s="404"/>
      <c r="J112" s="405"/>
      <c r="K112" s="406"/>
      <c r="L112" s="402"/>
      <c r="M112" s="898"/>
      <c r="N112" s="899"/>
      <c r="O112" s="899"/>
      <c r="P112" s="900"/>
      <c r="Q112" s="403"/>
      <c r="R112" s="898"/>
      <c r="S112" s="899"/>
      <c r="T112" s="899"/>
      <c r="U112" s="900"/>
      <c r="V112" s="403"/>
      <c r="W112" s="898"/>
      <c r="X112" s="899"/>
      <c r="Y112" s="899"/>
      <c r="Z112" s="900"/>
      <c r="AC112" s="363"/>
    </row>
    <row r="113" spans="2:29" ht="30" customHeight="1" x14ac:dyDescent="0.35">
      <c r="B113" s="361"/>
      <c r="C113" s="912" t="s">
        <v>312</v>
      </c>
      <c r="D113" s="913"/>
      <c r="E113" s="913"/>
      <c r="F113" s="914"/>
      <c r="G113" s="384"/>
      <c r="H113" s="385"/>
      <c r="I113" s="915"/>
      <c r="J113" s="916"/>
      <c r="K113" s="917"/>
      <c r="L113" s="402"/>
      <c r="M113" s="907"/>
      <c r="N113" s="908"/>
      <c r="O113" s="908"/>
      <c r="P113" s="909"/>
      <c r="Q113" s="403"/>
      <c r="R113" s="907"/>
      <c r="S113" s="908"/>
      <c r="T113" s="908"/>
      <c r="U113" s="909"/>
      <c r="V113" s="403"/>
      <c r="W113" s="907"/>
      <c r="X113" s="908"/>
      <c r="Y113" s="908"/>
      <c r="Z113" s="909"/>
      <c r="AC113" s="363"/>
    </row>
    <row r="114" spans="2:29" ht="20.2" customHeight="1" x14ac:dyDescent="0.35">
      <c r="B114" s="361"/>
      <c r="C114" s="833" t="s">
        <v>316</v>
      </c>
      <c r="D114" s="834"/>
      <c r="E114" s="834"/>
      <c r="F114" s="835"/>
      <c r="G114" s="379"/>
      <c r="H114" s="380"/>
      <c r="I114" s="904"/>
      <c r="J114" s="905"/>
      <c r="K114" s="906"/>
      <c r="L114" s="402"/>
      <c r="M114" s="907"/>
      <c r="N114" s="908"/>
      <c r="O114" s="908"/>
      <c r="P114" s="909"/>
      <c r="Q114" s="403"/>
      <c r="R114" s="907"/>
      <c r="S114" s="908"/>
      <c r="T114" s="908"/>
      <c r="U114" s="909"/>
      <c r="V114" s="403"/>
      <c r="W114" s="907"/>
      <c r="X114" s="908"/>
      <c r="Y114" s="908"/>
      <c r="Z114" s="909"/>
      <c r="AC114" s="363"/>
    </row>
    <row r="115" spans="2:29" ht="20.2" hidden="1" customHeight="1" x14ac:dyDescent="0.35">
      <c r="B115" s="361"/>
      <c r="C115" s="881" t="s">
        <v>317</v>
      </c>
      <c r="D115" s="882" t="s">
        <v>898</v>
      </c>
      <c r="E115" s="882"/>
      <c r="F115" s="882"/>
      <c r="G115" s="381" t="s">
        <v>896</v>
      </c>
      <c r="H115" s="381"/>
      <c r="I115" s="404"/>
      <c r="J115" s="405"/>
      <c r="K115" s="406"/>
      <c r="L115" s="402"/>
      <c r="M115" s="898"/>
      <c r="N115" s="899"/>
      <c r="O115" s="899"/>
      <c r="P115" s="900"/>
      <c r="Q115" s="403"/>
      <c r="R115" s="898"/>
      <c r="S115" s="899"/>
      <c r="T115" s="899"/>
      <c r="U115" s="900"/>
      <c r="V115" s="403"/>
      <c r="W115" s="898"/>
      <c r="X115" s="899"/>
      <c r="Y115" s="899"/>
      <c r="Z115" s="900"/>
      <c r="AC115" s="363"/>
    </row>
    <row r="116" spans="2:29" ht="20.2" hidden="1" customHeight="1" x14ac:dyDescent="0.35">
      <c r="B116" s="361"/>
      <c r="C116" s="881" t="s">
        <v>318</v>
      </c>
      <c r="D116" s="882" t="s">
        <v>898</v>
      </c>
      <c r="E116" s="882"/>
      <c r="F116" s="882"/>
      <c r="G116" s="381" t="s">
        <v>896</v>
      </c>
      <c r="H116" s="381"/>
      <c r="I116" s="404"/>
      <c r="J116" s="405"/>
      <c r="K116" s="406"/>
      <c r="L116" s="402"/>
      <c r="M116" s="898"/>
      <c r="N116" s="899"/>
      <c r="O116" s="899"/>
      <c r="P116" s="900"/>
      <c r="Q116" s="403"/>
      <c r="R116" s="898"/>
      <c r="S116" s="899"/>
      <c r="T116" s="899"/>
      <c r="U116" s="900"/>
      <c r="V116" s="403"/>
      <c r="W116" s="898"/>
      <c r="X116" s="899"/>
      <c r="Y116" s="899"/>
      <c r="Z116" s="900"/>
      <c r="AC116" s="363"/>
    </row>
    <row r="117" spans="2:29" ht="20.2" hidden="1" customHeight="1" x14ac:dyDescent="0.35">
      <c r="B117" s="361"/>
      <c r="C117" s="881" t="s">
        <v>319</v>
      </c>
      <c r="D117" s="882" t="s">
        <v>898</v>
      </c>
      <c r="E117" s="882"/>
      <c r="F117" s="882"/>
      <c r="G117" s="381" t="s">
        <v>896</v>
      </c>
      <c r="H117" s="381"/>
      <c r="I117" s="404"/>
      <c r="J117" s="405"/>
      <c r="K117" s="406"/>
      <c r="L117" s="402"/>
      <c r="M117" s="898"/>
      <c r="N117" s="899"/>
      <c r="O117" s="899"/>
      <c r="P117" s="900"/>
      <c r="Q117" s="403"/>
      <c r="R117" s="898"/>
      <c r="S117" s="899"/>
      <c r="T117" s="899"/>
      <c r="U117" s="900"/>
      <c r="V117" s="403"/>
      <c r="W117" s="898"/>
      <c r="X117" s="899"/>
      <c r="Y117" s="899"/>
      <c r="Z117" s="900"/>
      <c r="AC117" s="363"/>
    </row>
    <row r="118" spans="2:29" ht="20.2" hidden="1" customHeight="1" x14ac:dyDescent="0.35">
      <c r="B118" s="361"/>
      <c r="C118" s="881" t="s">
        <v>320</v>
      </c>
      <c r="D118" s="882" t="s">
        <v>898</v>
      </c>
      <c r="E118" s="882"/>
      <c r="F118" s="882"/>
      <c r="G118" s="381" t="s">
        <v>896</v>
      </c>
      <c r="H118" s="381"/>
      <c r="I118" s="404"/>
      <c r="J118" s="405"/>
      <c r="K118" s="406"/>
      <c r="L118" s="402"/>
      <c r="M118" s="898"/>
      <c r="N118" s="899"/>
      <c r="O118" s="899"/>
      <c r="P118" s="900"/>
      <c r="Q118" s="403"/>
      <c r="R118" s="898"/>
      <c r="S118" s="899"/>
      <c r="T118" s="899"/>
      <c r="U118" s="900"/>
      <c r="V118" s="403"/>
      <c r="W118" s="898"/>
      <c r="X118" s="899"/>
      <c r="Y118" s="899"/>
      <c r="Z118" s="900"/>
      <c r="AC118" s="363"/>
    </row>
    <row r="119" spans="2:29" ht="20.2" hidden="1" customHeight="1" x14ac:dyDescent="0.35">
      <c r="B119" s="361"/>
      <c r="C119" s="881" t="s">
        <v>321</v>
      </c>
      <c r="D119" s="882" t="s">
        <v>898</v>
      </c>
      <c r="E119" s="882"/>
      <c r="F119" s="882"/>
      <c r="G119" s="381" t="s">
        <v>896</v>
      </c>
      <c r="H119" s="381"/>
      <c r="I119" s="404"/>
      <c r="J119" s="405"/>
      <c r="K119" s="406"/>
      <c r="L119" s="402"/>
      <c r="M119" s="898"/>
      <c r="N119" s="899"/>
      <c r="O119" s="899"/>
      <c r="P119" s="900"/>
      <c r="Q119" s="403"/>
      <c r="R119" s="898"/>
      <c r="S119" s="899"/>
      <c r="T119" s="899"/>
      <c r="U119" s="900"/>
      <c r="V119" s="403"/>
      <c r="W119" s="898"/>
      <c r="X119" s="899"/>
      <c r="Y119" s="899"/>
      <c r="Z119" s="900"/>
      <c r="AC119" s="363"/>
    </row>
    <row r="120" spans="2:29" ht="20.2" hidden="1" customHeight="1" x14ac:dyDescent="0.35">
      <c r="B120" s="361"/>
      <c r="C120" s="881" t="s">
        <v>322</v>
      </c>
      <c r="D120" s="882" t="s">
        <v>898</v>
      </c>
      <c r="E120" s="882"/>
      <c r="F120" s="882"/>
      <c r="G120" s="381" t="s">
        <v>896</v>
      </c>
      <c r="H120" s="381"/>
      <c r="I120" s="404"/>
      <c r="J120" s="405"/>
      <c r="K120" s="406"/>
      <c r="L120" s="402"/>
      <c r="M120" s="898"/>
      <c r="N120" s="899"/>
      <c r="O120" s="899"/>
      <c r="P120" s="900"/>
      <c r="Q120" s="403"/>
      <c r="R120" s="898"/>
      <c r="S120" s="899"/>
      <c r="T120" s="899"/>
      <c r="U120" s="900"/>
      <c r="V120" s="403"/>
      <c r="W120" s="898"/>
      <c r="X120" s="899"/>
      <c r="Y120" s="899"/>
      <c r="Z120" s="900"/>
      <c r="AC120" s="363"/>
    </row>
    <row r="121" spans="2:29" ht="20.2" hidden="1" customHeight="1" x14ac:dyDescent="0.35">
      <c r="B121" s="361"/>
      <c r="C121" s="881" t="s">
        <v>324</v>
      </c>
      <c r="D121" s="882" t="s">
        <v>898</v>
      </c>
      <c r="E121" s="882"/>
      <c r="F121" s="882"/>
      <c r="G121" s="381" t="s">
        <v>896</v>
      </c>
      <c r="H121" s="381"/>
      <c r="I121" s="404"/>
      <c r="J121" s="405"/>
      <c r="K121" s="406"/>
      <c r="L121" s="402"/>
      <c r="M121" s="898"/>
      <c r="N121" s="899"/>
      <c r="O121" s="899"/>
      <c r="P121" s="900"/>
      <c r="Q121" s="403"/>
      <c r="R121" s="898"/>
      <c r="S121" s="899"/>
      <c r="T121" s="899"/>
      <c r="U121" s="900"/>
      <c r="V121" s="403"/>
      <c r="W121" s="898"/>
      <c r="X121" s="899"/>
      <c r="Y121" s="899"/>
      <c r="Z121" s="900"/>
      <c r="AC121" s="363"/>
    </row>
    <row r="122" spans="2:29" ht="20.2" customHeight="1" x14ac:dyDescent="0.35">
      <c r="B122" s="361"/>
      <c r="C122" s="881" t="s">
        <v>325</v>
      </c>
      <c r="D122" s="882" t="s">
        <v>898</v>
      </c>
      <c r="E122" s="882"/>
      <c r="F122" s="882"/>
      <c r="G122" s="381"/>
      <c r="H122" s="381" t="s">
        <v>896</v>
      </c>
      <c r="I122" s="404"/>
      <c r="J122" s="405"/>
      <c r="K122" s="406"/>
      <c r="L122" s="402"/>
      <c r="M122" s="898"/>
      <c r="N122" s="899"/>
      <c r="O122" s="899"/>
      <c r="P122" s="900"/>
      <c r="Q122" s="403"/>
      <c r="R122" s="898"/>
      <c r="S122" s="899"/>
      <c r="T122" s="899"/>
      <c r="U122" s="900"/>
      <c r="V122" s="403"/>
      <c r="W122" s="898"/>
      <c r="X122" s="899"/>
      <c r="Y122" s="899"/>
      <c r="Z122" s="900"/>
      <c r="AC122" s="363"/>
    </row>
    <row r="123" spans="2:29" ht="20.2" customHeight="1" x14ac:dyDescent="0.35">
      <c r="B123" s="361"/>
      <c r="C123" s="881" t="s">
        <v>326</v>
      </c>
      <c r="D123" s="882" t="s">
        <v>898</v>
      </c>
      <c r="E123" s="882"/>
      <c r="F123" s="882"/>
      <c r="G123" s="381"/>
      <c r="H123" s="381" t="s">
        <v>896</v>
      </c>
      <c r="I123" s="404"/>
      <c r="J123" s="405"/>
      <c r="K123" s="406"/>
      <c r="L123" s="402"/>
      <c r="M123" s="898"/>
      <c r="N123" s="899"/>
      <c r="O123" s="899"/>
      <c r="P123" s="900"/>
      <c r="Q123" s="403"/>
      <c r="R123" s="898"/>
      <c r="S123" s="899"/>
      <c r="T123" s="899"/>
      <c r="U123" s="900"/>
      <c r="V123" s="403"/>
      <c r="W123" s="898"/>
      <c r="X123" s="899"/>
      <c r="Y123" s="899"/>
      <c r="Z123" s="900"/>
      <c r="AC123" s="363"/>
    </row>
    <row r="124" spans="2:29" ht="20.2" customHeight="1" x14ac:dyDescent="0.35">
      <c r="B124" s="361"/>
      <c r="C124" s="833" t="s">
        <v>327</v>
      </c>
      <c r="D124" s="834"/>
      <c r="E124" s="834"/>
      <c r="F124" s="835"/>
      <c r="G124" s="379"/>
      <c r="H124" s="380"/>
      <c r="I124" s="904"/>
      <c r="J124" s="905"/>
      <c r="K124" s="906"/>
      <c r="L124" s="402"/>
      <c r="M124" s="907"/>
      <c r="N124" s="908"/>
      <c r="O124" s="908"/>
      <c r="P124" s="909"/>
      <c r="Q124" s="403"/>
      <c r="R124" s="907"/>
      <c r="S124" s="908"/>
      <c r="T124" s="908"/>
      <c r="U124" s="909"/>
      <c r="V124" s="403"/>
      <c r="W124" s="907"/>
      <c r="X124" s="908"/>
      <c r="Y124" s="908"/>
      <c r="Z124" s="909"/>
      <c r="AC124" s="363"/>
    </row>
    <row r="125" spans="2:29" ht="20.2" customHeight="1" x14ac:dyDescent="0.35">
      <c r="B125" s="361"/>
      <c r="C125" s="881" t="s">
        <v>328</v>
      </c>
      <c r="D125" s="882" t="s">
        <v>898</v>
      </c>
      <c r="E125" s="882"/>
      <c r="F125" s="882"/>
      <c r="G125" s="381"/>
      <c r="H125" s="381" t="s">
        <v>896</v>
      </c>
      <c r="I125" s="404"/>
      <c r="J125" s="405"/>
      <c r="K125" s="406"/>
      <c r="L125" s="402"/>
      <c r="M125" s="898"/>
      <c r="N125" s="899"/>
      <c r="O125" s="899"/>
      <c r="P125" s="900"/>
      <c r="Q125" s="403"/>
      <c r="R125" s="898"/>
      <c r="S125" s="899"/>
      <c r="T125" s="899"/>
      <c r="U125" s="900"/>
      <c r="V125" s="403"/>
      <c r="W125" s="898"/>
      <c r="X125" s="899"/>
      <c r="Y125" s="899"/>
      <c r="Z125" s="900"/>
      <c r="AC125" s="363"/>
    </row>
    <row r="126" spans="2:29" ht="20.2" hidden="1" customHeight="1" x14ac:dyDescent="0.35">
      <c r="B126" s="361"/>
      <c r="C126" s="881" t="s">
        <v>329</v>
      </c>
      <c r="D126" s="882" t="s">
        <v>898</v>
      </c>
      <c r="E126" s="882"/>
      <c r="F126" s="882"/>
      <c r="G126" s="381" t="s">
        <v>896</v>
      </c>
      <c r="H126" s="381"/>
      <c r="I126" s="404"/>
      <c r="J126" s="405"/>
      <c r="K126" s="406"/>
      <c r="L126" s="402"/>
      <c r="M126" s="898"/>
      <c r="N126" s="899"/>
      <c r="O126" s="899"/>
      <c r="P126" s="900"/>
      <c r="Q126" s="403"/>
      <c r="R126" s="898"/>
      <c r="S126" s="899"/>
      <c r="T126" s="899"/>
      <c r="U126" s="900"/>
      <c r="V126" s="403"/>
      <c r="W126" s="898"/>
      <c r="X126" s="899"/>
      <c r="Y126" s="899"/>
      <c r="Z126" s="900"/>
      <c r="AC126" s="363"/>
    </row>
    <row r="127" spans="2:29" ht="20.2" customHeight="1" x14ac:dyDescent="0.35">
      <c r="B127" s="361"/>
      <c r="C127" s="881" t="s">
        <v>330</v>
      </c>
      <c r="D127" s="882" t="s">
        <v>898</v>
      </c>
      <c r="E127" s="882"/>
      <c r="F127" s="882"/>
      <c r="G127" s="381"/>
      <c r="H127" s="381" t="s">
        <v>896</v>
      </c>
      <c r="I127" s="404"/>
      <c r="J127" s="405"/>
      <c r="K127" s="406"/>
      <c r="L127" s="402"/>
      <c r="M127" s="898"/>
      <c r="N127" s="899"/>
      <c r="O127" s="899"/>
      <c r="P127" s="900"/>
      <c r="Q127" s="403"/>
      <c r="R127" s="898"/>
      <c r="S127" s="899"/>
      <c r="T127" s="899"/>
      <c r="U127" s="900"/>
      <c r="V127" s="403"/>
      <c r="W127" s="898"/>
      <c r="X127" s="899"/>
      <c r="Y127" s="899"/>
      <c r="Z127" s="900"/>
      <c r="AC127" s="363"/>
    </row>
    <row r="128" spans="2:29" ht="30" customHeight="1" x14ac:dyDescent="0.35">
      <c r="B128" s="361"/>
      <c r="C128" s="910" t="s">
        <v>331</v>
      </c>
      <c r="D128" s="911" t="s">
        <v>898</v>
      </c>
      <c r="E128" s="911"/>
      <c r="F128" s="911"/>
      <c r="G128" s="381"/>
      <c r="H128" s="381" t="s">
        <v>896</v>
      </c>
      <c r="I128" s="404"/>
      <c r="J128" s="405"/>
      <c r="K128" s="406"/>
      <c r="L128" s="402"/>
      <c r="M128" s="898"/>
      <c r="N128" s="899"/>
      <c r="O128" s="899"/>
      <c r="P128" s="900"/>
      <c r="Q128" s="403"/>
      <c r="R128" s="898"/>
      <c r="S128" s="899"/>
      <c r="T128" s="899"/>
      <c r="U128" s="900"/>
      <c r="V128" s="403"/>
      <c r="W128" s="898"/>
      <c r="X128" s="899"/>
      <c r="Y128" s="899"/>
      <c r="Z128" s="900"/>
      <c r="AC128" s="363"/>
    </row>
    <row r="129" spans="2:29" ht="20.2" customHeight="1" x14ac:dyDescent="0.35">
      <c r="B129" s="361"/>
      <c r="C129" s="881" t="s">
        <v>899</v>
      </c>
      <c r="D129" s="882"/>
      <c r="E129" s="882"/>
      <c r="F129" s="882"/>
      <c r="G129" s="381"/>
      <c r="H129" s="381" t="s">
        <v>896</v>
      </c>
      <c r="I129" s="404"/>
      <c r="J129" s="405"/>
      <c r="K129" s="406"/>
      <c r="L129" s="402"/>
      <c r="M129" s="898"/>
      <c r="N129" s="899"/>
      <c r="O129" s="899"/>
      <c r="P129" s="900"/>
      <c r="Q129" s="403"/>
      <c r="R129" s="898"/>
      <c r="S129" s="899"/>
      <c r="T129" s="899"/>
      <c r="U129" s="900"/>
      <c r="V129" s="403"/>
      <c r="W129" s="898"/>
      <c r="X129" s="899"/>
      <c r="Y129" s="899"/>
      <c r="Z129" s="900"/>
      <c r="AC129" s="363"/>
    </row>
    <row r="130" spans="2:29" ht="20.2" customHeight="1" x14ac:dyDescent="0.35">
      <c r="B130" s="361"/>
      <c r="C130" s="881" t="s">
        <v>332</v>
      </c>
      <c r="D130" s="882" t="s">
        <v>898</v>
      </c>
      <c r="E130" s="882"/>
      <c r="F130" s="882"/>
      <c r="G130" s="381"/>
      <c r="H130" s="381" t="s">
        <v>896</v>
      </c>
      <c r="I130" s="404"/>
      <c r="J130" s="405"/>
      <c r="K130" s="406"/>
      <c r="L130" s="402"/>
      <c r="M130" s="898"/>
      <c r="N130" s="899"/>
      <c r="O130" s="899"/>
      <c r="P130" s="900"/>
      <c r="Q130" s="403"/>
      <c r="R130" s="898"/>
      <c r="S130" s="899"/>
      <c r="T130" s="899"/>
      <c r="U130" s="900"/>
      <c r="V130" s="403"/>
      <c r="W130" s="898"/>
      <c r="X130" s="899"/>
      <c r="Y130" s="899"/>
      <c r="Z130" s="900"/>
      <c r="AC130" s="363"/>
    </row>
    <row r="131" spans="2:29" ht="20.2" hidden="1" customHeight="1" x14ac:dyDescent="0.35">
      <c r="B131" s="361"/>
      <c r="C131" s="881" t="s">
        <v>333</v>
      </c>
      <c r="D131" s="882" t="s">
        <v>898</v>
      </c>
      <c r="E131" s="882"/>
      <c r="F131" s="882"/>
      <c r="G131" s="381" t="s">
        <v>896</v>
      </c>
      <c r="H131" s="381"/>
      <c r="I131" s="404"/>
      <c r="J131" s="405"/>
      <c r="K131" s="406"/>
      <c r="L131" s="402"/>
      <c r="M131" s="898"/>
      <c r="N131" s="899"/>
      <c r="O131" s="899"/>
      <c r="P131" s="900"/>
      <c r="Q131" s="403"/>
      <c r="R131" s="898"/>
      <c r="S131" s="899"/>
      <c r="T131" s="899"/>
      <c r="U131" s="900"/>
      <c r="V131" s="403"/>
      <c r="W131" s="898"/>
      <c r="X131" s="899"/>
      <c r="Y131" s="899"/>
      <c r="Z131" s="900"/>
      <c r="AC131" s="363"/>
    </row>
    <row r="132" spans="2:29" ht="20.2" hidden="1" customHeight="1" x14ac:dyDescent="0.35">
      <c r="B132" s="361"/>
      <c r="C132" s="881" t="s">
        <v>334</v>
      </c>
      <c r="D132" s="882" t="s">
        <v>898</v>
      </c>
      <c r="E132" s="882"/>
      <c r="F132" s="882"/>
      <c r="G132" s="381" t="s">
        <v>896</v>
      </c>
      <c r="H132" s="381"/>
      <c r="I132" s="404"/>
      <c r="J132" s="405"/>
      <c r="K132" s="406"/>
      <c r="L132" s="402"/>
      <c r="M132" s="898"/>
      <c r="N132" s="899"/>
      <c r="O132" s="899"/>
      <c r="P132" s="900"/>
      <c r="Q132" s="403"/>
      <c r="R132" s="898"/>
      <c r="S132" s="899"/>
      <c r="T132" s="899"/>
      <c r="U132" s="900"/>
      <c r="V132" s="403"/>
      <c r="W132" s="898"/>
      <c r="X132" s="899"/>
      <c r="Y132" s="899"/>
      <c r="Z132" s="900"/>
      <c r="AC132" s="363"/>
    </row>
    <row r="133" spans="2:29" ht="20.2" hidden="1" customHeight="1" x14ac:dyDescent="0.35">
      <c r="B133" s="361"/>
      <c r="C133" s="881" t="s">
        <v>335</v>
      </c>
      <c r="D133" s="882" t="s">
        <v>898</v>
      </c>
      <c r="E133" s="882"/>
      <c r="F133" s="882"/>
      <c r="G133" s="381" t="s">
        <v>896</v>
      </c>
      <c r="H133" s="381"/>
      <c r="I133" s="404"/>
      <c r="J133" s="405"/>
      <c r="K133" s="406"/>
      <c r="L133" s="402"/>
      <c r="M133" s="898"/>
      <c r="N133" s="899"/>
      <c r="O133" s="899"/>
      <c r="P133" s="900"/>
      <c r="Q133" s="403"/>
      <c r="R133" s="898"/>
      <c r="S133" s="899"/>
      <c r="T133" s="899"/>
      <c r="U133" s="900"/>
      <c r="V133" s="403"/>
      <c r="W133" s="898"/>
      <c r="X133" s="899"/>
      <c r="Y133" s="899"/>
      <c r="Z133" s="900"/>
      <c r="AC133" s="363"/>
    </row>
    <row r="134" spans="2:29" ht="20.2" customHeight="1" x14ac:dyDescent="0.35">
      <c r="B134" s="361"/>
      <c r="C134" s="881" t="s">
        <v>336</v>
      </c>
      <c r="D134" s="882" t="s">
        <v>898</v>
      </c>
      <c r="E134" s="882"/>
      <c r="F134" s="882"/>
      <c r="G134" s="381"/>
      <c r="H134" s="381" t="s">
        <v>896</v>
      </c>
      <c r="I134" s="404"/>
      <c r="J134" s="405"/>
      <c r="K134" s="406"/>
      <c r="L134" s="402"/>
      <c r="M134" s="898"/>
      <c r="N134" s="899"/>
      <c r="O134" s="899"/>
      <c r="P134" s="900"/>
      <c r="Q134" s="403"/>
      <c r="R134" s="898"/>
      <c r="S134" s="899"/>
      <c r="T134" s="899"/>
      <c r="U134" s="900"/>
      <c r="V134" s="403"/>
      <c r="W134" s="898"/>
      <c r="X134" s="899"/>
      <c r="Y134" s="899"/>
      <c r="Z134" s="900"/>
      <c r="AC134" s="363"/>
    </row>
    <row r="135" spans="2:29" ht="20.2" hidden="1" customHeight="1" x14ac:dyDescent="0.35">
      <c r="B135" s="361"/>
      <c r="C135" s="833" t="s">
        <v>338</v>
      </c>
      <c r="D135" s="834"/>
      <c r="E135" s="834"/>
      <c r="F135" s="835"/>
      <c r="G135" s="379"/>
      <c r="H135" s="380"/>
      <c r="I135" s="904"/>
      <c r="J135" s="905"/>
      <c r="K135" s="906"/>
      <c r="L135" s="402"/>
      <c r="M135" s="907"/>
      <c r="N135" s="908"/>
      <c r="O135" s="908"/>
      <c r="P135" s="909"/>
      <c r="Q135" s="403"/>
      <c r="R135" s="907"/>
      <c r="S135" s="908"/>
      <c r="T135" s="908"/>
      <c r="U135" s="909"/>
      <c r="V135" s="403"/>
      <c r="W135" s="907"/>
      <c r="X135" s="908"/>
      <c r="Y135" s="908"/>
      <c r="Z135" s="909"/>
      <c r="AC135" s="363"/>
    </row>
    <row r="136" spans="2:29" ht="20.2" hidden="1" customHeight="1" x14ac:dyDescent="0.35">
      <c r="B136" s="361"/>
      <c r="C136" s="881" t="s">
        <v>339</v>
      </c>
      <c r="D136" s="882" t="s">
        <v>898</v>
      </c>
      <c r="E136" s="882"/>
      <c r="F136" s="882"/>
      <c r="G136" s="381" t="s">
        <v>896</v>
      </c>
      <c r="H136" s="381"/>
      <c r="I136" s="404"/>
      <c r="J136" s="405"/>
      <c r="K136" s="406"/>
      <c r="L136" s="402"/>
      <c r="M136" s="898"/>
      <c r="N136" s="899"/>
      <c r="O136" s="899"/>
      <c r="P136" s="900"/>
      <c r="Q136" s="403"/>
      <c r="R136" s="898"/>
      <c r="S136" s="899"/>
      <c r="T136" s="899"/>
      <c r="U136" s="900"/>
      <c r="V136" s="403"/>
      <c r="W136" s="898"/>
      <c r="X136" s="899"/>
      <c r="Y136" s="899"/>
      <c r="Z136" s="900"/>
      <c r="AC136" s="363"/>
    </row>
    <row r="137" spans="2:29" ht="20.2" hidden="1" customHeight="1" x14ac:dyDescent="0.35">
      <c r="B137" s="361"/>
      <c r="C137" s="881" t="s">
        <v>340</v>
      </c>
      <c r="D137" s="882" t="s">
        <v>898</v>
      </c>
      <c r="E137" s="882"/>
      <c r="F137" s="882"/>
      <c r="G137" s="381" t="s">
        <v>896</v>
      </c>
      <c r="H137" s="381"/>
      <c r="I137" s="404"/>
      <c r="J137" s="405"/>
      <c r="K137" s="406"/>
      <c r="L137" s="402"/>
      <c r="M137" s="898"/>
      <c r="N137" s="899"/>
      <c r="O137" s="899"/>
      <c r="P137" s="900"/>
      <c r="Q137" s="403"/>
      <c r="R137" s="898"/>
      <c r="S137" s="899"/>
      <c r="T137" s="899"/>
      <c r="U137" s="900"/>
      <c r="V137" s="403"/>
      <c r="W137" s="898"/>
      <c r="X137" s="899"/>
      <c r="Y137" s="899"/>
      <c r="Z137" s="900"/>
      <c r="AC137" s="363"/>
    </row>
    <row r="138" spans="2:29" ht="20.2" hidden="1" customHeight="1" x14ac:dyDescent="0.35">
      <c r="B138" s="361"/>
      <c r="C138" s="881" t="s">
        <v>341</v>
      </c>
      <c r="D138" s="882" t="s">
        <v>898</v>
      </c>
      <c r="E138" s="882"/>
      <c r="F138" s="882"/>
      <c r="G138" s="381" t="s">
        <v>896</v>
      </c>
      <c r="H138" s="381"/>
      <c r="I138" s="404"/>
      <c r="J138" s="405"/>
      <c r="K138" s="406"/>
      <c r="L138" s="402"/>
      <c r="M138" s="898"/>
      <c r="N138" s="899"/>
      <c r="O138" s="899"/>
      <c r="P138" s="900"/>
      <c r="Q138" s="403"/>
      <c r="R138" s="898"/>
      <c r="S138" s="899"/>
      <c r="T138" s="899"/>
      <c r="U138" s="900"/>
      <c r="V138" s="403"/>
      <c r="W138" s="898"/>
      <c r="X138" s="899"/>
      <c r="Y138" s="899"/>
      <c r="Z138" s="900"/>
      <c r="AC138" s="363"/>
    </row>
    <row r="139" spans="2:29" ht="20.2" hidden="1" customHeight="1" x14ac:dyDescent="0.35">
      <c r="B139" s="361"/>
      <c r="C139" s="881" t="s">
        <v>342</v>
      </c>
      <c r="D139" s="882" t="s">
        <v>898</v>
      </c>
      <c r="E139" s="882"/>
      <c r="F139" s="882"/>
      <c r="G139" s="381" t="s">
        <v>896</v>
      </c>
      <c r="H139" s="381"/>
      <c r="I139" s="404"/>
      <c r="J139" s="405"/>
      <c r="K139" s="406"/>
      <c r="L139" s="402"/>
      <c r="M139" s="898"/>
      <c r="N139" s="899"/>
      <c r="O139" s="899"/>
      <c r="P139" s="900"/>
      <c r="Q139" s="403"/>
      <c r="R139" s="898"/>
      <c r="S139" s="899"/>
      <c r="T139" s="899"/>
      <c r="U139" s="900"/>
      <c r="V139" s="403"/>
      <c r="W139" s="898"/>
      <c r="X139" s="899"/>
      <c r="Y139" s="899"/>
      <c r="Z139" s="900"/>
      <c r="AC139" s="363"/>
    </row>
    <row r="140" spans="2:29" ht="20.2" customHeight="1" x14ac:dyDescent="0.35">
      <c r="B140" s="361"/>
      <c r="C140" s="833" t="s">
        <v>343</v>
      </c>
      <c r="D140" s="834"/>
      <c r="E140" s="834"/>
      <c r="F140" s="835"/>
      <c r="G140" s="379"/>
      <c r="H140" s="380"/>
      <c r="I140" s="904"/>
      <c r="J140" s="905"/>
      <c r="K140" s="906"/>
      <c r="L140" s="402"/>
      <c r="M140" s="907"/>
      <c r="N140" s="908"/>
      <c r="O140" s="908"/>
      <c r="P140" s="909"/>
      <c r="Q140" s="403"/>
      <c r="R140" s="907"/>
      <c r="S140" s="908"/>
      <c r="T140" s="908"/>
      <c r="U140" s="909"/>
      <c r="V140" s="403"/>
      <c r="W140" s="907"/>
      <c r="X140" s="908"/>
      <c r="Y140" s="908"/>
      <c r="Z140" s="909"/>
      <c r="AC140" s="363"/>
    </row>
    <row r="141" spans="2:29" ht="20.2" customHeight="1" x14ac:dyDescent="0.35">
      <c r="B141" s="361"/>
      <c r="C141" s="918" t="s">
        <v>344</v>
      </c>
      <c r="D141" s="919"/>
      <c r="E141" s="919"/>
      <c r="F141" s="920"/>
      <c r="G141" s="386"/>
      <c r="H141" s="387"/>
      <c r="I141" s="921"/>
      <c r="J141" s="922"/>
      <c r="K141" s="923"/>
      <c r="L141" s="402"/>
      <c r="M141" s="907"/>
      <c r="N141" s="908"/>
      <c r="O141" s="908"/>
      <c r="P141" s="909"/>
      <c r="Q141" s="403"/>
      <c r="R141" s="907"/>
      <c r="S141" s="908"/>
      <c r="T141" s="908"/>
      <c r="U141" s="909"/>
      <c r="V141" s="403"/>
      <c r="W141" s="907"/>
      <c r="X141" s="908"/>
      <c r="Y141" s="908"/>
      <c r="Z141" s="909"/>
      <c r="AC141" s="363"/>
    </row>
    <row r="142" spans="2:29" ht="20.2" customHeight="1" x14ac:dyDescent="0.35">
      <c r="B142" s="361"/>
      <c r="C142" s="881" t="s">
        <v>345</v>
      </c>
      <c r="D142" s="882" t="s">
        <v>898</v>
      </c>
      <c r="E142" s="882"/>
      <c r="F142" s="882"/>
      <c r="G142" s="381"/>
      <c r="H142" s="381" t="s">
        <v>896</v>
      </c>
      <c r="I142" s="404"/>
      <c r="J142" s="405"/>
      <c r="K142" s="406"/>
      <c r="L142" s="402"/>
      <c r="M142" s="898"/>
      <c r="N142" s="899"/>
      <c r="O142" s="899"/>
      <c r="P142" s="900"/>
      <c r="Q142" s="403"/>
      <c r="R142" s="898"/>
      <c r="S142" s="899"/>
      <c r="T142" s="899"/>
      <c r="U142" s="900"/>
      <c r="V142" s="403"/>
      <c r="W142" s="898"/>
      <c r="X142" s="899"/>
      <c r="Y142" s="899"/>
      <c r="Z142" s="900"/>
      <c r="AC142" s="363"/>
    </row>
    <row r="143" spans="2:29" ht="20.2" customHeight="1" x14ac:dyDescent="0.35">
      <c r="B143" s="361"/>
      <c r="C143" s="881" t="s">
        <v>347</v>
      </c>
      <c r="D143" s="882" t="s">
        <v>898</v>
      </c>
      <c r="E143" s="882"/>
      <c r="F143" s="882"/>
      <c r="G143" s="381"/>
      <c r="H143" s="381" t="s">
        <v>896</v>
      </c>
      <c r="I143" s="404"/>
      <c r="J143" s="405"/>
      <c r="K143" s="406"/>
      <c r="L143" s="402"/>
      <c r="M143" s="898"/>
      <c r="N143" s="899"/>
      <c r="O143" s="899"/>
      <c r="P143" s="900"/>
      <c r="Q143" s="403"/>
      <c r="R143" s="898"/>
      <c r="S143" s="899"/>
      <c r="T143" s="899"/>
      <c r="U143" s="900"/>
      <c r="V143" s="403"/>
      <c r="W143" s="898"/>
      <c r="X143" s="899"/>
      <c r="Y143" s="899"/>
      <c r="Z143" s="900"/>
      <c r="AC143" s="363"/>
    </row>
    <row r="144" spans="2:29" ht="20.2" hidden="1" customHeight="1" x14ac:dyDescent="0.35">
      <c r="B144" s="361"/>
      <c r="C144" s="881" t="s">
        <v>348</v>
      </c>
      <c r="D144" s="882" t="s">
        <v>898</v>
      </c>
      <c r="E144" s="882"/>
      <c r="F144" s="882"/>
      <c r="G144" s="381" t="s">
        <v>896</v>
      </c>
      <c r="H144" s="381"/>
      <c r="I144" s="404"/>
      <c r="J144" s="405"/>
      <c r="K144" s="406"/>
      <c r="L144" s="402"/>
      <c r="M144" s="898"/>
      <c r="N144" s="899"/>
      <c r="O144" s="899"/>
      <c r="P144" s="900"/>
      <c r="Q144" s="403"/>
      <c r="R144" s="898"/>
      <c r="S144" s="899"/>
      <c r="T144" s="899"/>
      <c r="U144" s="900"/>
      <c r="V144" s="403"/>
      <c r="W144" s="898"/>
      <c r="X144" s="899"/>
      <c r="Y144" s="899"/>
      <c r="Z144" s="900"/>
      <c r="AC144" s="363"/>
    </row>
    <row r="145" spans="2:29" ht="20.2" hidden="1" customHeight="1" x14ac:dyDescent="0.35">
      <c r="B145" s="361"/>
      <c r="C145" s="881" t="s">
        <v>349</v>
      </c>
      <c r="D145" s="882" t="s">
        <v>898</v>
      </c>
      <c r="E145" s="882"/>
      <c r="F145" s="882"/>
      <c r="G145" s="381" t="s">
        <v>896</v>
      </c>
      <c r="H145" s="381"/>
      <c r="I145" s="404"/>
      <c r="J145" s="405"/>
      <c r="K145" s="406"/>
      <c r="L145" s="402"/>
      <c r="M145" s="898"/>
      <c r="N145" s="899"/>
      <c r="O145" s="899"/>
      <c r="P145" s="900"/>
      <c r="Q145" s="403"/>
      <c r="R145" s="898"/>
      <c r="S145" s="899"/>
      <c r="T145" s="899"/>
      <c r="U145" s="900"/>
      <c r="V145" s="403"/>
      <c r="W145" s="898"/>
      <c r="X145" s="899"/>
      <c r="Y145" s="899"/>
      <c r="Z145" s="900"/>
      <c r="AC145" s="363"/>
    </row>
    <row r="146" spans="2:29" ht="20.2" customHeight="1" x14ac:dyDescent="0.35">
      <c r="B146" s="361"/>
      <c r="C146" s="918" t="s">
        <v>1020</v>
      </c>
      <c r="D146" s="919"/>
      <c r="E146" s="919"/>
      <c r="F146" s="920"/>
      <c r="G146" s="386"/>
      <c r="H146" s="387"/>
      <c r="I146" s="921"/>
      <c r="J146" s="922"/>
      <c r="K146" s="923"/>
      <c r="L146" s="402"/>
      <c r="M146" s="907"/>
      <c r="N146" s="908"/>
      <c r="O146" s="908"/>
      <c r="P146" s="909"/>
      <c r="Q146" s="403"/>
      <c r="R146" s="907"/>
      <c r="S146" s="908"/>
      <c r="T146" s="908"/>
      <c r="U146" s="909"/>
      <c r="V146" s="403"/>
      <c r="W146" s="907"/>
      <c r="X146" s="908"/>
      <c r="Y146" s="908"/>
      <c r="Z146" s="909"/>
      <c r="AC146" s="363"/>
    </row>
    <row r="147" spans="2:29" ht="20.2" customHeight="1" x14ac:dyDescent="0.35">
      <c r="B147" s="361"/>
      <c r="C147" s="881" t="s">
        <v>351</v>
      </c>
      <c r="D147" s="882" t="s">
        <v>898</v>
      </c>
      <c r="E147" s="882"/>
      <c r="F147" s="882"/>
      <c r="G147" s="381"/>
      <c r="H147" s="381" t="s">
        <v>896</v>
      </c>
      <c r="I147" s="404"/>
      <c r="J147" s="405"/>
      <c r="K147" s="406"/>
      <c r="L147" s="402"/>
      <c r="M147" s="898"/>
      <c r="N147" s="899"/>
      <c r="O147" s="899"/>
      <c r="P147" s="900"/>
      <c r="Q147" s="403"/>
      <c r="R147" s="898"/>
      <c r="S147" s="899"/>
      <c r="T147" s="899"/>
      <c r="U147" s="900"/>
      <c r="V147" s="403"/>
      <c r="W147" s="898"/>
      <c r="X147" s="899"/>
      <c r="Y147" s="899"/>
      <c r="Z147" s="900"/>
      <c r="AC147" s="363"/>
    </row>
    <row r="148" spans="2:29" ht="20.2" customHeight="1" x14ac:dyDescent="0.35">
      <c r="B148" s="361"/>
      <c r="C148" s="881" t="s">
        <v>352</v>
      </c>
      <c r="D148" s="882" t="s">
        <v>898</v>
      </c>
      <c r="E148" s="882"/>
      <c r="F148" s="882"/>
      <c r="G148" s="381"/>
      <c r="H148" s="381" t="s">
        <v>896</v>
      </c>
      <c r="I148" s="404"/>
      <c r="J148" s="405"/>
      <c r="K148" s="406"/>
      <c r="L148" s="402"/>
      <c r="M148" s="898"/>
      <c r="N148" s="899"/>
      <c r="O148" s="899"/>
      <c r="P148" s="900"/>
      <c r="Q148" s="403"/>
      <c r="R148" s="898"/>
      <c r="S148" s="899"/>
      <c r="T148" s="899"/>
      <c r="U148" s="900"/>
      <c r="V148" s="403"/>
      <c r="W148" s="898"/>
      <c r="X148" s="899"/>
      <c r="Y148" s="899"/>
      <c r="Z148" s="900"/>
      <c r="AC148" s="363"/>
    </row>
    <row r="149" spans="2:29" ht="20.2" customHeight="1" x14ac:dyDescent="0.35">
      <c r="B149" s="361"/>
      <c r="C149" s="881" t="s">
        <v>353</v>
      </c>
      <c r="D149" s="882" t="s">
        <v>898</v>
      </c>
      <c r="E149" s="882"/>
      <c r="F149" s="882"/>
      <c r="G149" s="381"/>
      <c r="H149" s="381" t="s">
        <v>896</v>
      </c>
      <c r="I149" s="404"/>
      <c r="J149" s="405"/>
      <c r="K149" s="406"/>
      <c r="L149" s="402"/>
      <c r="M149" s="898"/>
      <c r="N149" s="899"/>
      <c r="O149" s="899"/>
      <c r="P149" s="900"/>
      <c r="Q149" s="403"/>
      <c r="R149" s="898"/>
      <c r="S149" s="899"/>
      <c r="T149" s="899"/>
      <c r="U149" s="900"/>
      <c r="V149" s="403"/>
      <c r="W149" s="898"/>
      <c r="X149" s="899"/>
      <c r="Y149" s="899"/>
      <c r="Z149" s="900"/>
      <c r="AC149" s="363"/>
    </row>
    <row r="150" spans="2:29" ht="20.2" customHeight="1" x14ac:dyDescent="0.35">
      <c r="B150" s="361"/>
      <c r="C150" s="881" t="s">
        <v>354</v>
      </c>
      <c r="D150" s="882" t="s">
        <v>898</v>
      </c>
      <c r="E150" s="882"/>
      <c r="F150" s="882"/>
      <c r="G150" s="381"/>
      <c r="H150" s="381" t="s">
        <v>896</v>
      </c>
      <c r="I150" s="404"/>
      <c r="J150" s="405"/>
      <c r="K150" s="406"/>
      <c r="L150" s="402"/>
      <c r="M150" s="898"/>
      <c r="N150" s="899"/>
      <c r="O150" s="899"/>
      <c r="P150" s="900"/>
      <c r="Q150" s="403"/>
      <c r="R150" s="898"/>
      <c r="S150" s="899"/>
      <c r="T150" s="899"/>
      <c r="U150" s="900"/>
      <c r="V150" s="403"/>
      <c r="W150" s="898"/>
      <c r="X150" s="899"/>
      <c r="Y150" s="899"/>
      <c r="Z150" s="900"/>
      <c r="AC150" s="363"/>
    </row>
    <row r="151" spans="2:29" ht="20.2" customHeight="1" x14ac:dyDescent="0.35">
      <c r="B151" s="361"/>
      <c r="C151" s="881" t="s">
        <v>355</v>
      </c>
      <c r="D151" s="882" t="s">
        <v>898</v>
      </c>
      <c r="E151" s="882"/>
      <c r="F151" s="882"/>
      <c r="G151" s="381"/>
      <c r="H151" s="381" t="s">
        <v>896</v>
      </c>
      <c r="I151" s="404"/>
      <c r="J151" s="405"/>
      <c r="K151" s="406"/>
      <c r="L151" s="402"/>
      <c r="M151" s="898"/>
      <c r="N151" s="899"/>
      <c r="O151" s="899"/>
      <c r="P151" s="900"/>
      <c r="Q151" s="403"/>
      <c r="R151" s="898"/>
      <c r="S151" s="899"/>
      <c r="T151" s="899"/>
      <c r="U151" s="900"/>
      <c r="V151" s="403"/>
      <c r="W151" s="898"/>
      <c r="X151" s="899"/>
      <c r="Y151" s="899"/>
      <c r="Z151" s="900"/>
      <c r="AC151" s="363"/>
    </row>
    <row r="152" spans="2:29" ht="20.2" customHeight="1" x14ac:dyDescent="0.35">
      <c r="B152" s="361"/>
      <c r="C152" s="881" t="s">
        <v>356</v>
      </c>
      <c r="D152" s="882" t="s">
        <v>898</v>
      </c>
      <c r="E152" s="882"/>
      <c r="F152" s="882"/>
      <c r="G152" s="381"/>
      <c r="H152" s="381" t="s">
        <v>896</v>
      </c>
      <c r="I152" s="404"/>
      <c r="J152" s="405"/>
      <c r="K152" s="406"/>
      <c r="L152" s="402"/>
      <c r="M152" s="898"/>
      <c r="N152" s="899"/>
      <c r="O152" s="899"/>
      <c r="P152" s="900"/>
      <c r="Q152" s="403"/>
      <c r="R152" s="898"/>
      <c r="S152" s="899"/>
      <c r="T152" s="899"/>
      <c r="U152" s="900"/>
      <c r="V152" s="403"/>
      <c r="W152" s="898"/>
      <c r="X152" s="899"/>
      <c r="Y152" s="899"/>
      <c r="Z152" s="900"/>
      <c r="AC152" s="363"/>
    </row>
    <row r="153" spans="2:29" ht="20.2" hidden="1" customHeight="1" x14ac:dyDescent="0.35">
      <c r="B153" s="361"/>
      <c r="C153" s="881" t="s">
        <v>357</v>
      </c>
      <c r="D153" s="882" t="s">
        <v>898</v>
      </c>
      <c r="E153" s="882"/>
      <c r="F153" s="882"/>
      <c r="G153" s="381" t="s">
        <v>896</v>
      </c>
      <c r="H153" s="381"/>
      <c r="I153" s="404"/>
      <c r="J153" s="405"/>
      <c r="K153" s="406"/>
      <c r="L153" s="402"/>
      <c r="M153" s="898"/>
      <c r="N153" s="899"/>
      <c r="O153" s="899"/>
      <c r="P153" s="900"/>
      <c r="Q153" s="403"/>
      <c r="R153" s="898"/>
      <c r="S153" s="899"/>
      <c r="T153" s="899"/>
      <c r="U153" s="900"/>
      <c r="V153" s="403"/>
      <c r="W153" s="898"/>
      <c r="X153" s="899"/>
      <c r="Y153" s="899"/>
      <c r="Z153" s="900"/>
      <c r="AC153" s="363"/>
    </row>
    <row r="154" spans="2:29" ht="20.2" hidden="1" customHeight="1" x14ac:dyDescent="0.35">
      <c r="B154" s="361"/>
      <c r="C154" s="881" t="s">
        <v>358</v>
      </c>
      <c r="D154" s="882" t="s">
        <v>898</v>
      </c>
      <c r="E154" s="882"/>
      <c r="F154" s="882"/>
      <c r="G154" s="381" t="s">
        <v>896</v>
      </c>
      <c r="H154" s="381"/>
      <c r="I154" s="404"/>
      <c r="J154" s="405"/>
      <c r="K154" s="406"/>
      <c r="L154" s="402"/>
      <c r="M154" s="898"/>
      <c r="N154" s="899"/>
      <c r="O154" s="899"/>
      <c r="P154" s="900"/>
      <c r="Q154" s="403"/>
      <c r="R154" s="898"/>
      <c r="S154" s="899"/>
      <c r="T154" s="899"/>
      <c r="U154" s="900"/>
      <c r="V154" s="403"/>
      <c r="W154" s="898"/>
      <c r="X154" s="899"/>
      <c r="Y154" s="899"/>
      <c r="Z154" s="900"/>
      <c r="AC154" s="363"/>
    </row>
    <row r="155" spans="2:29" ht="20.2" customHeight="1" x14ac:dyDescent="0.35">
      <c r="B155" s="361"/>
      <c r="C155" s="918" t="s">
        <v>359</v>
      </c>
      <c r="D155" s="919"/>
      <c r="E155" s="919"/>
      <c r="F155" s="920"/>
      <c r="G155" s="386"/>
      <c r="H155" s="387"/>
      <c r="I155" s="921"/>
      <c r="J155" s="922"/>
      <c r="K155" s="923"/>
      <c r="L155" s="402"/>
      <c r="M155" s="907"/>
      <c r="N155" s="908"/>
      <c r="O155" s="908"/>
      <c r="P155" s="909"/>
      <c r="Q155" s="403"/>
      <c r="R155" s="907"/>
      <c r="S155" s="908"/>
      <c r="T155" s="908"/>
      <c r="U155" s="909"/>
      <c r="V155" s="403"/>
      <c r="W155" s="907"/>
      <c r="X155" s="908"/>
      <c r="Y155" s="908"/>
      <c r="Z155" s="909"/>
      <c r="AC155" s="363"/>
    </row>
    <row r="156" spans="2:29" ht="20.2" customHeight="1" x14ac:dyDescent="0.35">
      <c r="B156" s="361"/>
      <c r="C156" s="881" t="s">
        <v>360</v>
      </c>
      <c r="D156" s="882" t="s">
        <v>898</v>
      </c>
      <c r="E156" s="882"/>
      <c r="F156" s="882"/>
      <c r="G156" s="381"/>
      <c r="H156" s="381" t="s">
        <v>896</v>
      </c>
      <c r="I156" s="404"/>
      <c r="J156" s="405"/>
      <c r="K156" s="406"/>
      <c r="L156" s="402"/>
      <c r="M156" s="898"/>
      <c r="N156" s="899"/>
      <c r="O156" s="899"/>
      <c r="P156" s="900"/>
      <c r="Q156" s="403"/>
      <c r="R156" s="898"/>
      <c r="S156" s="899"/>
      <c r="T156" s="899"/>
      <c r="U156" s="900"/>
      <c r="V156" s="403"/>
      <c r="W156" s="898"/>
      <c r="X156" s="899"/>
      <c r="Y156" s="899"/>
      <c r="Z156" s="900"/>
      <c r="AC156" s="363"/>
    </row>
    <row r="157" spans="2:29" ht="20.2" customHeight="1" x14ac:dyDescent="0.35">
      <c r="B157" s="361"/>
      <c r="C157" s="881" t="s">
        <v>361</v>
      </c>
      <c r="D157" s="882" t="s">
        <v>898</v>
      </c>
      <c r="E157" s="882"/>
      <c r="F157" s="882"/>
      <c r="G157" s="381"/>
      <c r="H157" s="381" t="s">
        <v>896</v>
      </c>
      <c r="I157" s="404"/>
      <c r="J157" s="405"/>
      <c r="K157" s="406"/>
      <c r="L157" s="402"/>
      <c r="M157" s="898"/>
      <c r="N157" s="899"/>
      <c r="O157" s="899"/>
      <c r="P157" s="900"/>
      <c r="Q157" s="403"/>
      <c r="R157" s="898"/>
      <c r="S157" s="899"/>
      <c r="T157" s="899"/>
      <c r="U157" s="900"/>
      <c r="V157" s="403"/>
      <c r="W157" s="898"/>
      <c r="X157" s="899"/>
      <c r="Y157" s="899"/>
      <c r="Z157" s="900"/>
      <c r="AC157" s="363"/>
    </row>
    <row r="158" spans="2:29" ht="20.2" hidden="1" customHeight="1" x14ac:dyDescent="0.35">
      <c r="B158" s="361"/>
      <c r="C158" s="918" t="s">
        <v>362</v>
      </c>
      <c r="D158" s="919"/>
      <c r="E158" s="919"/>
      <c r="F158" s="920"/>
      <c r="G158" s="386"/>
      <c r="H158" s="387"/>
      <c r="I158" s="921"/>
      <c r="J158" s="922"/>
      <c r="K158" s="923"/>
      <c r="L158" s="402"/>
      <c r="M158" s="907"/>
      <c r="N158" s="908"/>
      <c r="O158" s="908"/>
      <c r="P158" s="909"/>
      <c r="Q158" s="403"/>
      <c r="R158" s="907"/>
      <c r="S158" s="908"/>
      <c r="T158" s="908"/>
      <c r="U158" s="909"/>
      <c r="V158" s="403"/>
      <c r="W158" s="907"/>
      <c r="X158" s="908"/>
      <c r="Y158" s="908"/>
      <c r="Z158" s="909"/>
      <c r="AC158" s="363"/>
    </row>
    <row r="159" spans="2:29" ht="20.2" hidden="1" customHeight="1" x14ac:dyDescent="0.35">
      <c r="B159" s="361"/>
      <c r="C159" s="881" t="s">
        <v>360</v>
      </c>
      <c r="D159" s="882" t="s">
        <v>898</v>
      </c>
      <c r="E159" s="882"/>
      <c r="F159" s="882"/>
      <c r="G159" s="381" t="s">
        <v>896</v>
      </c>
      <c r="H159" s="381"/>
      <c r="I159" s="404"/>
      <c r="J159" s="405"/>
      <c r="K159" s="406"/>
      <c r="L159" s="402"/>
      <c r="M159" s="898"/>
      <c r="N159" s="899"/>
      <c r="O159" s="899"/>
      <c r="P159" s="900"/>
      <c r="Q159" s="403"/>
      <c r="R159" s="898"/>
      <c r="S159" s="899"/>
      <c r="T159" s="899"/>
      <c r="U159" s="900"/>
      <c r="V159" s="403"/>
      <c r="W159" s="898"/>
      <c r="X159" s="899"/>
      <c r="Y159" s="899"/>
      <c r="Z159" s="900"/>
      <c r="AC159" s="363"/>
    </row>
    <row r="160" spans="2:29" ht="20.2" hidden="1" customHeight="1" x14ac:dyDescent="0.35">
      <c r="B160" s="361"/>
      <c r="C160" s="881" t="s">
        <v>361</v>
      </c>
      <c r="D160" s="882" t="s">
        <v>898</v>
      </c>
      <c r="E160" s="882"/>
      <c r="F160" s="882"/>
      <c r="G160" s="381" t="s">
        <v>896</v>
      </c>
      <c r="H160" s="381"/>
      <c r="I160" s="404"/>
      <c r="J160" s="405"/>
      <c r="K160" s="406"/>
      <c r="L160" s="402"/>
      <c r="M160" s="898"/>
      <c r="N160" s="899"/>
      <c r="O160" s="899"/>
      <c r="P160" s="900"/>
      <c r="Q160" s="403"/>
      <c r="R160" s="898"/>
      <c r="S160" s="899"/>
      <c r="T160" s="899"/>
      <c r="U160" s="900"/>
      <c r="V160" s="403"/>
      <c r="W160" s="898"/>
      <c r="X160" s="899"/>
      <c r="Y160" s="899"/>
      <c r="Z160" s="900"/>
      <c r="AC160" s="363"/>
    </row>
    <row r="161" spans="2:29" ht="20.2" customHeight="1" x14ac:dyDescent="0.35">
      <c r="B161" s="361"/>
      <c r="C161" s="918" t="s">
        <v>363</v>
      </c>
      <c r="D161" s="919"/>
      <c r="E161" s="919"/>
      <c r="F161" s="920"/>
      <c r="G161" s="386"/>
      <c r="H161" s="387"/>
      <c r="I161" s="921"/>
      <c r="J161" s="922"/>
      <c r="K161" s="923"/>
      <c r="L161" s="402"/>
      <c r="M161" s="907"/>
      <c r="N161" s="908"/>
      <c r="O161" s="908"/>
      <c r="P161" s="909"/>
      <c r="Q161" s="403"/>
      <c r="R161" s="907"/>
      <c r="S161" s="908"/>
      <c r="T161" s="908"/>
      <c r="U161" s="909"/>
      <c r="V161" s="403"/>
      <c r="W161" s="907"/>
      <c r="X161" s="908"/>
      <c r="Y161" s="908"/>
      <c r="Z161" s="909"/>
      <c r="AC161" s="363"/>
    </row>
    <row r="162" spans="2:29" ht="20.2" customHeight="1" x14ac:dyDescent="0.35">
      <c r="B162" s="361"/>
      <c r="C162" s="881" t="s">
        <v>364</v>
      </c>
      <c r="D162" s="882" t="s">
        <v>898</v>
      </c>
      <c r="E162" s="882"/>
      <c r="F162" s="882"/>
      <c r="G162" s="381"/>
      <c r="H162" s="381" t="s">
        <v>896</v>
      </c>
      <c r="I162" s="404"/>
      <c r="J162" s="405"/>
      <c r="K162" s="406"/>
      <c r="L162" s="402"/>
      <c r="M162" s="898"/>
      <c r="N162" s="899"/>
      <c r="O162" s="899"/>
      <c r="P162" s="900"/>
      <c r="Q162" s="403"/>
      <c r="R162" s="898"/>
      <c r="S162" s="899"/>
      <c r="T162" s="899"/>
      <c r="U162" s="900"/>
      <c r="V162" s="403"/>
      <c r="W162" s="898"/>
      <c r="X162" s="899"/>
      <c r="Y162" s="899"/>
      <c r="Z162" s="900"/>
      <c r="AC162" s="363"/>
    </row>
    <row r="163" spans="2:29" ht="20.2" hidden="1" customHeight="1" x14ac:dyDescent="0.35">
      <c r="B163" s="361"/>
      <c r="C163" s="881" t="s">
        <v>357</v>
      </c>
      <c r="D163" s="882" t="s">
        <v>898</v>
      </c>
      <c r="E163" s="882"/>
      <c r="F163" s="882"/>
      <c r="G163" s="381" t="s">
        <v>896</v>
      </c>
      <c r="H163" s="381"/>
      <c r="I163" s="404"/>
      <c r="J163" s="405"/>
      <c r="K163" s="406"/>
      <c r="L163" s="402"/>
      <c r="M163" s="898"/>
      <c r="N163" s="899"/>
      <c r="O163" s="899"/>
      <c r="P163" s="900"/>
      <c r="Q163" s="403"/>
      <c r="R163" s="898"/>
      <c r="S163" s="899"/>
      <c r="T163" s="899"/>
      <c r="U163" s="900"/>
      <c r="V163" s="403"/>
      <c r="W163" s="898"/>
      <c r="X163" s="899"/>
      <c r="Y163" s="899"/>
      <c r="Z163" s="900"/>
      <c r="AC163" s="363"/>
    </row>
    <row r="164" spans="2:29" ht="20.2" hidden="1" customHeight="1" x14ac:dyDescent="0.35">
      <c r="B164" s="361"/>
      <c r="C164" s="881" t="s">
        <v>358</v>
      </c>
      <c r="D164" s="882" t="s">
        <v>898</v>
      </c>
      <c r="E164" s="882"/>
      <c r="F164" s="882"/>
      <c r="G164" s="381" t="s">
        <v>896</v>
      </c>
      <c r="H164" s="381"/>
      <c r="I164" s="404"/>
      <c r="J164" s="405"/>
      <c r="K164" s="406"/>
      <c r="L164" s="402"/>
      <c r="M164" s="898"/>
      <c r="N164" s="899"/>
      <c r="O164" s="899"/>
      <c r="P164" s="900"/>
      <c r="Q164" s="403"/>
      <c r="R164" s="898"/>
      <c r="S164" s="899"/>
      <c r="T164" s="899"/>
      <c r="U164" s="900"/>
      <c r="V164" s="403"/>
      <c r="W164" s="898"/>
      <c r="X164" s="899"/>
      <c r="Y164" s="899"/>
      <c r="Z164" s="900"/>
      <c r="AC164" s="363"/>
    </row>
    <row r="165" spans="2:29" ht="20.2" customHeight="1" x14ac:dyDescent="0.35">
      <c r="B165" s="361"/>
      <c r="C165" s="833" t="s">
        <v>365</v>
      </c>
      <c r="D165" s="834"/>
      <c r="E165" s="834"/>
      <c r="F165" s="835"/>
      <c r="G165" s="379"/>
      <c r="H165" s="380"/>
      <c r="I165" s="904"/>
      <c r="J165" s="905"/>
      <c r="K165" s="906"/>
      <c r="L165" s="402"/>
      <c r="M165" s="907"/>
      <c r="N165" s="908"/>
      <c r="O165" s="908"/>
      <c r="P165" s="909"/>
      <c r="Q165" s="403"/>
      <c r="R165" s="907"/>
      <c r="S165" s="908"/>
      <c r="T165" s="908"/>
      <c r="U165" s="909"/>
      <c r="V165" s="403"/>
      <c r="W165" s="907"/>
      <c r="X165" s="908"/>
      <c r="Y165" s="908"/>
      <c r="Z165" s="909"/>
      <c r="AC165" s="363"/>
    </row>
    <row r="166" spans="2:29" ht="20.2" customHeight="1" x14ac:dyDescent="0.35">
      <c r="B166" s="361"/>
      <c r="C166" s="881" t="s">
        <v>366</v>
      </c>
      <c r="D166" s="882" t="s">
        <v>898</v>
      </c>
      <c r="E166" s="882"/>
      <c r="F166" s="882"/>
      <c r="G166" s="381"/>
      <c r="H166" s="381" t="s">
        <v>896</v>
      </c>
      <c r="I166" s="404"/>
      <c r="J166" s="405"/>
      <c r="K166" s="406"/>
      <c r="L166" s="402"/>
      <c r="M166" s="898"/>
      <c r="N166" s="899"/>
      <c r="O166" s="899"/>
      <c r="P166" s="900"/>
      <c r="Q166" s="403"/>
      <c r="R166" s="898"/>
      <c r="S166" s="899"/>
      <c r="T166" s="899"/>
      <c r="U166" s="900"/>
      <c r="V166" s="403"/>
      <c r="W166" s="898"/>
      <c r="X166" s="899"/>
      <c r="Y166" s="899"/>
      <c r="Z166" s="900"/>
      <c r="AC166" s="363"/>
    </row>
    <row r="167" spans="2:29" ht="20.2" customHeight="1" x14ac:dyDescent="0.35">
      <c r="B167" s="361"/>
      <c r="C167" s="881" t="s">
        <v>367</v>
      </c>
      <c r="D167" s="882" t="s">
        <v>898</v>
      </c>
      <c r="E167" s="882"/>
      <c r="F167" s="882"/>
      <c r="G167" s="381"/>
      <c r="H167" s="381" t="s">
        <v>896</v>
      </c>
      <c r="I167" s="404"/>
      <c r="J167" s="405"/>
      <c r="K167" s="406"/>
      <c r="L167" s="402"/>
      <c r="M167" s="898"/>
      <c r="N167" s="899"/>
      <c r="O167" s="899"/>
      <c r="P167" s="900"/>
      <c r="Q167" s="403"/>
      <c r="R167" s="898"/>
      <c r="S167" s="899"/>
      <c r="T167" s="899"/>
      <c r="U167" s="900"/>
      <c r="V167" s="403"/>
      <c r="W167" s="898"/>
      <c r="X167" s="899"/>
      <c r="Y167" s="899"/>
      <c r="Z167" s="900"/>
      <c r="AC167" s="363"/>
    </row>
    <row r="168" spans="2:29" ht="20.2" customHeight="1" x14ac:dyDescent="0.35">
      <c r="B168" s="361"/>
      <c r="C168" s="833" t="s">
        <v>368</v>
      </c>
      <c r="D168" s="834"/>
      <c r="E168" s="834"/>
      <c r="F168" s="835"/>
      <c r="G168" s="379"/>
      <c r="H168" s="380"/>
      <c r="I168" s="904"/>
      <c r="J168" s="905"/>
      <c r="K168" s="906"/>
      <c r="L168" s="402"/>
      <c r="M168" s="907"/>
      <c r="N168" s="908"/>
      <c r="O168" s="908"/>
      <c r="P168" s="909"/>
      <c r="Q168" s="403"/>
      <c r="R168" s="907"/>
      <c r="S168" s="908"/>
      <c r="T168" s="908"/>
      <c r="U168" s="909"/>
      <c r="V168" s="403"/>
      <c r="W168" s="907"/>
      <c r="X168" s="908"/>
      <c r="Y168" s="908"/>
      <c r="Z168" s="909"/>
      <c r="AC168" s="363"/>
    </row>
    <row r="169" spans="2:29" ht="20.2" customHeight="1" x14ac:dyDescent="0.35">
      <c r="B169" s="361"/>
      <c r="C169" s="881" t="s">
        <v>369</v>
      </c>
      <c r="D169" s="882" t="s">
        <v>898</v>
      </c>
      <c r="E169" s="882"/>
      <c r="F169" s="882"/>
      <c r="G169" s="381"/>
      <c r="H169" s="381" t="s">
        <v>896</v>
      </c>
      <c r="I169" s="404"/>
      <c r="J169" s="405"/>
      <c r="K169" s="406"/>
      <c r="L169" s="402"/>
      <c r="M169" s="898"/>
      <c r="N169" s="899"/>
      <c r="O169" s="899"/>
      <c r="P169" s="900"/>
      <c r="Q169" s="403"/>
      <c r="R169" s="898"/>
      <c r="S169" s="899"/>
      <c r="T169" s="899"/>
      <c r="U169" s="900"/>
      <c r="V169" s="403"/>
      <c r="W169" s="898"/>
      <c r="X169" s="899"/>
      <c r="Y169" s="899"/>
      <c r="Z169" s="900"/>
      <c r="AC169" s="363"/>
    </row>
    <row r="170" spans="2:29" ht="20.2" customHeight="1" x14ac:dyDescent="0.35">
      <c r="B170" s="361"/>
      <c r="C170" s="881" t="s">
        <v>370</v>
      </c>
      <c r="D170" s="882" t="s">
        <v>898</v>
      </c>
      <c r="E170" s="882"/>
      <c r="F170" s="882"/>
      <c r="G170" s="381"/>
      <c r="H170" s="381" t="s">
        <v>896</v>
      </c>
      <c r="I170" s="404"/>
      <c r="J170" s="405"/>
      <c r="K170" s="406"/>
      <c r="L170" s="402"/>
      <c r="M170" s="898"/>
      <c r="N170" s="899"/>
      <c r="O170" s="899"/>
      <c r="P170" s="900"/>
      <c r="Q170" s="403"/>
      <c r="R170" s="898"/>
      <c r="S170" s="899"/>
      <c r="T170" s="899"/>
      <c r="U170" s="900"/>
      <c r="V170" s="403"/>
      <c r="W170" s="898"/>
      <c r="X170" s="899"/>
      <c r="Y170" s="899"/>
      <c r="Z170" s="900"/>
      <c r="AC170" s="363"/>
    </row>
    <row r="171" spans="2:29" ht="20.2" customHeight="1" x14ac:dyDescent="0.35">
      <c r="B171" s="361"/>
      <c r="C171" s="881" t="s">
        <v>371</v>
      </c>
      <c r="D171" s="882" t="s">
        <v>898</v>
      </c>
      <c r="E171" s="882"/>
      <c r="F171" s="882"/>
      <c r="G171" s="381"/>
      <c r="H171" s="381" t="s">
        <v>896</v>
      </c>
      <c r="I171" s="404"/>
      <c r="J171" s="405"/>
      <c r="K171" s="406"/>
      <c r="L171" s="402"/>
      <c r="M171" s="898"/>
      <c r="N171" s="899"/>
      <c r="O171" s="899"/>
      <c r="P171" s="900"/>
      <c r="Q171" s="403"/>
      <c r="R171" s="898"/>
      <c r="S171" s="899"/>
      <c r="T171" s="899"/>
      <c r="U171" s="900"/>
      <c r="V171" s="403"/>
      <c r="W171" s="898"/>
      <c r="X171" s="899"/>
      <c r="Y171" s="899"/>
      <c r="Z171" s="900"/>
      <c r="AC171" s="363"/>
    </row>
    <row r="172" spans="2:29" ht="20.2" customHeight="1" x14ac:dyDescent="0.35">
      <c r="B172" s="361"/>
      <c r="C172" s="881" t="s">
        <v>372</v>
      </c>
      <c r="D172" s="882" t="s">
        <v>898</v>
      </c>
      <c r="E172" s="882"/>
      <c r="F172" s="882"/>
      <c r="G172" s="381"/>
      <c r="H172" s="381" t="s">
        <v>896</v>
      </c>
      <c r="I172" s="404"/>
      <c r="J172" s="405"/>
      <c r="K172" s="406"/>
      <c r="L172" s="402"/>
      <c r="M172" s="898"/>
      <c r="N172" s="899"/>
      <c r="O172" s="899"/>
      <c r="P172" s="900"/>
      <c r="Q172" s="403"/>
      <c r="R172" s="898"/>
      <c r="S172" s="899"/>
      <c r="T172" s="899"/>
      <c r="U172" s="900"/>
      <c r="V172" s="403"/>
      <c r="W172" s="898"/>
      <c r="X172" s="899"/>
      <c r="Y172" s="899"/>
      <c r="Z172" s="900"/>
      <c r="AC172" s="363"/>
    </row>
    <row r="173" spans="2:29" ht="20.2" customHeight="1" x14ac:dyDescent="0.35">
      <c r="B173" s="361"/>
      <c r="C173" s="881" t="s">
        <v>373</v>
      </c>
      <c r="D173" s="882" t="s">
        <v>898</v>
      </c>
      <c r="E173" s="882"/>
      <c r="F173" s="882"/>
      <c r="G173" s="381"/>
      <c r="H173" s="381" t="s">
        <v>896</v>
      </c>
      <c r="I173" s="404"/>
      <c r="J173" s="405"/>
      <c r="K173" s="406"/>
      <c r="L173" s="402"/>
      <c r="M173" s="898"/>
      <c r="N173" s="899"/>
      <c r="O173" s="899"/>
      <c r="P173" s="900"/>
      <c r="Q173" s="403"/>
      <c r="R173" s="898"/>
      <c r="S173" s="899"/>
      <c r="T173" s="899"/>
      <c r="U173" s="900"/>
      <c r="V173" s="403"/>
      <c r="W173" s="898"/>
      <c r="X173" s="899"/>
      <c r="Y173" s="899"/>
      <c r="Z173" s="900"/>
      <c r="AC173" s="363"/>
    </row>
    <row r="174" spans="2:29" ht="20.2" customHeight="1" x14ac:dyDescent="0.35">
      <c r="B174" s="361"/>
      <c r="C174" s="833" t="s">
        <v>374</v>
      </c>
      <c r="D174" s="834"/>
      <c r="E174" s="834"/>
      <c r="F174" s="835"/>
      <c r="G174" s="379"/>
      <c r="H174" s="380"/>
      <c r="I174" s="904"/>
      <c r="J174" s="905"/>
      <c r="K174" s="906"/>
      <c r="L174" s="402"/>
      <c r="M174" s="907"/>
      <c r="N174" s="908"/>
      <c r="O174" s="908"/>
      <c r="P174" s="909"/>
      <c r="Q174" s="403"/>
      <c r="R174" s="907"/>
      <c r="S174" s="908"/>
      <c r="T174" s="908"/>
      <c r="U174" s="909"/>
      <c r="V174" s="403"/>
      <c r="W174" s="907"/>
      <c r="X174" s="908"/>
      <c r="Y174" s="908"/>
      <c r="Z174" s="909"/>
      <c r="AC174" s="363"/>
    </row>
    <row r="175" spans="2:29" ht="20.2" customHeight="1" x14ac:dyDescent="0.35">
      <c r="B175" s="361"/>
      <c r="C175" s="881" t="s">
        <v>375</v>
      </c>
      <c r="D175" s="882" t="s">
        <v>898</v>
      </c>
      <c r="E175" s="882"/>
      <c r="F175" s="882"/>
      <c r="G175" s="381"/>
      <c r="H175" s="381" t="s">
        <v>896</v>
      </c>
      <c r="I175" s="404"/>
      <c r="J175" s="405"/>
      <c r="K175" s="406"/>
      <c r="L175" s="402"/>
      <c r="M175" s="898"/>
      <c r="N175" s="899"/>
      <c r="O175" s="899"/>
      <c r="P175" s="900"/>
      <c r="Q175" s="403"/>
      <c r="R175" s="898"/>
      <c r="S175" s="899"/>
      <c r="T175" s="899"/>
      <c r="U175" s="900"/>
      <c r="V175" s="403"/>
      <c r="W175" s="898"/>
      <c r="X175" s="899"/>
      <c r="Y175" s="899"/>
      <c r="Z175" s="900"/>
      <c r="AC175" s="363"/>
    </row>
    <row r="176" spans="2:29" ht="20.2" customHeight="1" x14ac:dyDescent="0.35">
      <c r="B176" s="361"/>
      <c r="C176" s="881" t="s">
        <v>955</v>
      </c>
      <c r="D176" s="882" t="s">
        <v>898</v>
      </c>
      <c r="E176" s="882"/>
      <c r="F176" s="882"/>
      <c r="G176" s="381"/>
      <c r="H176" s="381" t="s">
        <v>896</v>
      </c>
      <c r="I176" s="404"/>
      <c r="J176" s="405"/>
      <c r="K176" s="406"/>
      <c r="L176" s="402"/>
      <c r="M176" s="898"/>
      <c r="N176" s="899"/>
      <c r="O176" s="899"/>
      <c r="P176" s="900"/>
      <c r="Q176" s="403"/>
      <c r="R176" s="898"/>
      <c r="S176" s="899"/>
      <c r="T176" s="899"/>
      <c r="U176" s="900"/>
      <c r="V176" s="403"/>
      <c r="W176" s="898"/>
      <c r="X176" s="899"/>
      <c r="Y176" s="899"/>
      <c r="Z176" s="900"/>
      <c r="AC176" s="363"/>
    </row>
    <row r="177" spans="2:29" ht="20.2" customHeight="1" x14ac:dyDescent="0.35">
      <c r="B177" s="361"/>
      <c r="C177" s="881" t="s">
        <v>956</v>
      </c>
      <c r="D177" s="882" t="s">
        <v>898</v>
      </c>
      <c r="E177" s="882"/>
      <c r="F177" s="882"/>
      <c r="G177" s="381"/>
      <c r="H177" s="381" t="s">
        <v>896</v>
      </c>
      <c r="I177" s="404"/>
      <c r="J177" s="405"/>
      <c r="K177" s="406"/>
      <c r="L177" s="402"/>
      <c r="M177" s="898"/>
      <c r="N177" s="899"/>
      <c r="O177" s="899"/>
      <c r="P177" s="900"/>
      <c r="Q177" s="403"/>
      <c r="R177" s="898"/>
      <c r="S177" s="899"/>
      <c r="T177" s="899"/>
      <c r="U177" s="900"/>
      <c r="V177" s="403"/>
      <c r="W177" s="898"/>
      <c r="X177" s="899"/>
      <c r="Y177" s="899"/>
      <c r="Z177" s="900"/>
      <c r="AC177" s="363"/>
    </row>
    <row r="178" spans="2:29" ht="20.2" customHeight="1" x14ac:dyDescent="0.35">
      <c r="B178" s="361"/>
      <c r="C178" s="881" t="s">
        <v>378</v>
      </c>
      <c r="D178" s="882" t="s">
        <v>898</v>
      </c>
      <c r="E178" s="882"/>
      <c r="F178" s="882"/>
      <c r="G178" s="381"/>
      <c r="H178" s="381" t="s">
        <v>896</v>
      </c>
      <c r="I178" s="404"/>
      <c r="J178" s="405"/>
      <c r="K178" s="406"/>
      <c r="L178" s="402"/>
      <c r="M178" s="898"/>
      <c r="N178" s="899"/>
      <c r="O178" s="899"/>
      <c r="P178" s="900"/>
      <c r="Q178" s="403"/>
      <c r="R178" s="898"/>
      <c r="S178" s="899"/>
      <c r="T178" s="899"/>
      <c r="U178" s="900"/>
      <c r="V178" s="403"/>
      <c r="W178" s="898"/>
      <c r="X178" s="899"/>
      <c r="Y178" s="899"/>
      <c r="Z178" s="900"/>
      <c r="AC178" s="363"/>
    </row>
    <row r="179" spans="2:29" ht="20.2" customHeight="1" x14ac:dyDescent="0.35">
      <c r="B179" s="361"/>
      <c r="C179" s="881" t="s">
        <v>379</v>
      </c>
      <c r="D179" s="882" t="s">
        <v>898</v>
      </c>
      <c r="E179" s="882"/>
      <c r="F179" s="882"/>
      <c r="G179" s="381"/>
      <c r="H179" s="381" t="s">
        <v>896</v>
      </c>
      <c r="I179" s="404"/>
      <c r="J179" s="405"/>
      <c r="K179" s="406"/>
      <c r="L179" s="402"/>
      <c r="M179" s="898"/>
      <c r="N179" s="899"/>
      <c r="O179" s="899"/>
      <c r="P179" s="900"/>
      <c r="Q179" s="403"/>
      <c r="R179" s="898"/>
      <c r="S179" s="899"/>
      <c r="T179" s="899"/>
      <c r="U179" s="900"/>
      <c r="V179" s="403"/>
      <c r="W179" s="898"/>
      <c r="X179" s="899"/>
      <c r="Y179" s="899"/>
      <c r="Z179" s="900"/>
      <c r="AC179" s="363"/>
    </row>
    <row r="180" spans="2:29" ht="20.2" customHeight="1" x14ac:dyDescent="0.35">
      <c r="B180" s="361"/>
      <c r="C180" s="881" t="s">
        <v>380</v>
      </c>
      <c r="D180" s="882" t="s">
        <v>898</v>
      </c>
      <c r="E180" s="882"/>
      <c r="F180" s="882"/>
      <c r="G180" s="381"/>
      <c r="H180" s="381" t="s">
        <v>896</v>
      </c>
      <c r="I180" s="404"/>
      <c r="J180" s="405"/>
      <c r="K180" s="406"/>
      <c r="L180" s="402"/>
      <c r="M180" s="898"/>
      <c r="N180" s="899"/>
      <c r="O180" s="899"/>
      <c r="P180" s="900"/>
      <c r="Q180" s="403"/>
      <c r="R180" s="898"/>
      <c r="S180" s="899"/>
      <c r="T180" s="899"/>
      <c r="U180" s="900"/>
      <c r="V180" s="403"/>
      <c r="W180" s="898"/>
      <c r="X180" s="899"/>
      <c r="Y180" s="899"/>
      <c r="Z180" s="900"/>
      <c r="AC180" s="363"/>
    </row>
    <row r="181" spans="2:29" ht="20.2" hidden="1" customHeight="1" x14ac:dyDescent="0.35">
      <c r="B181" s="361"/>
      <c r="C181" s="881" t="s">
        <v>381</v>
      </c>
      <c r="D181" s="882" t="s">
        <v>898</v>
      </c>
      <c r="E181" s="882"/>
      <c r="F181" s="882"/>
      <c r="G181" s="381" t="s">
        <v>896</v>
      </c>
      <c r="H181" s="381"/>
      <c r="I181" s="404"/>
      <c r="J181" s="405"/>
      <c r="K181" s="406"/>
      <c r="L181" s="402"/>
      <c r="M181" s="898"/>
      <c r="N181" s="899"/>
      <c r="O181" s="899"/>
      <c r="P181" s="900"/>
      <c r="Q181" s="403"/>
      <c r="R181" s="898"/>
      <c r="S181" s="899"/>
      <c r="T181" s="899"/>
      <c r="U181" s="900"/>
      <c r="V181" s="403"/>
      <c r="W181" s="898"/>
      <c r="X181" s="899"/>
      <c r="Y181" s="899"/>
      <c r="Z181" s="900"/>
      <c r="AC181" s="363"/>
    </row>
    <row r="182" spans="2:29" ht="20.2" customHeight="1" x14ac:dyDescent="0.35">
      <c r="B182" s="361"/>
      <c r="C182" s="833" t="s">
        <v>957</v>
      </c>
      <c r="D182" s="834"/>
      <c r="E182" s="834"/>
      <c r="F182" s="835"/>
      <c r="G182" s="379"/>
      <c r="H182" s="380"/>
      <c r="I182" s="904"/>
      <c r="J182" s="905"/>
      <c r="K182" s="906"/>
      <c r="L182" s="402"/>
      <c r="M182" s="907"/>
      <c r="N182" s="908"/>
      <c r="O182" s="908"/>
      <c r="P182" s="909"/>
      <c r="Q182" s="403"/>
      <c r="R182" s="907"/>
      <c r="S182" s="908"/>
      <c r="T182" s="908"/>
      <c r="U182" s="909"/>
      <c r="V182" s="403"/>
      <c r="W182" s="907"/>
      <c r="X182" s="908"/>
      <c r="Y182" s="908"/>
      <c r="Z182" s="909"/>
      <c r="AC182" s="363"/>
    </row>
    <row r="183" spans="2:29" ht="20.2" customHeight="1" x14ac:dyDescent="0.35">
      <c r="B183" s="361"/>
      <c r="C183" s="881" t="s">
        <v>900</v>
      </c>
      <c r="D183" s="882"/>
      <c r="E183" s="882"/>
      <c r="F183" s="882"/>
      <c r="G183" s="381"/>
      <c r="H183" s="381" t="s">
        <v>896</v>
      </c>
      <c r="I183" s="404"/>
      <c r="J183" s="405"/>
      <c r="K183" s="406"/>
      <c r="L183" s="402"/>
      <c r="M183" s="898"/>
      <c r="N183" s="899"/>
      <c r="O183" s="899"/>
      <c r="P183" s="900"/>
      <c r="Q183" s="403"/>
      <c r="R183" s="898"/>
      <c r="S183" s="899"/>
      <c r="T183" s="899"/>
      <c r="U183" s="900"/>
      <c r="V183" s="403"/>
      <c r="W183" s="898"/>
      <c r="X183" s="899"/>
      <c r="Y183" s="899"/>
      <c r="Z183" s="900"/>
      <c r="AC183" s="363"/>
    </row>
    <row r="184" spans="2:29" ht="20.2" hidden="1" customHeight="1" x14ac:dyDescent="0.35">
      <c r="B184" s="361"/>
      <c r="C184" s="833" t="s">
        <v>384</v>
      </c>
      <c r="D184" s="834"/>
      <c r="E184" s="834"/>
      <c r="F184" s="835"/>
      <c r="G184" s="379"/>
      <c r="H184" s="380"/>
      <c r="I184" s="904"/>
      <c r="J184" s="905"/>
      <c r="K184" s="906"/>
      <c r="L184" s="402"/>
      <c r="M184" s="907"/>
      <c r="N184" s="908"/>
      <c r="O184" s="908"/>
      <c r="P184" s="909"/>
      <c r="Q184" s="403"/>
      <c r="R184" s="907"/>
      <c r="S184" s="908"/>
      <c r="T184" s="908"/>
      <c r="U184" s="909"/>
      <c r="V184" s="403"/>
      <c r="W184" s="907"/>
      <c r="X184" s="908"/>
      <c r="Y184" s="908"/>
      <c r="Z184" s="909"/>
      <c r="AC184" s="363"/>
    </row>
    <row r="185" spans="2:29" ht="20.2" hidden="1" customHeight="1" x14ac:dyDescent="0.35">
      <c r="B185" s="361"/>
      <c r="C185" s="881" t="s">
        <v>385</v>
      </c>
      <c r="D185" s="882" t="s">
        <v>898</v>
      </c>
      <c r="E185" s="882"/>
      <c r="F185" s="882"/>
      <c r="G185" s="381" t="s">
        <v>896</v>
      </c>
      <c r="H185" s="381"/>
      <c r="I185" s="404"/>
      <c r="J185" s="405"/>
      <c r="K185" s="406"/>
      <c r="L185" s="402"/>
      <c r="M185" s="898"/>
      <c r="N185" s="899"/>
      <c r="O185" s="899"/>
      <c r="P185" s="900"/>
      <c r="Q185" s="403"/>
      <c r="R185" s="898"/>
      <c r="S185" s="899"/>
      <c r="T185" s="899"/>
      <c r="U185" s="900"/>
      <c r="V185" s="403"/>
      <c r="W185" s="898"/>
      <c r="X185" s="899"/>
      <c r="Y185" s="899"/>
      <c r="Z185" s="900"/>
      <c r="AC185" s="363"/>
    </row>
    <row r="186" spans="2:29" ht="20.2" customHeight="1" x14ac:dyDescent="0.35">
      <c r="B186" s="361"/>
      <c r="C186" s="833" t="s">
        <v>386</v>
      </c>
      <c r="D186" s="834"/>
      <c r="E186" s="834"/>
      <c r="F186" s="835"/>
      <c r="G186" s="379"/>
      <c r="H186" s="380"/>
      <c r="I186" s="904"/>
      <c r="J186" s="905"/>
      <c r="K186" s="906"/>
      <c r="L186" s="402"/>
      <c r="M186" s="907"/>
      <c r="N186" s="908"/>
      <c r="O186" s="908"/>
      <c r="P186" s="909"/>
      <c r="Q186" s="403"/>
      <c r="R186" s="907"/>
      <c r="S186" s="908"/>
      <c r="T186" s="908"/>
      <c r="U186" s="909"/>
      <c r="V186" s="403"/>
      <c r="W186" s="907"/>
      <c r="X186" s="908"/>
      <c r="Y186" s="908"/>
      <c r="Z186" s="909"/>
      <c r="AC186" s="363"/>
    </row>
    <row r="187" spans="2:29" ht="20.2" customHeight="1" x14ac:dyDescent="0.35">
      <c r="B187" s="361"/>
      <c r="C187" s="881" t="s">
        <v>387</v>
      </c>
      <c r="D187" s="882" t="s">
        <v>898</v>
      </c>
      <c r="E187" s="882"/>
      <c r="F187" s="882"/>
      <c r="G187" s="381"/>
      <c r="H187" s="381" t="s">
        <v>896</v>
      </c>
      <c r="I187" s="404"/>
      <c r="J187" s="405"/>
      <c r="K187" s="406"/>
      <c r="L187" s="402"/>
      <c r="M187" s="898"/>
      <c r="N187" s="899"/>
      <c r="O187" s="899"/>
      <c r="P187" s="900"/>
      <c r="Q187" s="403"/>
      <c r="R187" s="898"/>
      <c r="S187" s="899"/>
      <c r="T187" s="899"/>
      <c r="U187" s="900"/>
      <c r="V187" s="403"/>
      <c r="W187" s="898"/>
      <c r="X187" s="899"/>
      <c r="Y187" s="899"/>
      <c r="Z187" s="900"/>
      <c r="AC187" s="363"/>
    </row>
    <row r="188" spans="2:29" ht="20.2" customHeight="1" x14ac:dyDescent="0.35">
      <c r="B188" s="361"/>
      <c r="C188" s="833" t="s">
        <v>388</v>
      </c>
      <c r="D188" s="834"/>
      <c r="E188" s="834"/>
      <c r="F188" s="835"/>
      <c r="G188" s="379"/>
      <c r="H188" s="380"/>
      <c r="I188" s="904"/>
      <c r="J188" s="905"/>
      <c r="K188" s="906"/>
      <c r="L188" s="402"/>
      <c r="M188" s="907"/>
      <c r="N188" s="908"/>
      <c r="O188" s="908"/>
      <c r="P188" s="909"/>
      <c r="Q188" s="403"/>
      <c r="R188" s="907"/>
      <c r="S188" s="908"/>
      <c r="T188" s="908"/>
      <c r="U188" s="909"/>
      <c r="V188" s="403"/>
      <c r="W188" s="907"/>
      <c r="X188" s="908"/>
      <c r="Y188" s="908"/>
      <c r="Z188" s="909"/>
      <c r="AC188" s="363"/>
    </row>
    <row r="189" spans="2:29" ht="20.2" customHeight="1" x14ac:dyDescent="0.35">
      <c r="B189" s="361"/>
      <c r="C189" s="881" t="s">
        <v>389</v>
      </c>
      <c r="D189" s="882" t="s">
        <v>898</v>
      </c>
      <c r="E189" s="882"/>
      <c r="F189" s="882"/>
      <c r="G189" s="381"/>
      <c r="H189" s="381" t="s">
        <v>896</v>
      </c>
      <c r="I189" s="404"/>
      <c r="J189" s="405"/>
      <c r="K189" s="406"/>
      <c r="L189" s="402"/>
      <c r="M189" s="898"/>
      <c r="N189" s="899"/>
      <c r="O189" s="899"/>
      <c r="P189" s="900"/>
      <c r="Q189" s="403"/>
      <c r="R189" s="898"/>
      <c r="S189" s="899"/>
      <c r="T189" s="899"/>
      <c r="U189" s="900"/>
      <c r="V189" s="403"/>
      <c r="W189" s="898"/>
      <c r="X189" s="899"/>
      <c r="Y189" s="899"/>
      <c r="Z189" s="900"/>
      <c r="AC189" s="363"/>
    </row>
    <row r="190" spans="2:29" ht="20.2" customHeight="1" x14ac:dyDescent="0.35">
      <c r="B190" s="361"/>
      <c r="C190" s="881" t="s">
        <v>390</v>
      </c>
      <c r="D190" s="882" t="s">
        <v>898</v>
      </c>
      <c r="E190" s="882"/>
      <c r="F190" s="882"/>
      <c r="G190" s="381"/>
      <c r="H190" s="381" t="s">
        <v>896</v>
      </c>
      <c r="I190" s="404"/>
      <c r="J190" s="405"/>
      <c r="K190" s="406"/>
      <c r="L190" s="402"/>
      <c r="M190" s="898"/>
      <c r="N190" s="899"/>
      <c r="O190" s="899"/>
      <c r="P190" s="900"/>
      <c r="Q190" s="403"/>
      <c r="R190" s="898"/>
      <c r="S190" s="899"/>
      <c r="T190" s="899"/>
      <c r="U190" s="900"/>
      <c r="V190" s="403"/>
      <c r="W190" s="898"/>
      <c r="X190" s="899"/>
      <c r="Y190" s="899"/>
      <c r="Z190" s="900"/>
      <c r="AC190" s="363"/>
    </row>
    <row r="191" spans="2:29" ht="20.2" customHeight="1" x14ac:dyDescent="0.35">
      <c r="B191" s="361"/>
      <c r="C191" s="833" t="s">
        <v>392</v>
      </c>
      <c r="D191" s="834"/>
      <c r="E191" s="834"/>
      <c r="F191" s="835"/>
      <c r="G191" s="379"/>
      <c r="H191" s="380"/>
      <c r="I191" s="904"/>
      <c r="J191" s="905"/>
      <c r="K191" s="906"/>
      <c r="L191" s="402"/>
      <c r="M191" s="907"/>
      <c r="N191" s="908"/>
      <c r="O191" s="908"/>
      <c r="P191" s="909"/>
      <c r="Q191" s="403"/>
      <c r="R191" s="907"/>
      <c r="S191" s="908"/>
      <c r="T191" s="908"/>
      <c r="U191" s="909"/>
      <c r="V191" s="403"/>
      <c r="W191" s="907"/>
      <c r="X191" s="908"/>
      <c r="Y191" s="908"/>
      <c r="Z191" s="909"/>
      <c r="AC191" s="363"/>
    </row>
    <row r="192" spans="2:29" ht="20.2" hidden="1" customHeight="1" x14ac:dyDescent="0.35">
      <c r="B192" s="361"/>
      <c r="C192" s="881" t="s">
        <v>395</v>
      </c>
      <c r="D192" s="882" t="s">
        <v>898</v>
      </c>
      <c r="E192" s="882"/>
      <c r="F192" s="882"/>
      <c r="G192" s="381" t="s">
        <v>896</v>
      </c>
      <c r="H192" s="381"/>
      <c r="I192" s="404"/>
      <c r="J192" s="405"/>
      <c r="K192" s="406"/>
      <c r="L192" s="402"/>
      <c r="M192" s="898"/>
      <c r="N192" s="899"/>
      <c r="O192" s="899"/>
      <c r="P192" s="900"/>
      <c r="Q192" s="403"/>
      <c r="R192" s="898"/>
      <c r="S192" s="899"/>
      <c r="T192" s="899"/>
      <c r="U192" s="900"/>
      <c r="V192" s="403"/>
      <c r="W192" s="898"/>
      <c r="X192" s="899"/>
      <c r="Y192" s="899"/>
      <c r="Z192" s="900"/>
      <c r="AC192" s="363"/>
    </row>
    <row r="193" spans="2:29" ht="20.2" customHeight="1" x14ac:dyDescent="0.35">
      <c r="B193" s="361"/>
      <c r="C193" s="881" t="s">
        <v>396</v>
      </c>
      <c r="D193" s="882" t="s">
        <v>898</v>
      </c>
      <c r="E193" s="882"/>
      <c r="F193" s="882"/>
      <c r="G193" s="381"/>
      <c r="H193" s="381" t="s">
        <v>896</v>
      </c>
      <c r="I193" s="404"/>
      <c r="J193" s="405"/>
      <c r="K193" s="406"/>
      <c r="L193" s="402"/>
      <c r="M193" s="898"/>
      <c r="N193" s="899"/>
      <c r="O193" s="899"/>
      <c r="P193" s="900"/>
      <c r="Q193" s="403"/>
      <c r="R193" s="898"/>
      <c r="S193" s="899"/>
      <c r="T193" s="899"/>
      <c r="U193" s="900"/>
      <c r="V193" s="403"/>
      <c r="W193" s="898"/>
      <c r="X193" s="899"/>
      <c r="Y193" s="899"/>
      <c r="Z193" s="900"/>
      <c r="AC193" s="363"/>
    </row>
    <row r="194" spans="2:29" ht="20.2" customHeight="1" x14ac:dyDescent="0.35">
      <c r="B194" s="361"/>
      <c r="C194" s="881" t="s">
        <v>398</v>
      </c>
      <c r="D194" s="882" t="s">
        <v>898</v>
      </c>
      <c r="E194" s="882"/>
      <c r="F194" s="882"/>
      <c r="G194" s="381"/>
      <c r="H194" s="381" t="s">
        <v>896</v>
      </c>
      <c r="I194" s="404"/>
      <c r="J194" s="405"/>
      <c r="K194" s="406"/>
      <c r="L194" s="402"/>
      <c r="M194" s="898"/>
      <c r="N194" s="899"/>
      <c r="O194" s="899"/>
      <c r="P194" s="900"/>
      <c r="Q194" s="403"/>
      <c r="R194" s="898"/>
      <c r="S194" s="899"/>
      <c r="T194" s="899"/>
      <c r="U194" s="900"/>
      <c r="V194" s="403"/>
      <c r="W194" s="898"/>
      <c r="X194" s="899"/>
      <c r="Y194" s="899"/>
      <c r="Z194" s="900"/>
      <c r="AC194" s="363"/>
    </row>
    <row r="195" spans="2:29" ht="20.2" customHeight="1" x14ac:dyDescent="0.35">
      <c r="B195" s="361"/>
      <c r="C195" s="881" t="s">
        <v>1021</v>
      </c>
      <c r="D195" s="882" t="s">
        <v>898</v>
      </c>
      <c r="E195" s="882"/>
      <c r="F195" s="882"/>
      <c r="G195" s="381"/>
      <c r="H195" s="381" t="s">
        <v>896</v>
      </c>
      <c r="I195" s="404"/>
      <c r="J195" s="405"/>
      <c r="K195" s="406"/>
      <c r="L195" s="402"/>
      <c r="M195" s="898"/>
      <c r="N195" s="899"/>
      <c r="O195" s="899"/>
      <c r="P195" s="900"/>
      <c r="Q195" s="403"/>
      <c r="R195" s="898"/>
      <c r="S195" s="899"/>
      <c r="T195" s="899"/>
      <c r="U195" s="900"/>
      <c r="V195" s="403"/>
      <c r="W195" s="898"/>
      <c r="X195" s="899"/>
      <c r="Y195" s="899"/>
      <c r="Z195" s="900"/>
      <c r="AC195" s="363"/>
    </row>
    <row r="196" spans="2:29" ht="20.2" customHeight="1" x14ac:dyDescent="0.35">
      <c r="B196" s="361"/>
      <c r="C196" s="924" t="s">
        <v>901</v>
      </c>
      <c r="D196" s="925"/>
      <c r="E196" s="925"/>
      <c r="F196" s="925"/>
      <c r="G196" s="381"/>
      <c r="H196" s="381" t="s">
        <v>896</v>
      </c>
      <c r="I196" s="404"/>
      <c r="J196" s="405"/>
      <c r="K196" s="406"/>
      <c r="L196" s="402"/>
      <c r="M196" s="898"/>
      <c r="N196" s="899"/>
      <c r="O196" s="899"/>
      <c r="P196" s="900"/>
      <c r="Q196" s="403"/>
      <c r="R196" s="898"/>
      <c r="S196" s="899"/>
      <c r="T196" s="899"/>
      <c r="U196" s="900"/>
      <c r="V196" s="403"/>
      <c r="W196" s="898"/>
      <c r="X196" s="899"/>
      <c r="Y196" s="899"/>
      <c r="Z196" s="900"/>
      <c r="AC196" s="363"/>
    </row>
    <row r="197" spans="2:29" ht="20.2" customHeight="1" x14ac:dyDescent="0.35">
      <c r="B197" s="361"/>
      <c r="C197" s="924" t="s">
        <v>901</v>
      </c>
      <c r="D197" s="925"/>
      <c r="E197" s="925"/>
      <c r="F197" s="925"/>
      <c r="G197" s="381"/>
      <c r="H197" s="381" t="s">
        <v>896</v>
      </c>
      <c r="I197" s="404"/>
      <c r="J197" s="405"/>
      <c r="K197" s="406"/>
      <c r="L197" s="402"/>
      <c r="M197" s="898"/>
      <c r="N197" s="899"/>
      <c r="O197" s="899"/>
      <c r="P197" s="900"/>
      <c r="Q197" s="403"/>
      <c r="R197" s="898"/>
      <c r="S197" s="899"/>
      <c r="T197" s="899"/>
      <c r="U197" s="900"/>
      <c r="V197" s="403"/>
      <c r="W197" s="898"/>
      <c r="X197" s="899"/>
      <c r="Y197" s="899"/>
      <c r="Z197" s="900"/>
      <c r="AC197" s="363"/>
    </row>
    <row r="198" spans="2:29" ht="20.2" customHeight="1" x14ac:dyDescent="0.35">
      <c r="B198" s="361"/>
      <c r="C198" s="924" t="s">
        <v>901</v>
      </c>
      <c r="D198" s="925"/>
      <c r="E198" s="925"/>
      <c r="F198" s="925"/>
      <c r="G198" s="381"/>
      <c r="H198" s="381" t="s">
        <v>896</v>
      </c>
      <c r="I198" s="404"/>
      <c r="J198" s="405"/>
      <c r="K198" s="406"/>
      <c r="L198" s="402"/>
      <c r="M198" s="898"/>
      <c r="N198" s="899"/>
      <c r="O198" s="899"/>
      <c r="P198" s="900"/>
      <c r="Q198" s="403"/>
      <c r="R198" s="898"/>
      <c r="S198" s="899"/>
      <c r="T198" s="899"/>
      <c r="U198" s="900"/>
      <c r="V198" s="403"/>
      <c r="W198" s="898"/>
      <c r="X198" s="899"/>
      <c r="Y198" s="899"/>
      <c r="Z198" s="900"/>
      <c r="AC198" s="363"/>
    </row>
    <row r="199" spans="2:29" ht="20.2" customHeight="1" x14ac:dyDescent="0.35">
      <c r="B199" s="361"/>
      <c r="C199" s="924" t="s">
        <v>901</v>
      </c>
      <c r="D199" s="925"/>
      <c r="E199" s="925"/>
      <c r="F199" s="925"/>
      <c r="G199" s="381"/>
      <c r="H199" s="381" t="s">
        <v>896</v>
      </c>
      <c r="I199" s="404"/>
      <c r="J199" s="405"/>
      <c r="K199" s="406"/>
      <c r="L199" s="402"/>
      <c r="M199" s="898"/>
      <c r="N199" s="899"/>
      <c r="O199" s="899"/>
      <c r="P199" s="900"/>
      <c r="Q199" s="403"/>
      <c r="R199" s="898"/>
      <c r="S199" s="899"/>
      <c r="T199" s="899"/>
      <c r="U199" s="900"/>
      <c r="V199" s="403"/>
      <c r="W199" s="898"/>
      <c r="X199" s="899"/>
      <c r="Y199" s="899"/>
      <c r="Z199" s="900"/>
      <c r="AC199" s="363"/>
    </row>
    <row r="200" spans="2:29" ht="20.2" customHeight="1" x14ac:dyDescent="0.35">
      <c r="B200" s="361"/>
      <c r="C200" s="924" t="s">
        <v>901</v>
      </c>
      <c r="D200" s="925"/>
      <c r="E200" s="925"/>
      <c r="F200" s="925"/>
      <c r="G200" s="381"/>
      <c r="H200" s="381" t="s">
        <v>896</v>
      </c>
      <c r="I200" s="404"/>
      <c r="J200" s="405"/>
      <c r="K200" s="406"/>
      <c r="L200" s="402"/>
      <c r="M200" s="898"/>
      <c r="N200" s="899"/>
      <c r="O200" s="899"/>
      <c r="P200" s="900"/>
      <c r="Q200" s="403"/>
      <c r="R200" s="898"/>
      <c r="S200" s="899"/>
      <c r="T200" s="899"/>
      <c r="U200" s="900"/>
      <c r="V200" s="403"/>
      <c r="W200" s="898"/>
      <c r="X200" s="899"/>
      <c r="Y200" s="899"/>
      <c r="Z200" s="900"/>
      <c r="AC200" s="363"/>
    </row>
    <row r="201" spans="2:29" ht="20.2" customHeight="1" x14ac:dyDescent="0.35">
      <c r="B201" s="361"/>
      <c r="C201" s="924" t="s">
        <v>901</v>
      </c>
      <c r="D201" s="925"/>
      <c r="E201" s="925"/>
      <c r="F201" s="925"/>
      <c r="G201" s="381"/>
      <c r="H201" s="381" t="s">
        <v>896</v>
      </c>
      <c r="I201" s="404"/>
      <c r="J201" s="405"/>
      <c r="K201" s="406"/>
      <c r="L201" s="402"/>
      <c r="M201" s="898"/>
      <c r="N201" s="899"/>
      <c r="O201" s="899"/>
      <c r="P201" s="900"/>
      <c r="Q201" s="403"/>
      <c r="R201" s="898"/>
      <c r="S201" s="899"/>
      <c r="T201" s="899"/>
      <c r="U201" s="900"/>
      <c r="V201" s="403"/>
      <c r="W201" s="898"/>
      <c r="X201" s="899"/>
      <c r="Y201" s="899"/>
      <c r="Z201" s="900"/>
      <c r="AC201" s="363"/>
    </row>
    <row r="202" spans="2:29" ht="20.2" customHeight="1" x14ac:dyDescent="0.35">
      <c r="B202" s="361"/>
      <c r="C202" s="924" t="s">
        <v>901</v>
      </c>
      <c r="D202" s="925"/>
      <c r="E202" s="925"/>
      <c r="F202" s="925"/>
      <c r="G202" s="381"/>
      <c r="H202" s="381" t="s">
        <v>896</v>
      </c>
      <c r="I202" s="404"/>
      <c r="J202" s="405"/>
      <c r="K202" s="406"/>
      <c r="L202" s="402"/>
      <c r="M202" s="898"/>
      <c r="N202" s="899"/>
      <c r="O202" s="899"/>
      <c r="P202" s="900"/>
      <c r="Q202" s="403"/>
      <c r="R202" s="898"/>
      <c r="S202" s="899"/>
      <c r="T202" s="899"/>
      <c r="U202" s="900"/>
      <c r="V202" s="403"/>
      <c r="W202" s="898"/>
      <c r="X202" s="899"/>
      <c r="Y202" s="899"/>
      <c r="Z202" s="900"/>
      <c r="AC202" s="363"/>
    </row>
    <row r="203" spans="2:29" ht="20.2" customHeight="1" x14ac:dyDescent="0.35">
      <c r="B203" s="361"/>
      <c r="C203" s="924" t="s">
        <v>901</v>
      </c>
      <c r="D203" s="925"/>
      <c r="E203" s="925"/>
      <c r="F203" s="925"/>
      <c r="G203" s="381"/>
      <c r="H203" s="381" t="s">
        <v>896</v>
      </c>
      <c r="I203" s="404"/>
      <c r="J203" s="405"/>
      <c r="K203" s="406"/>
      <c r="L203" s="402"/>
      <c r="M203" s="898"/>
      <c r="N203" s="899"/>
      <c r="O203" s="899"/>
      <c r="P203" s="900"/>
      <c r="Q203" s="403"/>
      <c r="R203" s="898"/>
      <c r="S203" s="899"/>
      <c r="T203" s="899"/>
      <c r="U203" s="900"/>
      <c r="V203" s="403"/>
      <c r="W203" s="898"/>
      <c r="X203" s="899"/>
      <c r="Y203" s="899"/>
      <c r="Z203" s="900"/>
      <c r="AC203" s="363"/>
    </row>
    <row r="204" spans="2:29" ht="20.2" customHeight="1" x14ac:dyDescent="0.35">
      <c r="B204" s="361"/>
      <c r="C204" s="924" t="s">
        <v>901</v>
      </c>
      <c r="D204" s="925"/>
      <c r="E204" s="925"/>
      <c r="F204" s="925"/>
      <c r="G204" s="381"/>
      <c r="H204" s="381" t="s">
        <v>896</v>
      </c>
      <c r="I204" s="404"/>
      <c r="J204" s="405"/>
      <c r="K204" s="406"/>
      <c r="L204" s="402"/>
      <c r="M204" s="898"/>
      <c r="N204" s="899"/>
      <c r="O204" s="899"/>
      <c r="P204" s="900"/>
      <c r="Q204" s="403"/>
      <c r="R204" s="898"/>
      <c r="S204" s="899"/>
      <c r="T204" s="899"/>
      <c r="U204" s="900"/>
      <c r="V204" s="403"/>
      <c r="W204" s="898"/>
      <c r="X204" s="899"/>
      <c r="Y204" s="899"/>
      <c r="Z204" s="900"/>
      <c r="AC204" s="363"/>
    </row>
    <row r="205" spans="2:29" ht="20.2" customHeight="1" x14ac:dyDescent="0.35">
      <c r="B205" s="361"/>
      <c r="C205" s="924" t="s">
        <v>901</v>
      </c>
      <c r="D205" s="925"/>
      <c r="E205" s="925"/>
      <c r="F205" s="925"/>
      <c r="G205" s="381"/>
      <c r="H205" s="381" t="s">
        <v>896</v>
      </c>
      <c r="I205" s="404"/>
      <c r="J205" s="405"/>
      <c r="K205" s="406"/>
      <c r="L205" s="402"/>
      <c r="M205" s="898"/>
      <c r="N205" s="899"/>
      <c r="O205" s="899"/>
      <c r="P205" s="900"/>
      <c r="Q205" s="403"/>
      <c r="R205" s="898"/>
      <c r="S205" s="899"/>
      <c r="T205" s="899"/>
      <c r="U205" s="900"/>
      <c r="V205" s="403"/>
      <c r="W205" s="898"/>
      <c r="X205" s="899"/>
      <c r="Y205" s="899"/>
      <c r="Z205" s="900"/>
      <c r="AC205" s="363"/>
    </row>
    <row r="206" spans="2:29" ht="20.2" customHeight="1" x14ac:dyDescent="0.35">
      <c r="B206" s="361"/>
      <c r="C206" s="926" t="s">
        <v>902</v>
      </c>
      <c r="D206" s="927"/>
      <c r="E206" s="927"/>
      <c r="F206" s="927"/>
      <c r="G206" s="927"/>
      <c r="H206" s="927"/>
      <c r="I206" s="927"/>
      <c r="J206" s="927"/>
      <c r="K206" s="928"/>
      <c r="M206" s="839"/>
      <c r="N206" s="840"/>
      <c r="O206" s="840"/>
      <c r="P206" s="841"/>
      <c r="Q206" s="127"/>
      <c r="R206" s="839"/>
      <c r="S206" s="840"/>
      <c r="T206" s="840"/>
      <c r="U206" s="841"/>
      <c r="V206" s="127"/>
      <c r="W206" s="839"/>
      <c r="X206" s="840"/>
      <c r="Y206" s="840"/>
      <c r="Z206" s="841"/>
      <c r="AC206" s="363"/>
    </row>
    <row r="207" spans="2:29" ht="20.2" customHeight="1" x14ac:dyDescent="0.35">
      <c r="B207" s="361"/>
      <c r="C207" s="947" t="s">
        <v>404</v>
      </c>
      <c r="D207" s="948" t="s">
        <v>898</v>
      </c>
      <c r="E207" s="948"/>
      <c r="F207" s="948"/>
      <c r="G207" s="388"/>
      <c r="H207" s="388" t="s">
        <v>896</v>
      </c>
      <c r="I207" s="407"/>
      <c r="J207" s="408"/>
      <c r="K207" s="409"/>
      <c r="L207" s="402"/>
      <c r="M207" s="949"/>
      <c r="N207" s="950"/>
      <c r="O207" s="950"/>
      <c r="P207" s="951"/>
      <c r="Q207" s="403"/>
      <c r="R207" s="949"/>
      <c r="S207" s="950"/>
      <c r="T207" s="950"/>
      <c r="U207" s="951"/>
      <c r="V207" s="403"/>
      <c r="W207" s="949"/>
      <c r="X207" s="950"/>
      <c r="Y207" s="950"/>
      <c r="Z207" s="951"/>
      <c r="AC207" s="363"/>
    </row>
    <row r="208" spans="2:29" ht="10.050000000000001" customHeight="1" x14ac:dyDescent="0.35">
      <c r="B208" s="361"/>
      <c r="F208" s="126"/>
      <c r="G208" s="126"/>
      <c r="H208" s="126"/>
      <c r="I208" s="126"/>
      <c r="N208" s="127"/>
      <c r="O208" s="127"/>
      <c r="P208" s="127"/>
      <c r="Q208" s="127"/>
      <c r="S208" s="127"/>
      <c r="T208" s="127"/>
      <c r="U208" s="127"/>
      <c r="V208" s="127"/>
      <c r="X208" s="127"/>
      <c r="Y208" s="127"/>
      <c r="Z208" s="127"/>
      <c r="AC208" s="363"/>
    </row>
    <row r="209" spans="2:29" ht="30" customHeight="1" x14ac:dyDescent="0.35">
      <c r="B209" s="361"/>
      <c r="C209" s="952" t="s">
        <v>1009</v>
      </c>
      <c r="D209" s="953"/>
      <c r="E209" s="953"/>
      <c r="F209" s="953"/>
      <c r="G209" s="953"/>
      <c r="H209" s="953"/>
      <c r="I209" s="953"/>
      <c r="J209" s="953"/>
      <c r="K209" s="954"/>
      <c r="M209" s="955">
        <f>SUM(M29:P207)</f>
        <v>0</v>
      </c>
      <c r="N209" s="956"/>
      <c r="O209" s="956"/>
      <c r="P209" s="957"/>
      <c r="Q209" s="127"/>
      <c r="R209" s="955">
        <f>SUM(R29:U207)</f>
        <v>0</v>
      </c>
      <c r="S209" s="956"/>
      <c r="T209" s="956"/>
      <c r="U209" s="957"/>
      <c r="V209" s="127"/>
      <c r="W209" s="955">
        <f>SUM(W29:Z207)</f>
        <v>0</v>
      </c>
      <c r="X209" s="956"/>
      <c r="Y209" s="956"/>
      <c r="Z209" s="957"/>
      <c r="AC209" s="363"/>
    </row>
    <row r="210" spans="2:29" ht="30" customHeight="1" x14ac:dyDescent="0.35">
      <c r="B210" s="361"/>
      <c r="C210" s="941" t="s">
        <v>1008</v>
      </c>
      <c r="D210" s="942"/>
      <c r="E210" s="942"/>
      <c r="F210" s="942"/>
      <c r="G210" s="942"/>
      <c r="H210" s="942"/>
      <c r="I210" s="942"/>
      <c r="J210" s="942"/>
      <c r="K210" s="943"/>
      <c r="M210" s="944">
        <f>M209/M27</f>
        <v>0</v>
      </c>
      <c r="N210" s="945"/>
      <c r="O210" s="945"/>
      <c r="P210" s="946"/>
      <c r="Q210" s="127"/>
      <c r="R210" s="944">
        <f>R209/R27</f>
        <v>0</v>
      </c>
      <c r="S210" s="945"/>
      <c r="T210" s="945"/>
      <c r="U210" s="946"/>
      <c r="V210" s="127"/>
      <c r="W210" s="944">
        <f>W209/W27</f>
        <v>0</v>
      </c>
      <c r="X210" s="945"/>
      <c r="Y210" s="945"/>
      <c r="Z210" s="946"/>
      <c r="AC210" s="363"/>
    </row>
    <row r="211" spans="2:29" ht="10.050000000000001" customHeight="1" x14ac:dyDescent="0.35">
      <c r="B211" s="361"/>
      <c r="F211" s="126"/>
      <c r="G211" s="126"/>
      <c r="H211" s="126"/>
      <c r="I211" s="126"/>
      <c r="N211" s="127"/>
      <c r="O211" s="127"/>
      <c r="P211" s="127"/>
      <c r="Q211" s="127"/>
      <c r="S211" s="128"/>
      <c r="T211" s="127"/>
      <c r="U211" s="127"/>
      <c r="V211" s="127"/>
      <c r="Y211" s="127"/>
      <c r="Z211" s="127"/>
      <c r="AC211" s="363"/>
    </row>
    <row r="212" spans="2:29" ht="40.049999999999997" customHeight="1" x14ac:dyDescent="0.35">
      <c r="B212" s="361"/>
      <c r="C212" s="792" t="str">
        <f>_xlfn.CONCAT("Investissements et VNC"," - ",'Mode d''emploi'!H14)</f>
        <v>Investissements et VNC - SRC</v>
      </c>
      <c r="D212" s="793"/>
      <c r="E212" s="793"/>
      <c r="F212" s="793"/>
      <c r="G212" s="793"/>
      <c r="H212" s="793"/>
      <c r="I212" s="793"/>
      <c r="J212" s="793"/>
      <c r="K212" s="793"/>
      <c r="L212" s="793"/>
      <c r="M212" s="793"/>
      <c r="N212" s="793"/>
      <c r="O212" s="793"/>
      <c r="P212" s="793"/>
      <c r="Q212" s="793"/>
      <c r="R212" s="793"/>
      <c r="S212" s="793"/>
      <c r="T212" s="793"/>
      <c r="U212" s="793"/>
      <c r="V212" s="793"/>
      <c r="W212" s="793"/>
      <c r="X212" s="793"/>
      <c r="Y212" s="793"/>
      <c r="Z212" s="794"/>
      <c r="AC212" s="363"/>
    </row>
    <row r="213" spans="2:29" ht="10.050000000000001" customHeight="1" x14ac:dyDescent="0.35">
      <c r="B213" s="361"/>
      <c r="F213" s="126"/>
      <c r="G213" s="126"/>
      <c r="H213" s="126"/>
      <c r="I213" s="126"/>
      <c r="N213" s="127"/>
      <c r="O213" s="127"/>
      <c r="P213" s="127"/>
      <c r="Q213" s="127"/>
      <c r="S213" s="128"/>
      <c r="T213" s="127"/>
      <c r="U213" s="127"/>
      <c r="V213" s="127"/>
      <c r="Y213" s="127"/>
      <c r="Z213" s="127"/>
      <c r="AC213" s="363"/>
    </row>
    <row r="214" spans="2:29" ht="30" customHeight="1" x14ac:dyDescent="0.35">
      <c r="B214" s="361"/>
      <c r="C214" s="929" t="s">
        <v>1010</v>
      </c>
      <c r="D214" s="930"/>
      <c r="E214" s="930"/>
      <c r="F214" s="930"/>
      <c r="G214" s="930"/>
      <c r="H214" s="930"/>
      <c r="I214" s="931" t="s">
        <v>903</v>
      </c>
      <c r="J214" s="931"/>
      <c r="K214" s="931"/>
      <c r="L214" s="931"/>
      <c r="M214" s="931"/>
      <c r="N214" s="931"/>
      <c r="O214" s="931"/>
      <c r="P214" s="931"/>
      <c r="Q214" s="931"/>
      <c r="R214" s="931"/>
      <c r="S214" s="931"/>
      <c r="T214" s="931"/>
      <c r="U214" s="931"/>
      <c r="V214" s="931"/>
      <c r="W214" s="931"/>
      <c r="X214" s="931"/>
      <c r="Y214" s="931"/>
      <c r="Z214" s="932"/>
      <c r="AC214" s="363"/>
    </row>
    <row r="215" spans="2:29" ht="10.050000000000001" customHeight="1" x14ac:dyDescent="0.35">
      <c r="B215" s="361"/>
      <c r="F215" s="126"/>
      <c r="G215" s="126"/>
      <c r="H215" s="126"/>
      <c r="I215" s="126"/>
      <c r="N215" s="127"/>
      <c r="O215" s="127"/>
      <c r="P215" s="127"/>
      <c r="Q215" s="127"/>
      <c r="S215" s="128"/>
      <c r="T215" s="127"/>
      <c r="U215" s="127"/>
      <c r="V215" s="127"/>
      <c r="Y215" s="127"/>
      <c r="Z215" s="127"/>
      <c r="AC215" s="363"/>
    </row>
    <row r="216" spans="2:29" ht="40.049999999999997" customHeight="1" x14ac:dyDescent="0.35">
      <c r="B216" s="361"/>
      <c r="C216" s="933" t="s">
        <v>904</v>
      </c>
      <c r="D216" s="934"/>
      <c r="E216" s="934" t="s">
        <v>905</v>
      </c>
      <c r="F216" s="934"/>
      <c r="G216" s="934"/>
      <c r="H216" s="934" t="s">
        <v>958</v>
      </c>
      <c r="I216" s="934" t="s">
        <v>959</v>
      </c>
      <c r="J216" s="937" t="s">
        <v>960</v>
      </c>
      <c r="K216" s="937"/>
      <c r="L216" s="937"/>
      <c r="M216" s="937"/>
      <c r="N216" s="937"/>
      <c r="O216" s="937"/>
      <c r="P216" s="937"/>
      <c r="Q216" s="937"/>
      <c r="R216" s="937"/>
      <c r="S216" s="937"/>
      <c r="T216" s="937"/>
      <c r="U216" s="937"/>
      <c r="V216" s="937"/>
      <c r="W216" s="937"/>
      <c r="X216" s="937"/>
      <c r="Y216" s="937"/>
      <c r="Z216" s="938"/>
      <c r="AC216" s="363"/>
    </row>
    <row r="217" spans="2:29" ht="40.049999999999997" customHeight="1" x14ac:dyDescent="0.35">
      <c r="B217" s="361"/>
      <c r="C217" s="935"/>
      <c r="D217" s="936"/>
      <c r="E217" s="936"/>
      <c r="F217" s="936"/>
      <c r="G217" s="936"/>
      <c r="H217" s="936"/>
      <c r="I217" s="936"/>
      <c r="J217" s="939" t="s">
        <v>1011</v>
      </c>
      <c r="K217" s="939"/>
      <c r="L217" s="939"/>
      <c r="M217" s="939" t="s">
        <v>1012</v>
      </c>
      <c r="N217" s="939" t="s">
        <v>961</v>
      </c>
      <c r="O217" s="939"/>
      <c r="P217" s="939"/>
      <c r="Q217" s="939"/>
      <c r="R217" s="939"/>
      <c r="S217" s="939"/>
      <c r="T217" s="939"/>
      <c r="U217" s="939"/>
      <c r="V217" s="939"/>
      <c r="W217" s="939"/>
      <c r="X217" s="939"/>
      <c r="Y217" s="939"/>
      <c r="Z217" s="940"/>
      <c r="AC217" s="363"/>
    </row>
    <row r="218" spans="2:29" ht="80.2" customHeight="1" x14ac:dyDescent="0.35">
      <c r="B218" s="361"/>
      <c r="C218" s="935"/>
      <c r="D218" s="936"/>
      <c r="E218" s="936"/>
      <c r="F218" s="936"/>
      <c r="G218" s="936"/>
      <c r="H218" s="936"/>
      <c r="I218" s="936"/>
      <c r="J218" s="389" t="s">
        <v>906</v>
      </c>
      <c r="K218" s="936" t="s">
        <v>907</v>
      </c>
      <c r="L218" s="936"/>
      <c r="M218" s="939"/>
      <c r="N218" s="389" t="s">
        <v>908</v>
      </c>
      <c r="O218" s="389" t="s">
        <v>1013</v>
      </c>
      <c r="P218" s="936" t="s">
        <v>1014</v>
      </c>
      <c r="Q218" s="936"/>
      <c r="R218" s="389" t="s">
        <v>909</v>
      </c>
      <c r="S218" s="389" t="s">
        <v>1015</v>
      </c>
      <c r="T218" s="389" t="s">
        <v>1016</v>
      </c>
      <c r="U218" s="936" t="s">
        <v>910</v>
      </c>
      <c r="V218" s="936"/>
      <c r="W218" s="936" t="s">
        <v>1017</v>
      </c>
      <c r="X218" s="936"/>
      <c r="Y218" s="936" t="s">
        <v>1018</v>
      </c>
      <c r="Z218" s="970"/>
      <c r="AC218" s="363"/>
    </row>
    <row r="219" spans="2:29" ht="80.2" customHeight="1" x14ac:dyDescent="0.35">
      <c r="B219" s="361"/>
      <c r="C219" s="971" t="s">
        <v>911</v>
      </c>
      <c r="D219" s="972"/>
      <c r="E219" s="958"/>
      <c r="F219" s="958"/>
      <c r="G219" s="958"/>
      <c r="H219" s="390" t="s">
        <v>912</v>
      </c>
      <c r="I219" s="390" t="s">
        <v>913</v>
      </c>
      <c r="J219" s="390" t="s">
        <v>164</v>
      </c>
      <c r="K219" s="958" t="s">
        <v>170</v>
      </c>
      <c r="L219" s="958"/>
      <c r="M219" s="390" t="s">
        <v>171</v>
      </c>
      <c r="N219" s="390" t="s">
        <v>175</v>
      </c>
      <c r="O219" s="390"/>
      <c r="P219" s="973" t="s">
        <v>181</v>
      </c>
      <c r="Q219" s="973"/>
      <c r="R219" s="390" t="s">
        <v>184</v>
      </c>
      <c r="S219" s="390" t="s">
        <v>914</v>
      </c>
      <c r="T219" s="390" t="s">
        <v>915</v>
      </c>
      <c r="U219" s="958" t="s">
        <v>916</v>
      </c>
      <c r="V219" s="958"/>
      <c r="W219" s="958" t="s">
        <v>917</v>
      </c>
      <c r="X219" s="958"/>
      <c r="Y219" s="958" t="s">
        <v>918</v>
      </c>
      <c r="Z219" s="959"/>
      <c r="AC219" s="363"/>
    </row>
    <row r="220" spans="2:29" ht="20" customHeight="1" x14ac:dyDescent="0.35">
      <c r="B220" s="361"/>
      <c r="C220" s="960"/>
      <c r="D220" s="961"/>
      <c r="E220" s="962"/>
      <c r="F220" s="962"/>
      <c r="G220" s="962"/>
      <c r="H220" s="169"/>
      <c r="I220" s="169"/>
      <c r="J220" s="169"/>
      <c r="K220" s="963"/>
      <c r="L220" s="964"/>
      <c r="M220" s="170"/>
      <c r="N220" s="170"/>
      <c r="O220" s="171"/>
      <c r="P220" s="965">
        <v>4</v>
      </c>
      <c r="Q220" s="965"/>
      <c r="R220" s="172"/>
      <c r="S220" s="391">
        <f>IF(R220&lt;=P220,N220,N220*P220/R220)</f>
        <v>0</v>
      </c>
      <c r="T220" s="392">
        <f>IF(O220="client",N220-S220,0)</f>
        <v>0</v>
      </c>
      <c r="U220" s="966"/>
      <c r="V220" s="966"/>
      <c r="W220" s="967">
        <f>IF(OR(AND(R220="",S220=""),U220="",U220=0),0,-CUMIPMT(U220,IF(R220&gt;P220,P220,R220),S220,1,IF(R220&gt;P220,P220,R220),0))</f>
        <v>0</v>
      </c>
      <c r="X220" s="967"/>
      <c r="Y220" s="968">
        <f>SUM(S220,W220)</f>
        <v>0</v>
      </c>
      <c r="Z220" s="969"/>
      <c r="AC220" s="363"/>
    </row>
    <row r="221" spans="2:29" ht="20" customHeight="1" x14ac:dyDescent="0.35">
      <c r="B221" s="361"/>
      <c r="C221" s="960"/>
      <c r="D221" s="961"/>
      <c r="E221" s="962"/>
      <c r="F221" s="962"/>
      <c r="G221" s="962"/>
      <c r="H221" s="169"/>
      <c r="I221" s="169"/>
      <c r="J221" s="169"/>
      <c r="K221" s="963"/>
      <c r="L221" s="964"/>
      <c r="M221" s="170"/>
      <c r="N221" s="170"/>
      <c r="O221" s="171"/>
      <c r="P221" s="965">
        <v>4</v>
      </c>
      <c r="Q221" s="965"/>
      <c r="R221" s="172"/>
      <c r="S221" s="391">
        <f t="shared" ref="S221:S229" si="5">IF(R221&lt;=P221,N221,N221*P221/R221)</f>
        <v>0</v>
      </c>
      <c r="T221" s="392">
        <f t="shared" ref="T221:T229" si="6">IF(O221="client",N221-S221,0)</f>
        <v>0</v>
      </c>
      <c r="U221" s="966"/>
      <c r="V221" s="966"/>
      <c r="W221" s="967">
        <f t="shared" ref="W221:W229" si="7">IF(OR(AND(R221="",S221=""),U221="",U221=0),0,-CUMIPMT(U221,IF(R221&gt;P221,P221,R221),S221,1,IF(R221&gt;P221,P221,R221),0))</f>
        <v>0</v>
      </c>
      <c r="X221" s="967"/>
      <c r="Y221" s="968">
        <f t="shared" ref="Y221:Y229" si="8">SUM(S221,W221)</f>
        <v>0</v>
      </c>
      <c r="Z221" s="969"/>
      <c r="AC221" s="363"/>
    </row>
    <row r="222" spans="2:29" ht="20" customHeight="1" x14ac:dyDescent="0.35">
      <c r="B222" s="361"/>
      <c r="C222" s="960"/>
      <c r="D222" s="961"/>
      <c r="E222" s="962"/>
      <c r="F222" s="962"/>
      <c r="G222" s="962"/>
      <c r="H222" s="169"/>
      <c r="I222" s="169"/>
      <c r="J222" s="169"/>
      <c r="K222" s="963"/>
      <c r="L222" s="964"/>
      <c r="M222" s="170"/>
      <c r="N222" s="170"/>
      <c r="O222" s="171"/>
      <c r="P222" s="965">
        <v>4</v>
      </c>
      <c r="Q222" s="965"/>
      <c r="R222" s="172"/>
      <c r="S222" s="391">
        <f t="shared" si="5"/>
        <v>0</v>
      </c>
      <c r="T222" s="392">
        <f t="shared" si="6"/>
        <v>0</v>
      </c>
      <c r="U222" s="966"/>
      <c r="V222" s="966"/>
      <c r="W222" s="967">
        <f t="shared" si="7"/>
        <v>0</v>
      </c>
      <c r="X222" s="967"/>
      <c r="Y222" s="968">
        <f t="shared" si="8"/>
        <v>0</v>
      </c>
      <c r="Z222" s="969"/>
      <c r="AC222" s="363"/>
    </row>
    <row r="223" spans="2:29" ht="20" customHeight="1" x14ac:dyDescent="0.35">
      <c r="B223" s="361"/>
      <c r="C223" s="960"/>
      <c r="D223" s="961"/>
      <c r="E223" s="962"/>
      <c r="F223" s="962"/>
      <c r="G223" s="962"/>
      <c r="H223" s="169"/>
      <c r="I223" s="169"/>
      <c r="J223" s="169"/>
      <c r="K223" s="963"/>
      <c r="L223" s="964"/>
      <c r="M223" s="170"/>
      <c r="N223" s="170"/>
      <c r="O223" s="171"/>
      <c r="P223" s="965">
        <v>4</v>
      </c>
      <c r="Q223" s="965"/>
      <c r="R223" s="172"/>
      <c r="S223" s="391">
        <f t="shared" si="5"/>
        <v>0</v>
      </c>
      <c r="T223" s="392">
        <f t="shared" si="6"/>
        <v>0</v>
      </c>
      <c r="U223" s="966"/>
      <c r="V223" s="966"/>
      <c r="W223" s="967">
        <f t="shared" si="7"/>
        <v>0</v>
      </c>
      <c r="X223" s="967"/>
      <c r="Y223" s="968">
        <f t="shared" si="8"/>
        <v>0</v>
      </c>
      <c r="Z223" s="969"/>
      <c r="AC223" s="363"/>
    </row>
    <row r="224" spans="2:29" ht="20" customHeight="1" x14ac:dyDescent="0.35">
      <c r="B224" s="361"/>
      <c r="C224" s="960"/>
      <c r="D224" s="961"/>
      <c r="E224" s="962"/>
      <c r="F224" s="962"/>
      <c r="G224" s="962"/>
      <c r="H224" s="169"/>
      <c r="I224" s="169"/>
      <c r="J224" s="169"/>
      <c r="K224" s="963"/>
      <c r="L224" s="964"/>
      <c r="M224" s="170"/>
      <c r="N224" s="170"/>
      <c r="O224" s="171"/>
      <c r="P224" s="965">
        <v>4</v>
      </c>
      <c r="Q224" s="965"/>
      <c r="R224" s="172"/>
      <c r="S224" s="391">
        <f t="shared" si="5"/>
        <v>0</v>
      </c>
      <c r="T224" s="392">
        <f t="shared" si="6"/>
        <v>0</v>
      </c>
      <c r="U224" s="966"/>
      <c r="V224" s="966"/>
      <c r="W224" s="967">
        <f t="shared" si="7"/>
        <v>0</v>
      </c>
      <c r="X224" s="967"/>
      <c r="Y224" s="968">
        <f t="shared" si="8"/>
        <v>0</v>
      </c>
      <c r="Z224" s="969"/>
      <c r="AC224" s="363"/>
    </row>
    <row r="225" spans="2:29" ht="20" customHeight="1" x14ac:dyDescent="0.35">
      <c r="B225" s="361"/>
      <c r="C225" s="960"/>
      <c r="D225" s="961"/>
      <c r="E225" s="962"/>
      <c r="F225" s="962"/>
      <c r="G225" s="962"/>
      <c r="H225" s="169"/>
      <c r="I225" s="169"/>
      <c r="J225" s="169"/>
      <c r="K225" s="963"/>
      <c r="L225" s="964"/>
      <c r="M225" s="170"/>
      <c r="N225" s="170"/>
      <c r="O225" s="171"/>
      <c r="P225" s="965">
        <v>4</v>
      </c>
      <c r="Q225" s="965"/>
      <c r="R225" s="172"/>
      <c r="S225" s="391">
        <f t="shared" si="5"/>
        <v>0</v>
      </c>
      <c r="T225" s="392">
        <f t="shared" si="6"/>
        <v>0</v>
      </c>
      <c r="U225" s="966"/>
      <c r="V225" s="966"/>
      <c r="W225" s="967">
        <f t="shared" si="7"/>
        <v>0</v>
      </c>
      <c r="X225" s="967"/>
      <c r="Y225" s="968">
        <f t="shared" si="8"/>
        <v>0</v>
      </c>
      <c r="Z225" s="969"/>
      <c r="AC225" s="363"/>
    </row>
    <row r="226" spans="2:29" ht="20" customHeight="1" x14ac:dyDescent="0.35">
      <c r="B226" s="361"/>
      <c r="C226" s="960"/>
      <c r="D226" s="961"/>
      <c r="E226" s="962"/>
      <c r="F226" s="962"/>
      <c r="G226" s="962"/>
      <c r="H226" s="169"/>
      <c r="I226" s="169"/>
      <c r="J226" s="169"/>
      <c r="K226" s="963"/>
      <c r="L226" s="964"/>
      <c r="M226" s="170"/>
      <c r="N226" s="170"/>
      <c r="O226" s="171"/>
      <c r="P226" s="965">
        <v>4</v>
      </c>
      <c r="Q226" s="965"/>
      <c r="R226" s="172"/>
      <c r="S226" s="391">
        <f t="shared" si="5"/>
        <v>0</v>
      </c>
      <c r="T226" s="392">
        <f t="shared" si="6"/>
        <v>0</v>
      </c>
      <c r="U226" s="966"/>
      <c r="V226" s="966"/>
      <c r="W226" s="967">
        <f t="shared" si="7"/>
        <v>0</v>
      </c>
      <c r="X226" s="967"/>
      <c r="Y226" s="968">
        <f t="shared" si="8"/>
        <v>0</v>
      </c>
      <c r="Z226" s="969"/>
      <c r="AC226" s="363"/>
    </row>
    <row r="227" spans="2:29" ht="20" customHeight="1" x14ac:dyDescent="0.35">
      <c r="B227" s="361"/>
      <c r="C227" s="960"/>
      <c r="D227" s="961"/>
      <c r="E227" s="962"/>
      <c r="F227" s="962"/>
      <c r="G227" s="962"/>
      <c r="H227" s="169"/>
      <c r="I227" s="169"/>
      <c r="J227" s="169"/>
      <c r="K227" s="963"/>
      <c r="L227" s="964"/>
      <c r="M227" s="170"/>
      <c r="N227" s="170"/>
      <c r="O227" s="171"/>
      <c r="P227" s="965">
        <v>4</v>
      </c>
      <c r="Q227" s="965"/>
      <c r="R227" s="172"/>
      <c r="S227" s="391">
        <f t="shared" si="5"/>
        <v>0</v>
      </c>
      <c r="T227" s="392">
        <f t="shared" si="6"/>
        <v>0</v>
      </c>
      <c r="U227" s="966"/>
      <c r="V227" s="966"/>
      <c r="W227" s="967">
        <f t="shared" si="7"/>
        <v>0</v>
      </c>
      <c r="X227" s="967"/>
      <c r="Y227" s="968">
        <f t="shared" si="8"/>
        <v>0</v>
      </c>
      <c r="Z227" s="969"/>
      <c r="AC227" s="363"/>
    </row>
    <row r="228" spans="2:29" ht="20" customHeight="1" x14ac:dyDescent="0.35">
      <c r="B228" s="361"/>
      <c r="C228" s="960"/>
      <c r="D228" s="961"/>
      <c r="E228" s="962"/>
      <c r="F228" s="962"/>
      <c r="G228" s="962"/>
      <c r="H228" s="169"/>
      <c r="I228" s="169"/>
      <c r="J228" s="169"/>
      <c r="K228" s="963"/>
      <c r="L228" s="964"/>
      <c r="M228" s="170"/>
      <c r="N228" s="170"/>
      <c r="O228" s="171"/>
      <c r="P228" s="965">
        <v>4</v>
      </c>
      <c r="Q228" s="965"/>
      <c r="R228" s="172"/>
      <c r="S228" s="391">
        <f t="shared" si="5"/>
        <v>0</v>
      </c>
      <c r="T228" s="392">
        <f t="shared" si="6"/>
        <v>0</v>
      </c>
      <c r="U228" s="966"/>
      <c r="V228" s="966"/>
      <c r="W228" s="967">
        <f t="shared" si="7"/>
        <v>0</v>
      </c>
      <c r="X228" s="967"/>
      <c r="Y228" s="968">
        <f t="shared" si="8"/>
        <v>0</v>
      </c>
      <c r="Z228" s="969"/>
      <c r="AC228" s="363"/>
    </row>
    <row r="229" spans="2:29" ht="20" customHeight="1" x14ac:dyDescent="0.35">
      <c r="B229" s="361"/>
      <c r="C229" s="982"/>
      <c r="D229" s="983"/>
      <c r="E229" s="984"/>
      <c r="F229" s="984"/>
      <c r="G229" s="984"/>
      <c r="H229" s="173"/>
      <c r="I229" s="173"/>
      <c r="J229" s="173"/>
      <c r="K229" s="985"/>
      <c r="L229" s="986"/>
      <c r="M229" s="174"/>
      <c r="N229" s="174"/>
      <c r="O229" s="175"/>
      <c r="P229" s="987">
        <v>4</v>
      </c>
      <c r="Q229" s="987"/>
      <c r="R229" s="176"/>
      <c r="S229" s="393">
        <f t="shared" si="5"/>
        <v>0</v>
      </c>
      <c r="T229" s="394">
        <f t="shared" si="6"/>
        <v>0</v>
      </c>
      <c r="U229" s="988"/>
      <c r="V229" s="988"/>
      <c r="W229" s="989">
        <f t="shared" si="7"/>
        <v>0</v>
      </c>
      <c r="X229" s="989"/>
      <c r="Y229" s="974">
        <f t="shared" si="8"/>
        <v>0</v>
      </c>
      <c r="Z229" s="975"/>
      <c r="AC229" s="363"/>
    </row>
    <row r="230" spans="2:29" ht="10.050000000000001" customHeight="1" x14ac:dyDescent="0.35">
      <c r="B230" s="361"/>
      <c r="F230" s="126"/>
      <c r="G230" s="126"/>
      <c r="H230" s="126"/>
      <c r="I230" s="126"/>
      <c r="N230" s="127"/>
      <c r="O230" s="127"/>
      <c r="P230" s="127"/>
      <c r="Q230" s="127"/>
      <c r="S230" s="128"/>
      <c r="T230" s="127"/>
      <c r="U230" s="127"/>
      <c r="V230" s="127"/>
      <c r="Y230" s="127"/>
      <c r="Z230" s="127"/>
      <c r="AC230" s="363"/>
    </row>
    <row r="231" spans="2:29" ht="30" customHeight="1" x14ac:dyDescent="0.4">
      <c r="B231" s="361"/>
      <c r="C231" s="976" t="s">
        <v>919</v>
      </c>
      <c r="D231" s="977"/>
      <c r="E231" s="977"/>
      <c r="F231" s="977"/>
      <c r="G231" s="977"/>
      <c r="H231" s="395">
        <f>+SUM(H220:H229)</f>
        <v>0</v>
      </c>
      <c r="I231" s="395">
        <f>+SUM(I220:I229)</f>
        <v>0</v>
      </c>
      <c r="J231" s="395">
        <f>+SUM(J220:J229)</f>
        <v>0</v>
      </c>
      <c r="K231" s="978">
        <f>+SUM(K220:L229)</f>
        <v>0</v>
      </c>
      <c r="L231" s="978"/>
      <c r="M231" s="395">
        <f>+SUM(M220:M229)</f>
        <v>0</v>
      </c>
      <c r="N231" s="395">
        <f>+SUM(N220:N229)</f>
        <v>0</v>
      </c>
      <c r="O231" s="396"/>
      <c r="P231" s="979">
        <v>4</v>
      </c>
      <c r="Q231" s="979"/>
      <c r="R231" s="397"/>
      <c r="S231" s="395">
        <f>+SUM(S220:S229)</f>
        <v>0</v>
      </c>
      <c r="T231" s="395">
        <f>+SUM(T220:T229)</f>
        <v>0</v>
      </c>
      <c r="U231" s="980"/>
      <c r="V231" s="980"/>
      <c r="W231" s="978">
        <f>+SUM(W220:X229)</f>
        <v>0</v>
      </c>
      <c r="X231" s="978"/>
      <c r="Y231" s="978">
        <f>+SUM(Y220:Z229)</f>
        <v>0</v>
      </c>
      <c r="Z231" s="981"/>
      <c r="AC231" s="363"/>
    </row>
    <row r="232" spans="2:29" ht="10.050000000000001" customHeight="1" x14ac:dyDescent="0.35">
      <c r="B232" s="361"/>
      <c r="F232" s="126"/>
      <c r="G232" s="126"/>
      <c r="H232" s="126"/>
      <c r="I232" s="126"/>
      <c r="N232" s="127"/>
      <c r="O232" s="127"/>
      <c r="P232" s="127"/>
      <c r="Q232" s="127"/>
      <c r="S232" s="128"/>
      <c r="T232" s="127"/>
      <c r="U232" s="127"/>
      <c r="V232" s="127"/>
      <c r="Y232" s="127"/>
      <c r="Z232" s="127"/>
      <c r="AC232" s="363"/>
    </row>
    <row r="233" spans="2:29" ht="25.05" customHeight="1" x14ac:dyDescent="0.35">
      <c r="B233" s="361"/>
      <c r="C233" s="398"/>
      <c r="D233" s="399"/>
      <c r="E233" s="1016" t="s">
        <v>920</v>
      </c>
      <c r="F233" s="1017"/>
      <c r="G233" s="1017" t="s">
        <v>921</v>
      </c>
      <c r="H233" s="1017"/>
      <c r="I233" s="1017" t="s">
        <v>919</v>
      </c>
      <c r="J233" s="1018"/>
      <c r="N233" s="127"/>
      <c r="O233" s="127"/>
      <c r="P233" s="127"/>
      <c r="Q233" s="127"/>
      <c r="S233" s="128"/>
      <c r="T233" s="127"/>
      <c r="U233" s="127"/>
      <c r="V233" s="127"/>
      <c r="Y233" s="127"/>
      <c r="Z233" s="127"/>
      <c r="AC233" s="363"/>
    </row>
    <row r="234" spans="2:29" ht="25.05" customHeight="1" x14ac:dyDescent="0.35">
      <c r="B234" s="361"/>
      <c r="C234" s="1019" t="s">
        <v>962</v>
      </c>
      <c r="D234" s="1020"/>
      <c r="E234" s="1006">
        <f>N231</f>
        <v>0</v>
      </c>
      <c r="F234" s="1007"/>
      <c r="G234" s="1006">
        <f>I231+J231+M231</f>
        <v>0</v>
      </c>
      <c r="H234" s="1007"/>
      <c r="I234" s="1008">
        <f>E234+G234</f>
        <v>0</v>
      </c>
      <c r="J234" s="1009"/>
      <c r="N234" s="127"/>
      <c r="O234" s="127"/>
      <c r="P234" s="127"/>
      <c r="Q234" s="127"/>
      <c r="S234" s="128"/>
      <c r="T234" s="127"/>
      <c r="U234" s="127"/>
      <c r="V234" s="127"/>
      <c r="Y234" s="127"/>
      <c r="Z234" s="127"/>
      <c r="AC234" s="363"/>
    </row>
    <row r="235" spans="2:29" ht="25.05" customHeight="1" x14ac:dyDescent="0.35">
      <c r="B235" s="361"/>
      <c r="C235" s="1002" t="s">
        <v>922</v>
      </c>
      <c r="D235" s="1003"/>
      <c r="E235" s="1004"/>
      <c r="F235" s="1005"/>
      <c r="G235" s="1006">
        <f>I231</f>
        <v>0</v>
      </c>
      <c r="H235" s="1007"/>
      <c r="I235" s="1008">
        <f>G235</f>
        <v>0</v>
      </c>
      <c r="J235" s="1009"/>
      <c r="N235" s="127"/>
      <c r="O235" s="127"/>
      <c r="P235" s="127"/>
      <c r="Q235" s="127"/>
      <c r="S235" s="128"/>
      <c r="T235" s="127"/>
      <c r="U235" s="127"/>
      <c r="V235" s="127"/>
      <c r="Y235" s="127"/>
      <c r="Z235" s="127"/>
      <c r="AC235" s="363"/>
    </row>
    <row r="236" spans="2:29" ht="25.05" customHeight="1" x14ac:dyDescent="0.35">
      <c r="B236" s="361"/>
      <c r="C236" s="1010" t="s">
        <v>963</v>
      </c>
      <c r="D236" s="1011"/>
      <c r="E236" s="1012">
        <f>N231</f>
        <v>0</v>
      </c>
      <c r="F236" s="1013"/>
      <c r="G236" s="1012">
        <f>J231+M231</f>
        <v>0</v>
      </c>
      <c r="H236" s="1013"/>
      <c r="I236" s="1014">
        <f>E236+G236</f>
        <v>0</v>
      </c>
      <c r="J236" s="1015"/>
      <c r="N236" s="127"/>
      <c r="O236" s="127"/>
      <c r="P236" s="127"/>
      <c r="Q236" s="127"/>
      <c r="S236" s="128"/>
      <c r="T236" s="127"/>
      <c r="U236" s="127"/>
      <c r="V236" s="127"/>
      <c r="Y236" s="127"/>
      <c r="Z236" s="127"/>
      <c r="AC236" s="363"/>
    </row>
    <row r="237" spans="2:29" ht="10.050000000000001" customHeight="1" x14ac:dyDescent="0.35">
      <c r="B237" s="361"/>
      <c r="C237" s="399"/>
      <c r="D237" s="399"/>
      <c r="E237" s="399"/>
      <c r="F237" s="177"/>
      <c r="G237" s="177"/>
      <c r="H237" s="126"/>
      <c r="I237" s="126"/>
      <c r="N237" s="127"/>
      <c r="O237" s="127"/>
      <c r="P237" s="127"/>
      <c r="Q237" s="127"/>
      <c r="S237" s="128"/>
      <c r="T237" s="127"/>
      <c r="U237" s="127"/>
      <c r="V237" s="127"/>
      <c r="Y237" s="127"/>
      <c r="Z237" s="127"/>
      <c r="AC237" s="363"/>
    </row>
    <row r="238" spans="2:29" ht="25.05" customHeight="1" x14ac:dyDescent="0.35">
      <c r="B238" s="361"/>
      <c r="C238" s="990" t="s">
        <v>964</v>
      </c>
      <c r="D238" s="991"/>
      <c r="E238" s="992">
        <f>Y231/P231</f>
        <v>0</v>
      </c>
      <c r="F238" s="993"/>
      <c r="G238" s="126"/>
      <c r="H238" s="126"/>
      <c r="I238" s="126"/>
      <c r="N238" s="127"/>
      <c r="O238" s="127"/>
      <c r="P238" s="127"/>
      <c r="Q238" s="127"/>
      <c r="S238" s="128"/>
      <c r="T238" s="127"/>
      <c r="U238" s="127"/>
      <c r="V238" s="127"/>
      <c r="Y238" s="127"/>
      <c r="Z238" s="127"/>
      <c r="AC238" s="363"/>
    </row>
    <row r="239" spans="2:29" ht="25.05" customHeight="1" x14ac:dyDescent="0.35">
      <c r="B239" s="361"/>
      <c r="C239" s="994" t="s">
        <v>965</v>
      </c>
      <c r="D239" s="995"/>
      <c r="E239" s="996">
        <f>E238/12</f>
        <v>0</v>
      </c>
      <c r="F239" s="997"/>
      <c r="G239" s="126"/>
      <c r="H239" s="126"/>
      <c r="I239" s="126"/>
      <c r="N239" s="127"/>
      <c r="O239" s="127"/>
      <c r="P239" s="127"/>
      <c r="Q239" s="127"/>
      <c r="S239" s="128"/>
      <c r="T239" s="127"/>
      <c r="U239" s="127"/>
      <c r="V239" s="127"/>
      <c r="Y239" s="127"/>
      <c r="Z239" s="127"/>
      <c r="AC239" s="363"/>
    </row>
    <row r="240" spans="2:29" ht="10.050000000000001" customHeight="1" x14ac:dyDescent="0.35">
      <c r="B240" s="361"/>
      <c r="C240" s="398"/>
      <c r="D240" s="398"/>
      <c r="F240" s="126"/>
      <c r="G240" s="126"/>
      <c r="H240" s="126"/>
      <c r="I240" s="126"/>
      <c r="N240" s="127"/>
      <c r="O240" s="127"/>
      <c r="P240" s="127"/>
      <c r="Q240" s="127"/>
      <c r="S240" s="128"/>
      <c r="T240" s="127"/>
      <c r="U240" s="127"/>
      <c r="V240" s="127"/>
      <c r="Y240" s="127"/>
      <c r="Z240" s="127"/>
      <c r="AC240" s="363"/>
    </row>
    <row r="241" spans="2:29" ht="25.05" customHeight="1" x14ac:dyDescent="0.35">
      <c r="B241" s="361"/>
      <c r="C241" s="998" t="s">
        <v>1019</v>
      </c>
      <c r="D241" s="999"/>
      <c r="E241" s="1000">
        <f>K231+T231</f>
        <v>0</v>
      </c>
      <c r="F241" s="1001"/>
      <c r="G241" s="126"/>
      <c r="H241" s="126"/>
      <c r="I241" s="126"/>
      <c r="N241" s="127"/>
      <c r="O241" s="127"/>
      <c r="P241" s="127"/>
      <c r="Q241" s="127"/>
      <c r="S241" s="128"/>
      <c r="T241" s="127"/>
      <c r="U241" s="127"/>
      <c r="V241" s="127"/>
      <c r="W241" s="373"/>
      <c r="X241" s="373"/>
      <c r="Y241" s="373"/>
      <c r="Z241" s="373"/>
      <c r="AC241" s="363"/>
    </row>
    <row r="242" spans="2:29" ht="10.050000000000001" customHeight="1" x14ac:dyDescent="0.35">
      <c r="B242" s="361"/>
      <c r="F242" s="126"/>
      <c r="G242" s="126"/>
      <c r="H242" s="126"/>
      <c r="I242" s="126"/>
      <c r="N242" s="127"/>
      <c r="O242" s="127"/>
      <c r="P242" s="127"/>
      <c r="Q242" s="127"/>
      <c r="S242" s="128"/>
      <c r="T242" s="127"/>
      <c r="U242" s="127"/>
      <c r="V242" s="127"/>
      <c r="W242" s="373"/>
      <c r="X242" s="373"/>
      <c r="Y242" s="373"/>
      <c r="Z242" s="373"/>
      <c r="AC242" s="363"/>
    </row>
    <row r="243" spans="2:29" ht="25.05" customHeight="1" x14ac:dyDescent="0.35">
      <c r="B243" s="361"/>
      <c r="F243" s="126"/>
      <c r="G243" s="126"/>
      <c r="H243" s="126"/>
      <c r="I243" s="126"/>
      <c r="M243" s="825" t="str">
        <f>M25</f>
        <v>Tranche A</v>
      </c>
      <c r="N243" s="817"/>
      <c r="O243" s="817"/>
      <c r="P243" s="826"/>
      <c r="Q243" s="127"/>
      <c r="R243" s="822" t="str">
        <f>R25</f>
        <v>Tranche B</v>
      </c>
      <c r="S243" s="823"/>
      <c r="T243" s="823"/>
      <c r="U243" s="824"/>
      <c r="V243" s="127"/>
      <c r="W243" s="825" t="str">
        <f>W25</f>
        <v>Tranche C</v>
      </c>
      <c r="X243" s="817"/>
      <c r="Y243" s="817"/>
      <c r="Z243" s="826"/>
      <c r="AC243" s="363"/>
    </row>
    <row r="244" spans="2:29" ht="25.05" customHeight="1" x14ac:dyDescent="0.35">
      <c r="B244" s="361"/>
      <c r="F244" s="126"/>
      <c r="G244" s="126"/>
      <c r="H244" s="126"/>
      <c r="I244" s="126"/>
      <c r="M244" s="1030" t="str">
        <f>M26</f>
        <v>Moins de 50 couverts / jour en moyenne</v>
      </c>
      <c r="N244" s="818"/>
      <c r="O244" s="818"/>
      <c r="P244" s="1031"/>
      <c r="Q244" s="127"/>
      <c r="R244" s="1027" t="str">
        <f>R26</f>
        <v>51 à 100 couverts / jour en moyenne</v>
      </c>
      <c r="S244" s="1028"/>
      <c r="T244" s="1028"/>
      <c r="U244" s="1029"/>
      <c r="V244" s="127"/>
      <c r="W244" s="1030" t="str">
        <f>W26</f>
        <v>101 à 150 couverts / jour en moyenne</v>
      </c>
      <c r="X244" s="818"/>
      <c r="Y244" s="818"/>
      <c r="Z244" s="1031"/>
      <c r="AC244" s="363"/>
    </row>
    <row r="245" spans="2:29" ht="25.05" customHeight="1" x14ac:dyDescent="0.35">
      <c r="B245" s="361"/>
      <c r="F245" s="126"/>
      <c r="G245" s="126"/>
      <c r="H245" s="126"/>
      <c r="I245" s="126"/>
      <c r="M245" s="805">
        <f>M27</f>
        <v>6125</v>
      </c>
      <c r="N245" s="806"/>
      <c r="O245" s="806"/>
      <c r="P245" s="807"/>
      <c r="Q245" s="127"/>
      <c r="R245" s="802">
        <f>R27</f>
        <v>18375</v>
      </c>
      <c r="S245" s="803"/>
      <c r="T245" s="803"/>
      <c r="U245" s="804"/>
      <c r="V245" s="127"/>
      <c r="W245" s="805">
        <f>W27</f>
        <v>30625</v>
      </c>
      <c r="X245" s="806"/>
      <c r="Y245" s="806"/>
      <c r="Z245" s="807"/>
      <c r="AC245" s="363"/>
    </row>
    <row r="246" spans="2:29" ht="10.050000000000001" customHeight="1" x14ac:dyDescent="0.35">
      <c r="B246" s="361"/>
      <c r="F246" s="126"/>
      <c r="G246" s="126"/>
      <c r="H246" s="126"/>
      <c r="I246" s="126"/>
      <c r="N246" s="127"/>
      <c r="O246" s="127"/>
      <c r="P246" s="127"/>
      <c r="Q246" s="127"/>
      <c r="S246" s="127"/>
      <c r="T246" s="127"/>
      <c r="U246" s="127"/>
      <c r="V246" s="127"/>
      <c r="X246" s="127"/>
      <c r="Y246" s="127"/>
      <c r="Z246" s="127"/>
      <c r="AC246" s="363"/>
    </row>
    <row r="247" spans="2:29" ht="25.05" customHeight="1" x14ac:dyDescent="0.35">
      <c r="B247" s="361"/>
      <c r="F247" s="126"/>
      <c r="G247" s="126"/>
      <c r="H247" s="1021" t="s">
        <v>966</v>
      </c>
      <c r="I247" s="1022"/>
      <c r="J247" s="1022"/>
      <c r="K247" s="1023"/>
      <c r="M247" s="1024">
        <f>E238/M245</f>
        <v>0</v>
      </c>
      <c r="N247" s="1025"/>
      <c r="O247" s="1025"/>
      <c r="P247" s="1026"/>
      <c r="Q247" s="188"/>
      <c r="R247" s="1024">
        <f>E238/R245</f>
        <v>0</v>
      </c>
      <c r="S247" s="1025"/>
      <c r="T247" s="1025"/>
      <c r="U247" s="1026"/>
      <c r="V247" s="188"/>
      <c r="W247" s="1024">
        <f>E238/W245</f>
        <v>0</v>
      </c>
      <c r="X247" s="1025"/>
      <c r="Y247" s="1025"/>
      <c r="Z247" s="1026"/>
      <c r="AC247" s="363"/>
    </row>
    <row r="248" spans="2:29" ht="10.050000000000001" customHeight="1" x14ac:dyDescent="0.35">
      <c r="B248" s="361"/>
      <c r="F248" s="126"/>
      <c r="G248" s="126"/>
      <c r="H248" s="126"/>
      <c r="I248" s="126"/>
      <c r="N248" s="127"/>
      <c r="O248" s="127"/>
      <c r="P248" s="127"/>
      <c r="Q248" s="127"/>
      <c r="S248" s="128"/>
      <c r="T248" s="127"/>
      <c r="U248" s="127"/>
      <c r="V248" s="127"/>
      <c r="W248" s="373"/>
      <c r="X248" s="373"/>
      <c r="Y248" s="373"/>
      <c r="Z248" s="373"/>
      <c r="AC248" s="363"/>
    </row>
    <row r="249" spans="2:29" ht="40.049999999999997" customHeight="1" x14ac:dyDescent="0.35">
      <c r="B249" s="361"/>
      <c r="C249" s="792" t="str">
        <f>_xlfn.CONCAT("Rémunération"," - ",'Mode d''emploi'!H14)</f>
        <v>Rémunération - SRC</v>
      </c>
      <c r="D249" s="793"/>
      <c r="E249" s="793"/>
      <c r="F249" s="793"/>
      <c r="G249" s="793"/>
      <c r="H249" s="793"/>
      <c r="I249" s="793"/>
      <c r="J249" s="793"/>
      <c r="K249" s="793"/>
      <c r="L249" s="793"/>
      <c r="M249" s="793"/>
      <c r="N249" s="793"/>
      <c r="O249" s="793"/>
      <c r="P249" s="793"/>
      <c r="Q249" s="793"/>
      <c r="R249" s="793"/>
      <c r="S249" s="793"/>
      <c r="T249" s="793"/>
      <c r="U249" s="793"/>
      <c r="V249" s="793"/>
      <c r="W249" s="793"/>
      <c r="X249" s="793"/>
      <c r="Y249" s="793"/>
      <c r="Z249" s="794"/>
      <c r="AC249" s="363"/>
    </row>
    <row r="250" spans="2:29" ht="14.25" customHeight="1" x14ac:dyDescent="0.35">
      <c r="B250" s="361"/>
      <c r="F250" s="126"/>
      <c r="G250" s="126"/>
      <c r="H250" s="126"/>
      <c r="I250" s="126"/>
      <c r="N250" s="127"/>
      <c r="O250" s="127"/>
      <c r="P250" s="127"/>
      <c r="Q250" s="127"/>
      <c r="S250" s="128"/>
      <c r="T250" s="127"/>
      <c r="U250" s="127"/>
      <c r="V250" s="127"/>
      <c r="W250" s="373"/>
      <c r="X250" s="373"/>
      <c r="Y250" s="373"/>
      <c r="Z250" s="373"/>
      <c r="AC250" s="363"/>
    </row>
    <row r="251" spans="2:29" ht="25.05" customHeight="1" x14ac:dyDescent="0.35">
      <c r="B251" s="361"/>
      <c r="F251" s="126"/>
      <c r="G251" s="126"/>
      <c r="H251" s="126"/>
      <c r="I251" s="126"/>
      <c r="M251" s="825" t="str">
        <f>M25</f>
        <v>Tranche A</v>
      </c>
      <c r="N251" s="817"/>
      <c r="O251" s="817"/>
      <c r="P251" s="826"/>
      <c r="Q251" s="127"/>
      <c r="R251" s="822" t="str">
        <f>R25</f>
        <v>Tranche B</v>
      </c>
      <c r="S251" s="823"/>
      <c r="T251" s="823"/>
      <c r="U251" s="824"/>
      <c r="V251" s="127"/>
      <c r="W251" s="825" t="str">
        <f>W25</f>
        <v>Tranche C</v>
      </c>
      <c r="X251" s="817"/>
      <c r="Y251" s="817"/>
      <c r="Z251" s="826"/>
      <c r="AC251" s="363"/>
    </row>
    <row r="252" spans="2:29" ht="25.05" customHeight="1" x14ac:dyDescent="0.35">
      <c r="B252" s="361"/>
      <c r="F252" s="126"/>
      <c r="G252" s="126"/>
      <c r="H252" s="126"/>
      <c r="I252" s="126"/>
      <c r="M252" s="1030" t="str">
        <f t="shared" ref="M252:M253" si="9">M26</f>
        <v>Moins de 50 couverts / jour en moyenne</v>
      </c>
      <c r="N252" s="818"/>
      <c r="O252" s="818"/>
      <c r="P252" s="1031"/>
      <c r="Q252" s="127"/>
      <c r="R252" s="1027" t="str">
        <f t="shared" ref="R252:R253" si="10">R26</f>
        <v>51 à 100 couverts / jour en moyenne</v>
      </c>
      <c r="S252" s="1028"/>
      <c r="T252" s="1028"/>
      <c r="U252" s="1029"/>
      <c r="V252" s="127"/>
      <c r="W252" s="1030" t="str">
        <f t="shared" ref="W252:W253" si="11">W26</f>
        <v>101 à 150 couverts / jour en moyenne</v>
      </c>
      <c r="X252" s="818"/>
      <c r="Y252" s="818"/>
      <c r="Z252" s="1031"/>
      <c r="AC252" s="363"/>
    </row>
    <row r="253" spans="2:29" ht="25.05" customHeight="1" x14ac:dyDescent="0.35">
      <c r="B253" s="361"/>
      <c r="F253" s="126"/>
      <c r="G253" s="126"/>
      <c r="H253" s="126"/>
      <c r="I253" s="126"/>
      <c r="M253" s="805">
        <f t="shared" si="9"/>
        <v>6125</v>
      </c>
      <c r="N253" s="806"/>
      <c r="O253" s="806"/>
      <c r="P253" s="807"/>
      <c r="Q253" s="127"/>
      <c r="R253" s="802">
        <f t="shared" si="10"/>
        <v>18375</v>
      </c>
      <c r="S253" s="803"/>
      <c r="T253" s="803"/>
      <c r="U253" s="804"/>
      <c r="V253" s="127"/>
      <c r="W253" s="805">
        <f t="shared" si="11"/>
        <v>30625</v>
      </c>
      <c r="X253" s="806"/>
      <c r="Y253" s="806"/>
      <c r="Z253" s="807"/>
      <c r="AC253" s="363"/>
    </row>
    <row r="254" spans="2:29" ht="10.050000000000001" customHeight="1" x14ac:dyDescent="0.35">
      <c r="B254" s="361"/>
      <c r="F254" s="126"/>
      <c r="G254" s="126"/>
      <c r="H254" s="126"/>
      <c r="I254" s="126"/>
      <c r="N254" s="127"/>
      <c r="O254" s="127"/>
      <c r="P254" s="127"/>
      <c r="Q254" s="127"/>
      <c r="S254" s="127"/>
      <c r="T254" s="127"/>
      <c r="U254" s="127"/>
      <c r="V254" s="127"/>
      <c r="X254" s="127"/>
      <c r="Y254" s="127"/>
      <c r="Z254" s="127"/>
      <c r="AC254" s="363"/>
    </row>
    <row r="255" spans="2:29" ht="25.05" customHeight="1" x14ac:dyDescent="0.35">
      <c r="B255" s="361"/>
      <c r="F255" s="126"/>
      <c r="G255" s="126"/>
      <c r="H255" s="1038" t="s">
        <v>967</v>
      </c>
      <c r="I255" s="1039"/>
      <c r="J255" s="1039"/>
      <c r="K255" s="1040"/>
      <c r="M255" s="1041"/>
      <c r="N255" s="1042"/>
      <c r="O255" s="1042"/>
      <c r="P255" s="1043"/>
      <c r="Q255" s="127"/>
      <c r="R255" s="1041"/>
      <c r="S255" s="1042"/>
      <c r="T255" s="1042"/>
      <c r="U255" s="1043"/>
      <c r="V255" s="127"/>
      <c r="W255" s="1041"/>
      <c r="X255" s="1042"/>
      <c r="Y255" s="1042"/>
      <c r="Z255" s="1043"/>
      <c r="AC255" s="363"/>
    </row>
    <row r="256" spans="2:29" ht="25.05" customHeight="1" x14ac:dyDescent="0.35">
      <c r="B256" s="361"/>
      <c r="F256" s="126"/>
      <c r="G256" s="126"/>
      <c r="H256" s="1032" t="s">
        <v>968</v>
      </c>
      <c r="I256" s="1033"/>
      <c r="J256" s="1033"/>
      <c r="K256" s="1034"/>
      <c r="M256" s="1035">
        <f>M255/M253</f>
        <v>0</v>
      </c>
      <c r="N256" s="1036"/>
      <c r="O256" s="1036"/>
      <c r="P256" s="1037"/>
      <c r="Q256" s="127"/>
      <c r="R256" s="1035">
        <f>R255/R253</f>
        <v>0</v>
      </c>
      <c r="S256" s="1036"/>
      <c r="T256" s="1036"/>
      <c r="U256" s="1037"/>
      <c r="V256" s="127"/>
      <c r="W256" s="1035">
        <f>W255/W253</f>
        <v>0</v>
      </c>
      <c r="X256" s="1036"/>
      <c r="Y256" s="1036"/>
      <c r="Z256" s="1037"/>
      <c r="AC256" s="363"/>
    </row>
    <row r="257" spans="2:29" ht="10.050000000000001" customHeight="1" x14ac:dyDescent="0.35">
      <c r="B257" s="334"/>
      <c r="C257" s="400"/>
      <c r="D257" s="400"/>
      <c r="E257" s="400"/>
      <c r="F257" s="178"/>
      <c r="G257" s="178"/>
      <c r="H257" s="178"/>
      <c r="I257" s="178"/>
      <c r="J257" s="400"/>
      <c r="K257" s="400"/>
      <c r="L257" s="400"/>
      <c r="M257" s="400"/>
      <c r="N257" s="179"/>
      <c r="O257" s="179"/>
      <c r="P257" s="179"/>
      <c r="Q257" s="179"/>
      <c r="R257" s="400"/>
      <c r="S257" s="180"/>
      <c r="T257" s="179"/>
      <c r="U257" s="179"/>
      <c r="V257" s="179"/>
      <c r="W257" s="400"/>
      <c r="X257" s="401"/>
      <c r="Y257" s="179"/>
      <c r="Z257" s="179"/>
      <c r="AA257" s="335"/>
      <c r="AB257" s="335"/>
      <c r="AC257" s="336"/>
    </row>
  </sheetData>
  <sheetProtection algorithmName="SHA-512" hashValue="1/2SBrGbrvHf2T3FnDByLiLAVCA9lmew0Pgk61NpstBZ1lIg8KV9vUB4joTnPSUif5OJ9ulKie0H2i7qtbMmCw==" saltValue="B5MXWoU23A621DkdqaqHmA==" spinCount="100000" sheet="1" objects="1" scenarios="1"/>
  <mergeCells count="965">
    <mergeCell ref="C3:Z3"/>
    <mergeCell ref="C7:K8"/>
    <mergeCell ref="M7:P7"/>
    <mergeCell ref="R7:U7"/>
    <mergeCell ref="M8:P8"/>
    <mergeCell ref="R8:U8"/>
    <mergeCell ref="P9:P10"/>
    <mergeCell ref="R9:R10"/>
    <mergeCell ref="S9:S10"/>
    <mergeCell ref="T9:T10"/>
    <mergeCell ref="U9:U10"/>
    <mergeCell ref="C18:K18"/>
    <mergeCell ref="O18:O21"/>
    <mergeCell ref="T18:T21"/>
    <mergeCell ref="C19:K19"/>
    <mergeCell ref="M19:M21"/>
    <mergeCell ref="I9:I10"/>
    <mergeCell ref="J9:J10"/>
    <mergeCell ref="K9:K10"/>
    <mergeCell ref="M9:M10"/>
    <mergeCell ref="N9:N10"/>
    <mergeCell ref="O9:O10"/>
    <mergeCell ref="C9:C10"/>
    <mergeCell ref="D9:D10"/>
    <mergeCell ref="E9:E10"/>
    <mergeCell ref="F9:F10"/>
    <mergeCell ref="G9:G10"/>
    <mergeCell ref="H9:H10"/>
    <mergeCell ref="R19:R21"/>
    <mergeCell ref="C20:K20"/>
    <mergeCell ref="C21:K21"/>
    <mergeCell ref="C25:F27"/>
    <mergeCell ref="G25:H26"/>
    <mergeCell ref="I25:K25"/>
    <mergeCell ref="M25:P25"/>
    <mergeCell ref="R25:U25"/>
    <mergeCell ref="I26:K26"/>
    <mergeCell ref="M26:P26"/>
    <mergeCell ref="R26:U26"/>
    <mergeCell ref="M27:P27"/>
    <mergeCell ref="R27:U27"/>
    <mergeCell ref="C29:F29"/>
    <mergeCell ref="I29:K29"/>
    <mergeCell ref="M29:P30"/>
    <mergeCell ref="R29:U30"/>
    <mergeCell ref="C30:F30"/>
    <mergeCell ref="I30:K30"/>
    <mergeCell ref="C33:F33"/>
    <mergeCell ref="I33:K33"/>
    <mergeCell ref="M33:P33"/>
    <mergeCell ref="R33:U33"/>
    <mergeCell ref="C34:F34"/>
    <mergeCell ref="M34:P34"/>
    <mergeCell ref="R34:U34"/>
    <mergeCell ref="C31:F31"/>
    <mergeCell ref="M31:P31"/>
    <mergeCell ref="R31:U31"/>
    <mergeCell ref="C32:F32"/>
    <mergeCell ref="M32:P32"/>
    <mergeCell ref="R32:U32"/>
    <mergeCell ref="C37:F37"/>
    <mergeCell ref="M37:P37"/>
    <mergeCell ref="R37:U37"/>
    <mergeCell ref="C38:F38"/>
    <mergeCell ref="I38:K38"/>
    <mergeCell ref="M38:P38"/>
    <mergeCell ref="R38:U38"/>
    <mergeCell ref="C35:F35"/>
    <mergeCell ref="M35:P35"/>
    <mergeCell ref="R35:U35"/>
    <mergeCell ref="C36:F36"/>
    <mergeCell ref="M36:P36"/>
    <mergeCell ref="R36:U36"/>
    <mergeCell ref="C41:F41"/>
    <mergeCell ref="I41:K41"/>
    <mergeCell ref="M41:P41"/>
    <mergeCell ref="R41:U41"/>
    <mergeCell ref="C42:F42"/>
    <mergeCell ref="M42:P42"/>
    <mergeCell ref="R42:U42"/>
    <mergeCell ref="C39:F39"/>
    <mergeCell ref="M39:P39"/>
    <mergeCell ref="R39:U39"/>
    <mergeCell ref="C40:F40"/>
    <mergeCell ref="M40:P40"/>
    <mergeCell ref="R40:U40"/>
    <mergeCell ref="C45:F45"/>
    <mergeCell ref="M45:P45"/>
    <mergeCell ref="R45:U45"/>
    <mergeCell ref="C46:F46"/>
    <mergeCell ref="M46:P46"/>
    <mergeCell ref="R46:U46"/>
    <mergeCell ref="C43:F43"/>
    <mergeCell ref="M43:P43"/>
    <mergeCell ref="R43:U43"/>
    <mergeCell ref="C44:F44"/>
    <mergeCell ref="M44:P44"/>
    <mergeCell ref="R44:U44"/>
    <mergeCell ref="C49:F49"/>
    <mergeCell ref="M49:P49"/>
    <mergeCell ref="R49:U49"/>
    <mergeCell ref="C50:F50"/>
    <mergeCell ref="M50:P50"/>
    <mergeCell ref="R50:U50"/>
    <mergeCell ref="C47:F47"/>
    <mergeCell ref="I47:K47"/>
    <mergeCell ref="M47:P47"/>
    <mergeCell ref="R47:U47"/>
    <mergeCell ref="C48:F48"/>
    <mergeCell ref="M48:P48"/>
    <mergeCell ref="R48:U48"/>
    <mergeCell ref="C53:F53"/>
    <mergeCell ref="M53:P53"/>
    <mergeCell ref="R53:U53"/>
    <mergeCell ref="C54:F54"/>
    <mergeCell ref="I54:K54"/>
    <mergeCell ref="M54:P54"/>
    <mergeCell ref="R54:U54"/>
    <mergeCell ref="C51:F51"/>
    <mergeCell ref="M51:P51"/>
    <mergeCell ref="R51:U51"/>
    <mergeCell ref="C52:F52"/>
    <mergeCell ref="I52:K52"/>
    <mergeCell ref="M52:P52"/>
    <mergeCell ref="R52:U52"/>
    <mergeCell ref="C57:F57"/>
    <mergeCell ref="M57:P57"/>
    <mergeCell ref="R57:U57"/>
    <mergeCell ref="C58:F58"/>
    <mergeCell ref="M58:P58"/>
    <mergeCell ref="R58:U58"/>
    <mergeCell ref="C55:F55"/>
    <mergeCell ref="M55:P55"/>
    <mergeCell ref="R55:U55"/>
    <mergeCell ref="C56:F56"/>
    <mergeCell ref="I56:K56"/>
    <mergeCell ref="M56:P56"/>
    <mergeCell ref="R56:U56"/>
    <mergeCell ref="C61:F61"/>
    <mergeCell ref="M61:P61"/>
    <mergeCell ref="R61:U61"/>
    <mergeCell ref="C62:F62"/>
    <mergeCell ref="M62:P62"/>
    <mergeCell ref="R62:U62"/>
    <mergeCell ref="C59:F59"/>
    <mergeCell ref="M59:P59"/>
    <mergeCell ref="R59:U59"/>
    <mergeCell ref="C60:F60"/>
    <mergeCell ref="I60:K60"/>
    <mergeCell ref="M60:P60"/>
    <mergeCell ref="R60:U60"/>
    <mergeCell ref="C65:F65"/>
    <mergeCell ref="M65:P65"/>
    <mergeCell ref="R65:U65"/>
    <mergeCell ref="C66:F66"/>
    <mergeCell ref="I66:K66"/>
    <mergeCell ref="M66:P66"/>
    <mergeCell ref="R66:U66"/>
    <mergeCell ref="C63:F63"/>
    <mergeCell ref="I63:K63"/>
    <mergeCell ref="M63:P63"/>
    <mergeCell ref="R63:U63"/>
    <mergeCell ref="C64:F64"/>
    <mergeCell ref="M64:P64"/>
    <mergeCell ref="R64:U64"/>
    <mergeCell ref="C69:F69"/>
    <mergeCell ref="I69:K69"/>
    <mergeCell ref="M69:P69"/>
    <mergeCell ref="R69:U69"/>
    <mergeCell ref="C70:F70"/>
    <mergeCell ref="M70:P70"/>
    <mergeCell ref="R70:U70"/>
    <mergeCell ref="C67:F67"/>
    <mergeCell ref="M67:P67"/>
    <mergeCell ref="R67:U67"/>
    <mergeCell ref="C68:F68"/>
    <mergeCell ref="M68:P68"/>
    <mergeCell ref="R68:U68"/>
    <mergeCell ref="C73:F73"/>
    <mergeCell ref="M73:P73"/>
    <mergeCell ref="R73:U73"/>
    <mergeCell ref="C74:F74"/>
    <mergeCell ref="M74:P74"/>
    <mergeCell ref="R74:U74"/>
    <mergeCell ref="C71:F71"/>
    <mergeCell ref="I71:K71"/>
    <mergeCell ref="M71:P71"/>
    <mergeCell ref="R71:U71"/>
    <mergeCell ref="C72:F72"/>
    <mergeCell ref="M72:P72"/>
    <mergeCell ref="R72:U72"/>
    <mergeCell ref="C77:F77"/>
    <mergeCell ref="M77:P77"/>
    <mergeCell ref="R77:U77"/>
    <mergeCell ref="C78:F78"/>
    <mergeCell ref="M78:P78"/>
    <mergeCell ref="R78:U78"/>
    <mergeCell ref="C75:F75"/>
    <mergeCell ref="M75:P75"/>
    <mergeCell ref="R75:U75"/>
    <mergeCell ref="C76:F76"/>
    <mergeCell ref="I76:K76"/>
    <mergeCell ref="M76:P76"/>
    <mergeCell ref="R76:U76"/>
    <mergeCell ref="C81:F81"/>
    <mergeCell ref="M81:P81"/>
    <mergeCell ref="R81:U81"/>
    <mergeCell ref="C82:F82"/>
    <mergeCell ref="M82:P82"/>
    <mergeCell ref="R82:U82"/>
    <mergeCell ref="C79:F79"/>
    <mergeCell ref="M79:P79"/>
    <mergeCell ref="R79:U79"/>
    <mergeCell ref="C80:F80"/>
    <mergeCell ref="M80:P80"/>
    <mergeCell ref="R80:U80"/>
    <mergeCell ref="C85:F85"/>
    <mergeCell ref="M85:P85"/>
    <mergeCell ref="R85:U85"/>
    <mergeCell ref="C86:F86"/>
    <mergeCell ref="M86:P86"/>
    <mergeCell ref="R86:U86"/>
    <mergeCell ref="C83:F83"/>
    <mergeCell ref="M83:P83"/>
    <mergeCell ref="R83:U83"/>
    <mergeCell ref="C84:F84"/>
    <mergeCell ref="I84:K84"/>
    <mergeCell ref="M84:P84"/>
    <mergeCell ref="R84:U84"/>
    <mergeCell ref="C89:F89"/>
    <mergeCell ref="I89:K89"/>
    <mergeCell ref="M89:P89"/>
    <mergeCell ref="R89:U89"/>
    <mergeCell ref="C90:F90"/>
    <mergeCell ref="I90:K90"/>
    <mergeCell ref="M90:P90"/>
    <mergeCell ref="R90:U90"/>
    <mergeCell ref="C87:F87"/>
    <mergeCell ref="M87:P87"/>
    <mergeCell ref="R87:U87"/>
    <mergeCell ref="C88:F88"/>
    <mergeCell ref="M88:P88"/>
    <mergeCell ref="R88:U88"/>
    <mergeCell ref="C93:F93"/>
    <mergeCell ref="M93:P93"/>
    <mergeCell ref="R93:U93"/>
    <mergeCell ref="C94:F94"/>
    <mergeCell ref="I94:K94"/>
    <mergeCell ref="M94:P94"/>
    <mergeCell ref="R94:U94"/>
    <mergeCell ref="C91:F91"/>
    <mergeCell ref="M91:P91"/>
    <mergeCell ref="R91:U91"/>
    <mergeCell ref="C92:F92"/>
    <mergeCell ref="M92:P92"/>
    <mergeCell ref="R92:U92"/>
    <mergeCell ref="C97:F97"/>
    <mergeCell ref="M97:P97"/>
    <mergeCell ref="R97:U97"/>
    <mergeCell ref="C98:F98"/>
    <mergeCell ref="M98:P98"/>
    <mergeCell ref="R98:U98"/>
    <mergeCell ref="C95:F95"/>
    <mergeCell ref="M95:P95"/>
    <mergeCell ref="R95:U95"/>
    <mergeCell ref="C96:F96"/>
    <mergeCell ref="M96:P96"/>
    <mergeCell ref="R96:U96"/>
    <mergeCell ref="C101:F101"/>
    <mergeCell ref="M101:P101"/>
    <mergeCell ref="R101:U101"/>
    <mergeCell ref="C102:F102"/>
    <mergeCell ref="M102:P102"/>
    <mergeCell ref="R102:U102"/>
    <mergeCell ref="C99:F99"/>
    <mergeCell ref="M99:P99"/>
    <mergeCell ref="R99:U99"/>
    <mergeCell ref="C100:F100"/>
    <mergeCell ref="I100:K100"/>
    <mergeCell ref="M100:P100"/>
    <mergeCell ref="R100:U100"/>
    <mergeCell ref="C105:F105"/>
    <mergeCell ref="M105:P105"/>
    <mergeCell ref="R105:U105"/>
    <mergeCell ref="C106:F106"/>
    <mergeCell ref="M106:P106"/>
    <mergeCell ref="R106:U106"/>
    <mergeCell ref="C103:F103"/>
    <mergeCell ref="M103:P103"/>
    <mergeCell ref="R103:U103"/>
    <mergeCell ref="C104:F104"/>
    <mergeCell ref="M104:P104"/>
    <mergeCell ref="R104:U104"/>
    <mergeCell ref="C109:F109"/>
    <mergeCell ref="M109:P109"/>
    <mergeCell ref="R109:U109"/>
    <mergeCell ref="C110:F110"/>
    <mergeCell ref="M110:P110"/>
    <mergeCell ref="R110:U110"/>
    <mergeCell ref="C107:F107"/>
    <mergeCell ref="I107:K107"/>
    <mergeCell ref="M107:P107"/>
    <mergeCell ref="R107:U107"/>
    <mergeCell ref="C108:F108"/>
    <mergeCell ref="M108:P108"/>
    <mergeCell ref="R108:U108"/>
    <mergeCell ref="C113:F113"/>
    <mergeCell ref="I113:K113"/>
    <mergeCell ref="M113:P113"/>
    <mergeCell ref="R113:U113"/>
    <mergeCell ref="C114:F114"/>
    <mergeCell ref="I114:K114"/>
    <mergeCell ref="M114:P114"/>
    <mergeCell ref="R114:U114"/>
    <mergeCell ref="C111:F111"/>
    <mergeCell ref="M111:P111"/>
    <mergeCell ref="R111:U111"/>
    <mergeCell ref="C112:F112"/>
    <mergeCell ref="M112:P112"/>
    <mergeCell ref="R112:U112"/>
    <mergeCell ref="C117:F117"/>
    <mergeCell ref="M117:P117"/>
    <mergeCell ref="R117:U117"/>
    <mergeCell ref="C118:F118"/>
    <mergeCell ref="M118:P118"/>
    <mergeCell ref="R118:U118"/>
    <mergeCell ref="C115:F115"/>
    <mergeCell ref="M115:P115"/>
    <mergeCell ref="R115:U115"/>
    <mergeCell ref="C116:F116"/>
    <mergeCell ref="M116:P116"/>
    <mergeCell ref="R116:U116"/>
    <mergeCell ref="C121:F121"/>
    <mergeCell ref="M121:P121"/>
    <mergeCell ref="R121:U121"/>
    <mergeCell ref="C122:F122"/>
    <mergeCell ref="M122:P122"/>
    <mergeCell ref="R122:U122"/>
    <mergeCell ref="C119:F119"/>
    <mergeCell ref="M119:P119"/>
    <mergeCell ref="R119:U119"/>
    <mergeCell ref="C120:F120"/>
    <mergeCell ref="M120:P120"/>
    <mergeCell ref="R120:U120"/>
    <mergeCell ref="C125:F125"/>
    <mergeCell ref="M125:P125"/>
    <mergeCell ref="R125:U125"/>
    <mergeCell ref="C126:F126"/>
    <mergeCell ref="M126:P126"/>
    <mergeCell ref="R126:U126"/>
    <mergeCell ref="C123:F123"/>
    <mergeCell ref="M123:P123"/>
    <mergeCell ref="R123:U123"/>
    <mergeCell ref="C124:F124"/>
    <mergeCell ref="I124:K124"/>
    <mergeCell ref="M124:P124"/>
    <mergeCell ref="R124:U124"/>
    <mergeCell ref="C129:F129"/>
    <mergeCell ref="M129:P129"/>
    <mergeCell ref="R129:U129"/>
    <mergeCell ref="C130:F130"/>
    <mergeCell ref="M130:P130"/>
    <mergeCell ref="R130:U130"/>
    <mergeCell ref="C127:F127"/>
    <mergeCell ref="M127:P127"/>
    <mergeCell ref="R127:U127"/>
    <mergeCell ref="C128:F128"/>
    <mergeCell ref="M128:P128"/>
    <mergeCell ref="R128:U128"/>
    <mergeCell ref="C133:F133"/>
    <mergeCell ref="M133:P133"/>
    <mergeCell ref="R133:U133"/>
    <mergeCell ref="C134:F134"/>
    <mergeCell ref="M134:P134"/>
    <mergeCell ref="R134:U134"/>
    <mergeCell ref="C131:F131"/>
    <mergeCell ref="M131:P131"/>
    <mergeCell ref="R131:U131"/>
    <mergeCell ref="C132:F132"/>
    <mergeCell ref="M132:P132"/>
    <mergeCell ref="R132:U132"/>
    <mergeCell ref="C137:F137"/>
    <mergeCell ref="M137:P137"/>
    <mergeCell ref="R137:U137"/>
    <mergeCell ref="C138:F138"/>
    <mergeCell ref="M138:P138"/>
    <mergeCell ref="R138:U138"/>
    <mergeCell ref="C135:F135"/>
    <mergeCell ref="I135:K135"/>
    <mergeCell ref="M135:P135"/>
    <mergeCell ref="R135:U135"/>
    <mergeCell ref="C136:F136"/>
    <mergeCell ref="M136:P136"/>
    <mergeCell ref="R136:U136"/>
    <mergeCell ref="C141:F141"/>
    <mergeCell ref="I141:K141"/>
    <mergeCell ref="M141:P141"/>
    <mergeCell ref="R141:U141"/>
    <mergeCell ref="C142:F142"/>
    <mergeCell ref="M142:P142"/>
    <mergeCell ref="R142:U142"/>
    <mergeCell ref="C139:F139"/>
    <mergeCell ref="M139:P139"/>
    <mergeCell ref="R139:U139"/>
    <mergeCell ref="C140:F140"/>
    <mergeCell ref="I140:K140"/>
    <mergeCell ref="M140:P140"/>
    <mergeCell ref="R140:U140"/>
    <mergeCell ref="C145:F145"/>
    <mergeCell ref="M145:P145"/>
    <mergeCell ref="R145:U145"/>
    <mergeCell ref="C146:F146"/>
    <mergeCell ref="I146:K146"/>
    <mergeCell ref="M146:P146"/>
    <mergeCell ref="R146:U146"/>
    <mergeCell ref="C143:F143"/>
    <mergeCell ref="M143:P143"/>
    <mergeCell ref="R143:U143"/>
    <mergeCell ref="C144:F144"/>
    <mergeCell ref="M144:P144"/>
    <mergeCell ref="R144:U144"/>
    <mergeCell ref="C149:F149"/>
    <mergeCell ref="M149:P149"/>
    <mergeCell ref="R149:U149"/>
    <mergeCell ref="C150:F150"/>
    <mergeCell ref="M150:P150"/>
    <mergeCell ref="R150:U150"/>
    <mergeCell ref="C147:F147"/>
    <mergeCell ref="M147:P147"/>
    <mergeCell ref="R147:U147"/>
    <mergeCell ref="C148:F148"/>
    <mergeCell ref="M148:P148"/>
    <mergeCell ref="R148:U148"/>
    <mergeCell ref="C153:F153"/>
    <mergeCell ref="M153:P153"/>
    <mergeCell ref="R153:U153"/>
    <mergeCell ref="C154:F154"/>
    <mergeCell ref="M154:P154"/>
    <mergeCell ref="R154:U154"/>
    <mergeCell ref="C151:F151"/>
    <mergeCell ref="M151:P151"/>
    <mergeCell ref="R151:U151"/>
    <mergeCell ref="C152:F152"/>
    <mergeCell ref="M152:P152"/>
    <mergeCell ref="R152:U152"/>
    <mergeCell ref="C157:F157"/>
    <mergeCell ref="M157:P157"/>
    <mergeCell ref="R157:U157"/>
    <mergeCell ref="C158:F158"/>
    <mergeCell ref="I158:K158"/>
    <mergeCell ref="M158:P158"/>
    <mergeCell ref="R158:U158"/>
    <mergeCell ref="C155:F155"/>
    <mergeCell ref="I155:K155"/>
    <mergeCell ref="M155:P155"/>
    <mergeCell ref="R155:U155"/>
    <mergeCell ref="C156:F156"/>
    <mergeCell ref="M156:P156"/>
    <mergeCell ref="R156:U156"/>
    <mergeCell ref="C161:F161"/>
    <mergeCell ref="I161:K161"/>
    <mergeCell ref="M161:P161"/>
    <mergeCell ref="R161:U161"/>
    <mergeCell ref="C162:F162"/>
    <mergeCell ref="M162:P162"/>
    <mergeCell ref="R162:U162"/>
    <mergeCell ref="C159:F159"/>
    <mergeCell ref="M159:P159"/>
    <mergeCell ref="R159:U159"/>
    <mergeCell ref="C160:F160"/>
    <mergeCell ref="M160:P160"/>
    <mergeCell ref="R160:U160"/>
    <mergeCell ref="C165:F165"/>
    <mergeCell ref="I165:K165"/>
    <mergeCell ref="M165:P165"/>
    <mergeCell ref="R165:U165"/>
    <mergeCell ref="C166:F166"/>
    <mergeCell ref="M166:P166"/>
    <mergeCell ref="R166:U166"/>
    <mergeCell ref="C163:F163"/>
    <mergeCell ref="M163:P163"/>
    <mergeCell ref="R163:U163"/>
    <mergeCell ref="C164:F164"/>
    <mergeCell ref="M164:P164"/>
    <mergeCell ref="R164:U164"/>
    <mergeCell ref="C169:F169"/>
    <mergeCell ref="M169:P169"/>
    <mergeCell ref="R169:U169"/>
    <mergeCell ref="C170:F170"/>
    <mergeCell ref="M170:P170"/>
    <mergeCell ref="R170:U170"/>
    <mergeCell ref="C167:F167"/>
    <mergeCell ref="M167:P167"/>
    <mergeCell ref="R167:U167"/>
    <mergeCell ref="C168:F168"/>
    <mergeCell ref="I168:K168"/>
    <mergeCell ref="M168:P168"/>
    <mergeCell ref="R168:U168"/>
    <mergeCell ref="C173:F173"/>
    <mergeCell ref="M173:P173"/>
    <mergeCell ref="R173:U173"/>
    <mergeCell ref="C174:F174"/>
    <mergeCell ref="I174:K174"/>
    <mergeCell ref="M174:P174"/>
    <mergeCell ref="R174:U174"/>
    <mergeCell ref="C171:F171"/>
    <mergeCell ref="M171:P171"/>
    <mergeCell ref="R171:U171"/>
    <mergeCell ref="C172:F172"/>
    <mergeCell ref="M172:P172"/>
    <mergeCell ref="R172:U172"/>
    <mergeCell ref="C177:F177"/>
    <mergeCell ref="M177:P177"/>
    <mergeCell ref="R177:U177"/>
    <mergeCell ref="C178:F178"/>
    <mergeCell ref="M178:P178"/>
    <mergeCell ref="R178:U178"/>
    <mergeCell ref="C175:F175"/>
    <mergeCell ref="M175:P175"/>
    <mergeCell ref="R175:U175"/>
    <mergeCell ref="C176:F176"/>
    <mergeCell ref="M176:P176"/>
    <mergeCell ref="R176:U176"/>
    <mergeCell ref="C181:F181"/>
    <mergeCell ref="M181:P181"/>
    <mergeCell ref="R181:U181"/>
    <mergeCell ref="C182:F182"/>
    <mergeCell ref="I182:K182"/>
    <mergeCell ref="M182:P182"/>
    <mergeCell ref="R182:U182"/>
    <mergeCell ref="C179:F179"/>
    <mergeCell ref="M179:P179"/>
    <mergeCell ref="R179:U179"/>
    <mergeCell ref="C180:F180"/>
    <mergeCell ref="M180:P180"/>
    <mergeCell ref="R180:U180"/>
    <mergeCell ref="C185:F185"/>
    <mergeCell ref="M185:P185"/>
    <mergeCell ref="R185:U185"/>
    <mergeCell ref="C186:F186"/>
    <mergeCell ref="I186:K186"/>
    <mergeCell ref="M186:P186"/>
    <mergeCell ref="R186:U186"/>
    <mergeCell ref="C183:F183"/>
    <mergeCell ref="M183:P183"/>
    <mergeCell ref="R183:U183"/>
    <mergeCell ref="C184:F184"/>
    <mergeCell ref="I184:K184"/>
    <mergeCell ref="M184:P184"/>
    <mergeCell ref="R184:U184"/>
    <mergeCell ref="C189:F189"/>
    <mergeCell ref="M189:P189"/>
    <mergeCell ref="R189:U189"/>
    <mergeCell ref="C190:F190"/>
    <mergeCell ref="M190:P190"/>
    <mergeCell ref="R190:U190"/>
    <mergeCell ref="C187:F187"/>
    <mergeCell ref="M187:P187"/>
    <mergeCell ref="R187:U187"/>
    <mergeCell ref="C188:F188"/>
    <mergeCell ref="I188:K188"/>
    <mergeCell ref="M188:P188"/>
    <mergeCell ref="R188:U188"/>
    <mergeCell ref="C193:F193"/>
    <mergeCell ref="M193:P193"/>
    <mergeCell ref="R193:U193"/>
    <mergeCell ref="C194:F194"/>
    <mergeCell ref="M194:P194"/>
    <mergeCell ref="R194:U194"/>
    <mergeCell ref="C191:F191"/>
    <mergeCell ref="I191:K191"/>
    <mergeCell ref="M191:P191"/>
    <mergeCell ref="R191:U191"/>
    <mergeCell ref="C192:F192"/>
    <mergeCell ref="M192:P192"/>
    <mergeCell ref="R192:U192"/>
    <mergeCell ref="C197:F197"/>
    <mergeCell ref="M197:P197"/>
    <mergeCell ref="R197:U197"/>
    <mergeCell ref="C198:F198"/>
    <mergeCell ref="M198:P198"/>
    <mergeCell ref="R198:U198"/>
    <mergeCell ref="C195:F195"/>
    <mergeCell ref="M195:P195"/>
    <mergeCell ref="R195:U195"/>
    <mergeCell ref="C196:F196"/>
    <mergeCell ref="M196:P196"/>
    <mergeCell ref="R196:U196"/>
    <mergeCell ref="C201:F201"/>
    <mergeCell ref="M201:P201"/>
    <mergeCell ref="R201:U201"/>
    <mergeCell ref="C202:F202"/>
    <mergeCell ref="M202:P202"/>
    <mergeCell ref="R202:U202"/>
    <mergeCell ref="C199:F199"/>
    <mergeCell ref="M199:P199"/>
    <mergeCell ref="R199:U199"/>
    <mergeCell ref="C200:F200"/>
    <mergeCell ref="M200:P200"/>
    <mergeCell ref="R200:U200"/>
    <mergeCell ref="C205:F205"/>
    <mergeCell ref="M205:P205"/>
    <mergeCell ref="R205:U205"/>
    <mergeCell ref="C206:K206"/>
    <mergeCell ref="M206:P206"/>
    <mergeCell ref="R206:U206"/>
    <mergeCell ref="C203:F203"/>
    <mergeCell ref="M203:P203"/>
    <mergeCell ref="R203:U203"/>
    <mergeCell ref="C204:F204"/>
    <mergeCell ref="M204:P204"/>
    <mergeCell ref="R204:U204"/>
    <mergeCell ref="C210:K210"/>
    <mergeCell ref="M210:P210"/>
    <mergeCell ref="R210:U210"/>
    <mergeCell ref="C212:Z212"/>
    <mergeCell ref="C214:H214"/>
    <mergeCell ref="I214:Z214"/>
    <mergeCell ref="C207:F207"/>
    <mergeCell ref="M207:P207"/>
    <mergeCell ref="R207:U207"/>
    <mergeCell ref="C209:K209"/>
    <mergeCell ref="M209:P209"/>
    <mergeCell ref="R209:U209"/>
    <mergeCell ref="U218:V218"/>
    <mergeCell ref="W218:X218"/>
    <mergeCell ref="Y218:Z218"/>
    <mergeCell ref="C219:D219"/>
    <mergeCell ref="E219:G219"/>
    <mergeCell ref="K219:L219"/>
    <mergeCell ref="P219:Q219"/>
    <mergeCell ref="U219:V219"/>
    <mergeCell ref="W219:X219"/>
    <mergeCell ref="Y219:Z219"/>
    <mergeCell ref="C216:D218"/>
    <mergeCell ref="E216:G218"/>
    <mergeCell ref="H216:H218"/>
    <mergeCell ref="I216:I218"/>
    <mergeCell ref="J216:Z216"/>
    <mergeCell ref="J217:L217"/>
    <mergeCell ref="M217:M218"/>
    <mergeCell ref="N217:Z217"/>
    <mergeCell ref="K218:L218"/>
    <mergeCell ref="P218:Q218"/>
    <mergeCell ref="Y220:Z220"/>
    <mergeCell ref="C221:D221"/>
    <mergeCell ref="E221:G221"/>
    <mergeCell ref="K221:L221"/>
    <mergeCell ref="P221:Q221"/>
    <mergeCell ref="U221:V221"/>
    <mergeCell ref="W221:X221"/>
    <mergeCell ref="Y221:Z221"/>
    <mergeCell ref="C220:D220"/>
    <mergeCell ref="E220:G220"/>
    <mergeCell ref="K220:L220"/>
    <mergeCell ref="P220:Q220"/>
    <mergeCell ref="U220:V220"/>
    <mergeCell ref="W220:X220"/>
    <mergeCell ref="Y222:Z222"/>
    <mergeCell ref="C223:D223"/>
    <mergeCell ref="E223:G223"/>
    <mergeCell ref="K223:L223"/>
    <mergeCell ref="P223:Q223"/>
    <mergeCell ref="U223:V223"/>
    <mergeCell ref="W223:X223"/>
    <mergeCell ref="Y223:Z223"/>
    <mergeCell ref="C222:D222"/>
    <mergeCell ref="E222:G222"/>
    <mergeCell ref="K222:L222"/>
    <mergeCell ref="P222:Q222"/>
    <mergeCell ref="U222:V222"/>
    <mergeCell ref="W222:X222"/>
    <mergeCell ref="Y224:Z224"/>
    <mergeCell ref="C225:D225"/>
    <mergeCell ref="E225:G225"/>
    <mergeCell ref="K225:L225"/>
    <mergeCell ref="P225:Q225"/>
    <mergeCell ref="U225:V225"/>
    <mergeCell ref="W225:X225"/>
    <mergeCell ref="Y225:Z225"/>
    <mergeCell ref="C224:D224"/>
    <mergeCell ref="E224:G224"/>
    <mergeCell ref="K224:L224"/>
    <mergeCell ref="P224:Q224"/>
    <mergeCell ref="U224:V224"/>
    <mergeCell ref="W224:X224"/>
    <mergeCell ref="Y226:Z226"/>
    <mergeCell ref="C227:D227"/>
    <mergeCell ref="E227:G227"/>
    <mergeCell ref="K227:L227"/>
    <mergeCell ref="P227:Q227"/>
    <mergeCell ref="U227:V227"/>
    <mergeCell ref="W227:X227"/>
    <mergeCell ref="Y227:Z227"/>
    <mergeCell ref="C226:D226"/>
    <mergeCell ref="E226:G226"/>
    <mergeCell ref="K226:L226"/>
    <mergeCell ref="P226:Q226"/>
    <mergeCell ref="U226:V226"/>
    <mergeCell ref="W226:X226"/>
    <mergeCell ref="C231:G231"/>
    <mergeCell ref="K231:L231"/>
    <mergeCell ref="P231:Q231"/>
    <mergeCell ref="U231:V231"/>
    <mergeCell ref="W231:X231"/>
    <mergeCell ref="Y231:Z231"/>
    <mergeCell ref="Y228:Z228"/>
    <mergeCell ref="C229:D229"/>
    <mergeCell ref="E229:G229"/>
    <mergeCell ref="K229:L229"/>
    <mergeCell ref="P229:Q229"/>
    <mergeCell ref="U229:V229"/>
    <mergeCell ref="W229:X229"/>
    <mergeCell ref="Y229:Z229"/>
    <mergeCell ref="C228:D228"/>
    <mergeCell ref="E228:G228"/>
    <mergeCell ref="K228:L228"/>
    <mergeCell ref="P228:Q228"/>
    <mergeCell ref="U228:V228"/>
    <mergeCell ref="W228:X228"/>
    <mergeCell ref="I235:J235"/>
    <mergeCell ref="C236:D236"/>
    <mergeCell ref="E236:F236"/>
    <mergeCell ref="G236:H236"/>
    <mergeCell ref="I236:J236"/>
    <mergeCell ref="E233:F233"/>
    <mergeCell ref="G233:H233"/>
    <mergeCell ref="I233:J233"/>
    <mergeCell ref="C234:D234"/>
    <mergeCell ref="E234:F234"/>
    <mergeCell ref="G234:H234"/>
    <mergeCell ref="I234:J234"/>
    <mergeCell ref="C238:D238"/>
    <mergeCell ref="E238:F238"/>
    <mergeCell ref="C239:D239"/>
    <mergeCell ref="E239:F239"/>
    <mergeCell ref="C241:D241"/>
    <mergeCell ref="E241:F241"/>
    <mergeCell ref="C235:D235"/>
    <mergeCell ref="E235:F235"/>
    <mergeCell ref="G235:H235"/>
    <mergeCell ref="W19:W21"/>
    <mergeCell ref="C5:Z5"/>
    <mergeCell ref="C23:Z23"/>
    <mergeCell ref="W25:Z25"/>
    <mergeCell ref="W26:Z26"/>
    <mergeCell ref="W27:Z27"/>
    <mergeCell ref="H256:K256"/>
    <mergeCell ref="M256:P256"/>
    <mergeCell ref="R256:U256"/>
    <mergeCell ref="W7:Z7"/>
    <mergeCell ref="W8:Z8"/>
    <mergeCell ref="W9:W10"/>
    <mergeCell ref="X9:X10"/>
    <mergeCell ref="Y9:Y10"/>
    <mergeCell ref="Z9:Z10"/>
    <mergeCell ref="Y18:Y21"/>
    <mergeCell ref="M252:P252"/>
    <mergeCell ref="R252:U252"/>
    <mergeCell ref="M253:P253"/>
    <mergeCell ref="R253:U253"/>
    <mergeCell ref="H255:K255"/>
    <mergeCell ref="M255:P255"/>
    <mergeCell ref="R255:U255"/>
    <mergeCell ref="H247:K247"/>
    <mergeCell ref="W36:Z36"/>
    <mergeCell ref="W37:Z37"/>
    <mergeCell ref="W38:Z38"/>
    <mergeCell ref="W39:Z39"/>
    <mergeCell ref="W40:Z40"/>
    <mergeCell ref="W41:Z41"/>
    <mergeCell ref="W29:Z30"/>
    <mergeCell ref="W31:Z31"/>
    <mergeCell ref="W32:Z32"/>
    <mergeCell ref="W33:Z33"/>
    <mergeCell ref="W34:Z34"/>
    <mergeCell ref="W35:Z35"/>
    <mergeCell ref="W48:Z48"/>
    <mergeCell ref="W49:Z49"/>
    <mergeCell ref="W50:Z50"/>
    <mergeCell ref="W51:Z51"/>
    <mergeCell ref="W52:Z52"/>
    <mergeCell ref="W53:Z53"/>
    <mergeCell ref="W42:Z42"/>
    <mergeCell ref="W43:Z43"/>
    <mergeCell ref="W44:Z44"/>
    <mergeCell ref="W45:Z45"/>
    <mergeCell ref="W46:Z46"/>
    <mergeCell ref="W47:Z47"/>
    <mergeCell ref="W60:Z60"/>
    <mergeCell ref="W61:Z61"/>
    <mergeCell ref="W62:Z62"/>
    <mergeCell ref="W63:Z63"/>
    <mergeCell ref="W64:Z64"/>
    <mergeCell ref="W65:Z65"/>
    <mergeCell ref="W54:Z54"/>
    <mergeCell ref="W55:Z55"/>
    <mergeCell ref="W56:Z56"/>
    <mergeCell ref="W57:Z57"/>
    <mergeCell ref="W58:Z58"/>
    <mergeCell ref="W59:Z59"/>
    <mergeCell ref="W72:Z72"/>
    <mergeCell ref="W73:Z73"/>
    <mergeCell ref="W74:Z74"/>
    <mergeCell ref="W75:Z75"/>
    <mergeCell ref="W76:Z76"/>
    <mergeCell ref="W77:Z77"/>
    <mergeCell ref="W66:Z66"/>
    <mergeCell ref="W67:Z67"/>
    <mergeCell ref="W68:Z68"/>
    <mergeCell ref="W69:Z69"/>
    <mergeCell ref="W70:Z70"/>
    <mergeCell ref="W71:Z71"/>
    <mergeCell ref="W84:Z84"/>
    <mergeCell ref="W85:Z85"/>
    <mergeCell ref="W86:Z86"/>
    <mergeCell ref="W87:Z87"/>
    <mergeCell ref="W88:Z88"/>
    <mergeCell ref="W89:Z89"/>
    <mergeCell ref="W78:Z78"/>
    <mergeCell ref="W79:Z79"/>
    <mergeCell ref="W80:Z80"/>
    <mergeCell ref="W81:Z81"/>
    <mergeCell ref="W82:Z82"/>
    <mergeCell ref="W83:Z83"/>
    <mergeCell ref="W96:Z96"/>
    <mergeCell ref="W97:Z97"/>
    <mergeCell ref="W98:Z98"/>
    <mergeCell ref="W99:Z99"/>
    <mergeCell ref="W100:Z100"/>
    <mergeCell ref="W101:Z101"/>
    <mergeCell ref="W90:Z90"/>
    <mergeCell ref="W91:Z91"/>
    <mergeCell ref="W92:Z92"/>
    <mergeCell ref="W93:Z93"/>
    <mergeCell ref="W94:Z94"/>
    <mergeCell ref="W95:Z95"/>
    <mergeCell ref="W108:Z108"/>
    <mergeCell ref="W109:Z109"/>
    <mergeCell ref="W110:Z110"/>
    <mergeCell ref="W111:Z111"/>
    <mergeCell ref="W112:Z112"/>
    <mergeCell ref="W113:Z113"/>
    <mergeCell ref="W102:Z102"/>
    <mergeCell ref="W103:Z103"/>
    <mergeCell ref="W104:Z104"/>
    <mergeCell ref="W105:Z105"/>
    <mergeCell ref="W106:Z106"/>
    <mergeCell ref="W107:Z107"/>
    <mergeCell ref="W120:Z120"/>
    <mergeCell ref="W121:Z121"/>
    <mergeCell ref="W122:Z122"/>
    <mergeCell ref="W123:Z123"/>
    <mergeCell ref="W124:Z124"/>
    <mergeCell ref="W125:Z125"/>
    <mergeCell ref="W114:Z114"/>
    <mergeCell ref="W115:Z115"/>
    <mergeCell ref="W116:Z116"/>
    <mergeCell ref="W117:Z117"/>
    <mergeCell ref="W118:Z118"/>
    <mergeCell ref="W119:Z119"/>
    <mergeCell ref="W132:Z132"/>
    <mergeCell ref="W133:Z133"/>
    <mergeCell ref="W134:Z134"/>
    <mergeCell ref="W135:Z135"/>
    <mergeCell ref="W136:Z136"/>
    <mergeCell ref="W137:Z137"/>
    <mergeCell ref="W126:Z126"/>
    <mergeCell ref="W127:Z127"/>
    <mergeCell ref="W128:Z128"/>
    <mergeCell ref="W129:Z129"/>
    <mergeCell ref="W130:Z130"/>
    <mergeCell ref="W131:Z131"/>
    <mergeCell ref="W144:Z144"/>
    <mergeCell ref="W145:Z145"/>
    <mergeCell ref="W146:Z146"/>
    <mergeCell ref="W147:Z147"/>
    <mergeCell ref="W148:Z148"/>
    <mergeCell ref="W149:Z149"/>
    <mergeCell ref="W138:Z138"/>
    <mergeCell ref="W139:Z139"/>
    <mergeCell ref="W140:Z140"/>
    <mergeCell ref="W141:Z141"/>
    <mergeCell ref="W142:Z142"/>
    <mergeCell ref="W143:Z143"/>
    <mergeCell ref="W156:Z156"/>
    <mergeCell ref="W157:Z157"/>
    <mergeCell ref="W158:Z158"/>
    <mergeCell ref="W159:Z159"/>
    <mergeCell ref="W160:Z160"/>
    <mergeCell ref="W161:Z161"/>
    <mergeCell ref="W150:Z150"/>
    <mergeCell ref="W151:Z151"/>
    <mergeCell ref="W152:Z152"/>
    <mergeCell ref="W153:Z153"/>
    <mergeCell ref="W154:Z154"/>
    <mergeCell ref="W155:Z155"/>
    <mergeCell ref="W168:Z168"/>
    <mergeCell ref="W169:Z169"/>
    <mergeCell ref="W170:Z170"/>
    <mergeCell ref="W171:Z171"/>
    <mergeCell ref="W172:Z172"/>
    <mergeCell ref="W173:Z173"/>
    <mergeCell ref="W162:Z162"/>
    <mergeCell ref="W163:Z163"/>
    <mergeCell ref="W164:Z164"/>
    <mergeCell ref="W165:Z165"/>
    <mergeCell ref="W166:Z166"/>
    <mergeCell ref="W167:Z167"/>
    <mergeCell ref="W180:Z180"/>
    <mergeCell ref="W181:Z181"/>
    <mergeCell ref="W182:Z182"/>
    <mergeCell ref="W183:Z183"/>
    <mergeCell ref="W184:Z184"/>
    <mergeCell ref="W185:Z185"/>
    <mergeCell ref="W174:Z174"/>
    <mergeCell ref="W175:Z175"/>
    <mergeCell ref="W176:Z176"/>
    <mergeCell ref="W177:Z177"/>
    <mergeCell ref="W178:Z178"/>
    <mergeCell ref="W179:Z179"/>
    <mergeCell ref="W192:Z192"/>
    <mergeCell ref="W193:Z193"/>
    <mergeCell ref="W194:Z194"/>
    <mergeCell ref="W195:Z195"/>
    <mergeCell ref="W196:Z196"/>
    <mergeCell ref="W197:Z197"/>
    <mergeCell ref="W186:Z186"/>
    <mergeCell ref="W187:Z187"/>
    <mergeCell ref="W188:Z188"/>
    <mergeCell ref="W189:Z189"/>
    <mergeCell ref="W190:Z190"/>
    <mergeCell ref="W191:Z191"/>
    <mergeCell ref="W204:Z204"/>
    <mergeCell ref="W205:Z205"/>
    <mergeCell ref="W206:Z206"/>
    <mergeCell ref="W207:Z207"/>
    <mergeCell ref="W209:Z209"/>
    <mergeCell ref="W210:Z210"/>
    <mergeCell ref="W198:Z198"/>
    <mergeCell ref="W199:Z199"/>
    <mergeCell ref="W200:Z200"/>
    <mergeCell ref="W201:Z201"/>
    <mergeCell ref="W202:Z202"/>
    <mergeCell ref="W203:Z203"/>
    <mergeCell ref="W252:Z252"/>
    <mergeCell ref="W253:Z253"/>
    <mergeCell ref="W255:Z255"/>
    <mergeCell ref="W256:Z256"/>
    <mergeCell ref="W243:Z243"/>
    <mergeCell ref="W244:Z244"/>
    <mergeCell ref="W245:Z245"/>
    <mergeCell ref="W247:Z247"/>
    <mergeCell ref="C249:Z249"/>
    <mergeCell ref="W251:Z251"/>
    <mergeCell ref="M247:P247"/>
    <mergeCell ref="R247:U247"/>
    <mergeCell ref="M251:P251"/>
    <mergeCell ref="R251:U251"/>
    <mergeCell ref="M243:P243"/>
    <mergeCell ref="R243:U243"/>
    <mergeCell ref="M244:P244"/>
    <mergeCell ref="R244:U244"/>
    <mergeCell ref="M245:P245"/>
    <mergeCell ref="R245:U245"/>
  </mergeCells>
  <conditionalFormatting sqref="I31:K32 I34:K37 I39:K40 I42:K46 I48:K51 I53:K53 I55:K55 I57:K59 I61:K62 I64:K65 I67:K68 I70:K70 I72:K75 I77:K83 I85:K88 I91:K93 I95:K99 I101:K106 I108:K112 I115:K123 I125:K134 I136:K139 I142:K145 I147:K154 I156:K157 I159:K160 I162:K164 I166:K167 I169:K173 I175:K181 I183:K183 I185:K185 I187:K187 I189:K190 I192:K205 I207:K207">
    <cfRule type="expression" dxfId="20" priority="7">
      <formula>$H31="X"</formula>
    </cfRule>
  </conditionalFormatting>
  <conditionalFormatting sqref="K231 Y231">
    <cfRule type="expression" dxfId="19" priority="4">
      <formula>SUM(#REF!,#REF!,#REF!,#REF!)&lt;&gt;#REF!</formula>
    </cfRule>
  </conditionalFormatting>
  <conditionalFormatting sqref="M31:P32 M34:P37 R34:U37 M39:P40 R39:U40 M42:P46 R42:U46 M48:P51 R48:U51 M53 R53 M55 R55 M57:P59 R57:U59 M61:P62 R61:U62 M64:P65 R64:U65 M67:P68 R67:U68 M70 R70 M72:P75 R72:U75 M77:P83 R77:U83 M85:P88 R85:U88 M91:P93 R91:U93 M95:P99 R95:U99 M101:P106 R101:U106 M108:P112 R108:U112 M115:P123 R115:U123 M125:P134 R125:U134 M136:P139 R136:U139 M142:P145 R142:U145 M147:P154 R147:U154 M156:P157 R156:U157 M159:P160 R159:U160 M162:P164 R162:U164 M166:P167 R166:U167 M169:P173 R169:U173 M175:P181 R175:U181 M183 R183 M185 R185 M187 R187 M189:P190 R189:U190 M192:P205 R192:U205 M207 R207">
    <cfRule type="expression" dxfId="18" priority="6">
      <formula>$J31=""</formula>
    </cfRule>
  </conditionalFormatting>
  <conditionalFormatting sqref="R31:U32">
    <cfRule type="expression" dxfId="17" priority="5">
      <formula>$J31=""</formula>
    </cfRule>
  </conditionalFormatting>
  <conditionalFormatting sqref="W231">
    <cfRule type="expression" dxfId="16" priority="3">
      <formula>SUM(#REF!,#REF!,#REF!,#REF!)&lt;&gt;#REF!</formula>
    </cfRule>
  </conditionalFormatting>
  <conditionalFormatting sqref="W31:Z32">
    <cfRule type="expression" dxfId="15" priority="1">
      <formula>$J31=""</formula>
    </cfRule>
  </conditionalFormatting>
  <conditionalFormatting sqref="W34:Z37 W39:Z40 W42:Z46 W48:Z51 W53 W55 W57:Z59 W61:Z62 W64:Z65 W67:Z68 W70 W72:Z75 W77:Z83 W85:Z88 W91:Z93 W95:Z99 W101:Z106 W108:Z112 W115:Z123 W125:Z134 W136:Z139 W142:Z145 W147:Z154 W156:Z157 W159:Z160 W162:Z164 W166:Z167 W169:Z173 W175:Z181 W183 W185 W187 W189:Z190 W192:Z205 W207">
    <cfRule type="expression" dxfId="14" priority="2">
      <formula>$J34=""</formula>
    </cfRule>
  </conditionalFormatting>
  <dataValidations count="2">
    <dataValidation type="list" allowBlank="1" showInputMessage="1" showErrorMessage="1" sqref="O220:O229" xr:uid="{B221E231-0CAC-485B-9EEF-26827D53D70D}">
      <formula1>$AB$9:$AB$10</formula1>
    </dataValidation>
    <dataValidation type="list" allowBlank="1" showInputMessage="1" showErrorMessage="1" sqref="E393177:F393189 E458713:F458725 E65459:F65483 E65497:F65509 E589747:F589771 E655283:F655307 E851891:F851915 E524211:F524235 E130995:F131019 E589785:F589797 E327603:F327627 E786393:F786405 E720819:F720843 E720857:F720869 E851929:F851941 E458675:F458699 E196531:F196555 E655321:F655333 E196569:F196581 E327641:F327653 E131033:F131045 E786355:F786379 E983001:F983013 E917465:F917477 E262105:F262117 E393139:F393163 E262067:F262091 E982963:F982987 E917427:F917451 E524249:F524261" xr:uid="{1C5DC492-0DBD-4D78-890B-72C36861FD7F}">
      <formula1>NiveauProfessionnel</formula1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paperSize="8" scale="33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rowBreaks count="3" manualBreakCount="3">
    <brk id="22" min="1" max="84" man="1"/>
    <brk id="112" min="1" max="84" man="1"/>
    <brk id="211" min="1" max="8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E52AE-72AC-441C-9410-982893C55BD5}">
  <sheetPr>
    <tabColor theme="6" tint="-0.249977111117893"/>
    <pageSetUpPr fitToPage="1"/>
  </sheetPr>
  <dimension ref="B1:AC257"/>
  <sheetViews>
    <sheetView showGridLines="0" zoomScale="80" zoomScaleNormal="80" zoomScaleSheetLayoutView="20" workbookViewId="0">
      <selection activeCell="C3" sqref="C3:Z3"/>
    </sheetView>
  </sheetViews>
  <sheetFormatPr baseColWidth="10" defaultColWidth="43" defaultRowHeight="13.5" x14ac:dyDescent="0.35"/>
  <cols>
    <col min="1" max="1" width="10.73046875" style="356" customWidth="1"/>
    <col min="2" max="2" width="2.73046875" style="356" customWidth="1"/>
    <col min="3" max="3" width="40.59765625" style="357" customWidth="1"/>
    <col min="4" max="5" width="15.73046875" style="357" customWidth="1"/>
    <col min="6" max="8" width="15.73046875" style="25" customWidth="1"/>
    <col min="9" max="9" width="18.73046875" style="25" customWidth="1"/>
    <col min="10" max="11" width="18.73046875" style="357" customWidth="1"/>
    <col min="12" max="12" width="1.73046875" style="357" customWidth="1"/>
    <col min="13" max="13" width="12.73046875" style="357" customWidth="1"/>
    <col min="14" max="16" width="12.73046875" style="23" customWidth="1"/>
    <col min="17" max="17" width="1.73046875" style="23" customWidth="1"/>
    <col min="18" max="18" width="12.73046875" style="357" customWidth="1"/>
    <col min="19" max="19" width="12.73046875" style="24" customWidth="1"/>
    <col min="20" max="21" width="12.73046875" style="23" customWidth="1"/>
    <col min="22" max="22" width="1.73046875" style="23" customWidth="1"/>
    <col min="23" max="23" width="12.73046875" style="357" customWidth="1"/>
    <col min="24" max="24" width="12.73046875" style="358" customWidth="1"/>
    <col min="25" max="26" width="12.73046875" style="23" customWidth="1"/>
    <col min="27" max="27" width="2.59765625" style="356" customWidth="1"/>
    <col min="28" max="28" width="25.59765625" style="356" customWidth="1"/>
    <col min="29" max="29" width="2.59765625" style="356" customWidth="1"/>
    <col min="30" max="16384" width="43" style="356"/>
  </cols>
  <sheetData>
    <row r="1" spans="2:29" ht="15" customHeight="1" x14ac:dyDescent="0.35"/>
    <row r="2" spans="2:29" ht="10.050000000000001" customHeight="1" x14ac:dyDescent="0.35">
      <c r="B2" s="319"/>
      <c r="C2" s="359"/>
      <c r="D2" s="359"/>
      <c r="E2" s="359"/>
      <c r="F2" s="123"/>
      <c r="G2" s="123"/>
      <c r="H2" s="123"/>
      <c r="I2" s="123"/>
      <c r="J2" s="359"/>
      <c r="K2" s="359"/>
      <c r="L2" s="359"/>
      <c r="M2" s="359"/>
      <c r="N2" s="124"/>
      <c r="O2" s="124"/>
      <c r="P2" s="124"/>
      <c r="Q2" s="124"/>
      <c r="R2" s="359"/>
      <c r="S2" s="125"/>
      <c r="T2" s="124"/>
      <c r="U2" s="124"/>
      <c r="V2" s="124"/>
      <c r="W2" s="359"/>
      <c r="X2" s="360"/>
      <c r="Y2" s="124"/>
      <c r="Z2" s="124"/>
      <c r="AA2" s="320"/>
      <c r="AB2" s="320"/>
      <c r="AC2" s="321"/>
    </row>
    <row r="3" spans="2:29" ht="40.049999999999997" customHeight="1" x14ac:dyDescent="0.35">
      <c r="B3" s="361"/>
      <c r="C3" s="842" t="s">
        <v>1027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843"/>
      <c r="U3" s="843"/>
      <c r="V3" s="843"/>
      <c r="W3" s="843"/>
      <c r="X3" s="843"/>
      <c r="Y3" s="843"/>
      <c r="Z3" s="844"/>
      <c r="AB3" s="362" t="s">
        <v>936</v>
      </c>
      <c r="AC3" s="363"/>
    </row>
    <row r="4" spans="2:29" ht="10.050000000000001" customHeight="1" x14ac:dyDescent="0.35">
      <c r="B4" s="361"/>
      <c r="F4" s="126"/>
      <c r="G4" s="126"/>
      <c r="H4" s="126"/>
      <c r="I4" s="126"/>
      <c r="N4" s="127"/>
      <c r="O4" s="127"/>
      <c r="P4" s="127"/>
      <c r="Q4" s="127"/>
      <c r="S4" s="128"/>
      <c r="T4" s="127"/>
      <c r="U4" s="127"/>
      <c r="V4" s="127"/>
      <c r="Y4" s="127"/>
      <c r="Z4" s="127"/>
      <c r="AC4" s="363"/>
    </row>
    <row r="5" spans="2:29" ht="40.049999999999997" customHeight="1" x14ac:dyDescent="0.35">
      <c r="B5" s="361"/>
      <c r="C5" s="792" t="str">
        <f>_xlfn.CONCAT("Coûts de main d'œuvre restauration self"," - ",'Mode d''emploi'!H14)</f>
        <v>Coûts de main d'œuvre restauration self - SRC</v>
      </c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  <c r="O5" s="793"/>
      <c r="P5" s="793"/>
      <c r="Q5" s="793"/>
      <c r="R5" s="793"/>
      <c r="S5" s="793"/>
      <c r="T5" s="793"/>
      <c r="U5" s="793"/>
      <c r="V5" s="793"/>
      <c r="W5" s="793"/>
      <c r="X5" s="793"/>
      <c r="Y5" s="793"/>
      <c r="Z5" s="794"/>
      <c r="AB5" s="365">
        <v>52</v>
      </c>
      <c r="AC5" s="363"/>
    </row>
    <row r="6" spans="2:29" ht="10.050000000000001" customHeight="1" x14ac:dyDescent="0.35">
      <c r="B6" s="361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64"/>
      <c r="X6" s="364"/>
      <c r="Y6" s="364"/>
      <c r="Z6" s="364"/>
      <c r="AC6" s="363"/>
    </row>
    <row r="7" spans="2:29" ht="30" customHeight="1" x14ac:dyDescent="0.35">
      <c r="B7" s="361"/>
      <c r="C7" s="845" t="s">
        <v>937</v>
      </c>
      <c r="D7" s="846"/>
      <c r="E7" s="846"/>
      <c r="F7" s="846"/>
      <c r="G7" s="846"/>
      <c r="H7" s="846"/>
      <c r="I7" s="846"/>
      <c r="J7" s="846"/>
      <c r="K7" s="847"/>
      <c r="L7" s="366"/>
      <c r="M7" s="854" t="s">
        <v>873</v>
      </c>
      <c r="N7" s="855"/>
      <c r="O7" s="855"/>
      <c r="P7" s="856"/>
      <c r="Q7" s="356"/>
      <c r="R7" s="851" t="s">
        <v>874</v>
      </c>
      <c r="S7" s="852"/>
      <c r="T7" s="852"/>
      <c r="U7" s="853"/>
      <c r="V7" s="356"/>
      <c r="W7" s="854" t="s">
        <v>875</v>
      </c>
      <c r="X7" s="855"/>
      <c r="Y7" s="855"/>
      <c r="Z7" s="856"/>
      <c r="AB7" s="367" t="s">
        <v>134</v>
      </c>
      <c r="AC7" s="363"/>
    </row>
    <row r="8" spans="2:29" ht="30" customHeight="1" x14ac:dyDescent="0.35">
      <c r="B8" s="361"/>
      <c r="C8" s="848"/>
      <c r="D8" s="849"/>
      <c r="E8" s="849"/>
      <c r="F8" s="849"/>
      <c r="G8" s="849"/>
      <c r="H8" s="849"/>
      <c r="I8" s="849"/>
      <c r="J8" s="849"/>
      <c r="K8" s="850"/>
      <c r="L8" s="366"/>
      <c r="M8" s="860" t="s">
        <v>1006</v>
      </c>
      <c r="N8" s="861"/>
      <c r="O8" s="861"/>
      <c r="P8" s="862"/>
      <c r="Q8" s="356"/>
      <c r="R8" s="857" t="s">
        <v>1024</v>
      </c>
      <c r="S8" s="858"/>
      <c r="T8" s="858"/>
      <c r="U8" s="859"/>
      <c r="V8" s="356"/>
      <c r="W8" s="860" t="s">
        <v>1025</v>
      </c>
      <c r="X8" s="861"/>
      <c r="Y8" s="861"/>
      <c r="Z8" s="862"/>
      <c r="AB8" s="367" t="s">
        <v>136</v>
      </c>
      <c r="AC8" s="363"/>
    </row>
    <row r="9" spans="2:29" ht="40.049999999999997" customHeight="1" x14ac:dyDescent="0.35">
      <c r="B9" s="361"/>
      <c r="C9" s="795" t="s">
        <v>876</v>
      </c>
      <c r="D9" s="797" t="s">
        <v>877</v>
      </c>
      <c r="E9" s="797" t="s">
        <v>878</v>
      </c>
      <c r="F9" s="797" t="s">
        <v>879</v>
      </c>
      <c r="G9" s="797" t="s">
        <v>880</v>
      </c>
      <c r="H9" s="797" t="s">
        <v>881</v>
      </c>
      <c r="I9" s="797" t="s">
        <v>882</v>
      </c>
      <c r="J9" s="797" t="s">
        <v>883</v>
      </c>
      <c r="K9" s="877" t="s">
        <v>884</v>
      </c>
      <c r="L9" s="366"/>
      <c r="M9" s="879" t="s">
        <v>885</v>
      </c>
      <c r="N9" s="797" t="s">
        <v>886</v>
      </c>
      <c r="O9" s="797" t="s">
        <v>887</v>
      </c>
      <c r="P9" s="877" t="s">
        <v>888</v>
      </c>
      <c r="Q9" s="356"/>
      <c r="R9" s="879" t="s">
        <v>885</v>
      </c>
      <c r="S9" s="797" t="s">
        <v>886</v>
      </c>
      <c r="T9" s="797" t="s">
        <v>887</v>
      </c>
      <c r="U9" s="877" t="s">
        <v>888</v>
      </c>
      <c r="V9" s="356"/>
      <c r="W9" s="1053" t="s">
        <v>885</v>
      </c>
      <c r="X9" s="1055" t="s">
        <v>886</v>
      </c>
      <c r="Y9" s="1055" t="s">
        <v>887</v>
      </c>
      <c r="Z9" s="1057" t="s">
        <v>888</v>
      </c>
      <c r="AB9" s="367" t="s">
        <v>204</v>
      </c>
      <c r="AC9" s="363"/>
    </row>
    <row r="10" spans="2:29" ht="40.049999999999997" customHeight="1" x14ac:dyDescent="0.35">
      <c r="B10" s="361"/>
      <c r="C10" s="796"/>
      <c r="D10" s="798"/>
      <c r="E10" s="798"/>
      <c r="F10" s="798"/>
      <c r="G10" s="798"/>
      <c r="H10" s="798"/>
      <c r="I10" s="798"/>
      <c r="J10" s="798"/>
      <c r="K10" s="878"/>
      <c r="L10" s="366"/>
      <c r="M10" s="880"/>
      <c r="N10" s="798"/>
      <c r="O10" s="798"/>
      <c r="P10" s="878"/>
      <c r="Q10" s="356"/>
      <c r="R10" s="880"/>
      <c r="S10" s="798"/>
      <c r="T10" s="798"/>
      <c r="U10" s="878"/>
      <c r="V10" s="356"/>
      <c r="W10" s="1054"/>
      <c r="X10" s="1056"/>
      <c r="Y10" s="1056"/>
      <c r="Z10" s="1058"/>
      <c r="AB10" s="367" t="str">
        <f>'[9]Mode d''emploi'!H14</f>
        <v>SRC</v>
      </c>
      <c r="AC10" s="363"/>
    </row>
    <row r="11" spans="2:29" ht="10.050000000000001" customHeight="1" x14ac:dyDescent="0.35">
      <c r="B11" s="361"/>
      <c r="C11" s="356"/>
      <c r="D11" s="356"/>
      <c r="E11" s="356"/>
      <c r="F11" s="356"/>
      <c r="G11" s="356"/>
      <c r="H11" s="356"/>
      <c r="I11" s="356"/>
      <c r="J11" s="356"/>
      <c r="K11" s="356"/>
      <c r="L11" s="36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C11" s="363"/>
    </row>
    <row r="12" spans="2:29" ht="18" customHeight="1" x14ac:dyDescent="0.35">
      <c r="B12" s="361"/>
      <c r="C12" s="129"/>
      <c r="D12" s="130"/>
      <c r="E12" s="131"/>
      <c r="F12" s="132"/>
      <c r="G12" s="132"/>
      <c r="H12" s="132"/>
      <c r="I12" s="133">
        <f>+E12*F12</f>
        <v>0</v>
      </c>
      <c r="J12" s="134"/>
      <c r="K12" s="135">
        <f>I12*J12</f>
        <v>0</v>
      </c>
      <c r="L12" s="366"/>
      <c r="M12" s="136"/>
      <c r="N12" s="137">
        <f>($I12+$K12)*M12</f>
        <v>0</v>
      </c>
      <c r="O12" s="138"/>
      <c r="P12" s="139">
        <f t="shared" ref="P12:P16" si="0">+N12*(1+O12)</f>
        <v>0</v>
      </c>
      <c r="Q12" s="356"/>
      <c r="R12" s="136"/>
      <c r="S12" s="137">
        <f>($I12+$K12)*R12</f>
        <v>0</v>
      </c>
      <c r="T12" s="138"/>
      <c r="U12" s="139">
        <f t="shared" ref="U12:U16" si="1">+S12*(1+T12)</f>
        <v>0</v>
      </c>
      <c r="V12" s="356"/>
      <c r="W12" s="136"/>
      <c r="X12" s="137">
        <f>($I12+$K12)*W12</f>
        <v>0</v>
      </c>
      <c r="Y12" s="138"/>
      <c r="Z12" s="139">
        <f>+X12*(1+Y12)</f>
        <v>0</v>
      </c>
      <c r="AC12" s="363"/>
    </row>
    <row r="13" spans="2:29" ht="18" customHeight="1" x14ac:dyDescent="0.35">
      <c r="B13" s="361"/>
      <c r="C13" s="140"/>
      <c r="D13" s="141"/>
      <c r="E13" s="142"/>
      <c r="F13" s="143"/>
      <c r="G13" s="143"/>
      <c r="H13" s="143"/>
      <c r="I13" s="144">
        <f t="shared" ref="I13:I16" si="2">+E13*F13</f>
        <v>0</v>
      </c>
      <c r="J13" s="145"/>
      <c r="K13" s="146">
        <f t="shared" ref="K13:K16" si="3">I13*J13</f>
        <v>0</v>
      </c>
      <c r="L13" s="366"/>
      <c r="M13" s="147"/>
      <c r="N13" s="148">
        <f>($I13+$K13)*M13</f>
        <v>0</v>
      </c>
      <c r="O13" s="149"/>
      <c r="P13" s="150">
        <f t="shared" si="0"/>
        <v>0</v>
      </c>
      <c r="Q13" s="356"/>
      <c r="R13" s="147"/>
      <c r="S13" s="148">
        <f>($I13+$K13)*R13</f>
        <v>0</v>
      </c>
      <c r="T13" s="149"/>
      <c r="U13" s="150">
        <f t="shared" si="1"/>
        <v>0</v>
      </c>
      <c r="V13" s="356"/>
      <c r="W13" s="147"/>
      <c r="X13" s="148">
        <f>($I13+$K13)*W13</f>
        <v>0</v>
      </c>
      <c r="Y13" s="149"/>
      <c r="Z13" s="150">
        <f t="shared" ref="Z13:Z16" si="4">+X13*(1+Y13)</f>
        <v>0</v>
      </c>
      <c r="AC13" s="363"/>
    </row>
    <row r="14" spans="2:29" ht="18" customHeight="1" x14ac:dyDescent="0.35">
      <c r="B14" s="361"/>
      <c r="C14" s="140"/>
      <c r="D14" s="141"/>
      <c r="E14" s="142"/>
      <c r="F14" s="143"/>
      <c r="G14" s="143"/>
      <c r="H14" s="143"/>
      <c r="I14" s="144">
        <f t="shared" si="2"/>
        <v>0</v>
      </c>
      <c r="J14" s="145"/>
      <c r="K14" s="146">
        <f t="shared" si="3"/>
        <v>0</v>
      </c>
      <c r="L14" s="366"/>
      <c r="M14" s="147"/>
      <c r="N14" s="148">
        <f>($I14+$K14)*M14</f>
        <v>0</v>
      </c>
      <c r="O14" s="149"/>
      <c r="P14" s="150">
        <f t="shared" si="0"/>
        <v>0</v>
      </c>
      <c r="Q14" s="356"/>
      <c r="R14" s="147"/>
      <c r="S14" s="148">
        <f>($I14+$K14)*R14</f>
        <v>0</v>
      </c>
      <c r="T14" s="149"/>
      <c r="U14" s="150">
        <f t="shared" si="1"/>
        <v>0</v>
      </c>
      <c r="V14" s="356"/>
      <c r="W14" s="147"/>
      <c r="X14" s="148">
        <f>($I14+$K14)*W14</f>
        <v>0</v>
      </c>
      <c r="Y14" s="149"/>
      <c r="Z14" s="150">
        <f t="shared" si="4"/>
        <v>0</v>
      </c>
      <c r="AC14" s="363"/>
    </row>
    <row r="15" spans="2:29" ht="18" customHeight="1" x14ac:dyDescent="0.35">
      <c r="B15" s="361"/>
      <c r="C15" s="140"/>
      <c r="D15" s="141"/>
      <c r="E15" s="142"/>
      <c r="F15" s="143"/>
      <c r="G15" s="143"/>
      <c r="H15" s="143"/>
      <c r="I15" s="144">
        <f t="shared" si="2"/>
        <v>0</v>
      </c>
      <c r="J15" s="145"/>
      <c r="K15" s="146">
        <f t="shared" si="3"/>
        <v>0</v>
      </c>
      <c r="L15" s="366"/>
      <c r="M15" s="147"/>
      <c r="N15" s="148">
        <f>($I15+$K15)*M15</f>
        <v>0</v>
      </c>
      <c r="O15" s="149"/>
      <c r="P15" s="150">
        <f t="shared" si="0"/>
        <v>0</v>
      </c>
      <c r="Q15" s="356"/>
      <c r="R15" s="147"/>
      <c r="S15" s="148">
        <f>($I15+$K15)*R15</f>
        <v>0</v>
      </c>
      <c r="T15" s="149"/>
      <c r="U15" s="150">
        <f t="shared" si="1"/>
        <v>0</v>
      </c>
      <c r="V15" s="356"/>
      <c r="W15" s="147"/>
      <c r="X15" s="148">
        <f>($I15+$K15)*W15</f>
        <v>0</v>
      </c>
      <c r="Y15" s="149"/>
      <c r="Z15" s="150">
        <f t="shared" si="4"/>
        <v>0</v>
      </c>
      <c r="AC15" s="363"/>
    </row>
    <row r="16" spans="2:29" ht="18" customHeight="1" x14ac:dyDescent="0.35">
      <c r="B16" s="361"/>
      <c r="C16" s="151"/>
      <c r="D16" s="152"/>
      <c r="E16" s="153"/>
      <c r="F16" s="154"/>
      <c r="G16" s="154"/>
      <c r="H16" s="154"/>
      <c r="I16" s="155">
        <f t="shared" si="2"/>
        <v>0</v>
      </c>
      <c r="J16" s="156"/>
      <c r="K16" s="157">
        <f t="shared" si="3"/>
        <v>0</v>
      </c>
      <c r="L16" s="366"/>
      <c r="M16" s="158"/>
      <c r="N16" s="159">
        <f>($I16+$K16)*M16</f>
        <v>0</v>
      </c>
      <c r="O16" s="160"/>
      <c r="P16" s="161">
        <f t="shared" si="0"/>
        <v>0</v>
      </c>
      <c r="Q16" s="356"/>
      <c r="R16" s="158"/>
      <c r="S16" s="159">
        <f>($I16+$K16)*R16</f>
        <v>0</v>
      </c>
      <c r="T16" s="160"/>
      <c r="U16" s="161">
        <f t="shared" si="1"/>
        <v>0</v>
      </c>
      <c r="V16" s="356"/>
      <c r="W16" s="158"/>
      <c r="X16" s="159">
        <f>($I16+$K16)*W16</f>
        <v>0</v>
      </c>
      <c r="Y16" s="160"/>
      <c r="Z16" s="161">
        <f t="shared" si="4"/>
        <v>0</v>
      </c>
      <c r="AC16" s="363"/>
    </row>
    <row r="17" spans="2:29" ht="10.050000000000001" customHeight="1" x14ac:dyDescent="0.35">
      <c r="B17" s="361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21"/>
      <c r="R17" s="356"/>
      <c r="S17" s="356"/>
      <c r="T17" s="356"/>
      <c r="U17" s="356"/>
      <c r="V17" s="356"/>
      <c r="W17" s="356"/>
      <c r="X17" s="356"/>
      <c r="Y17" s="356"/>
      <c r="Z17" s="356"/>
      <c r="AC17" s="363"/>
    </row>
    <row r="18" spans="2:29" ht="30" customHeight="1" x14ac:dyDescent="0.35">
      <c r="B18" s="361"/>
      <c r="C18" s="871" t="s">
        <v>938</v>
      </c>
      <c r="D18" s="872"/>
      <c r="E18" s="872"/>
      <c r="F18" s="872"/>
      <c r="G18" s="872"/>
      <c r="H18" s="872"/>
      <c r="I18" s="872"/>
      <c r="J18" s="872"/>
      <c r="K18" s="873"/>
      <c r="L18" s="366"/>
      <c r="M18" s="368">
        <f>SUM(M12:M16)</f>
        <v>0</v>
      </c>
      <c r="N18" s="162"/>
      <c r="O18" s="874"/>
      <c r="P18" s="163"/>
      <c r="Q18" s="21"/>
      <c r="R18" s="368">
        <f>SUM(R12:R16)</f>
        <v>0</v>
      </c>
      <c r="S18" s="162"/>
      <c r="T18" s="874"/>
      <c r="U18" s="163"/>
      <c r="V18" s="356"/>
      <c r="W18" s="368">
        <f>SUM(W12:W16)</f>
        <v>0</v>
      </c>
      <c r="X18" s="162"/>
      <c r="Y18" s="874"/>
      <c r="Z18" s="163"/>
      <c r="AC18" s="363"/>
    </row>
    <row r="19" spans="2:29" ht="30" customHeight="1" x14ac:dyDescent="0.35">
      <c r="B19" s="361"/>
      <c r="C19" s="863" t="s">
        <v>890</v>
      </c>
      <c r="D19" s="864"/>
      <c r="E19" s="864"/>
      <c r="F19" s="864"/>
      <c r="G19" s="864"/>
      <c r="H19" s="864"/>
      <c r="I19" s="864"/>
      <c r="J19" s="864"/>
      <c r="K19" s="865"/>
      <c r="L19" s="366"/>
      <c r="M19" s="866"/>
      <c r="N19" s="164">
        <f>SUM(N12:N16)</f>
        <v>0</v>
      </c>
      <c r="O19" s="875"/>
      <c r="P19" s="165">
        <f>SUM(P12:P16)</f>
        <v>0</v>
      </c>
      <c r="Q19" s="21"/>
      <c r="R19" s="866"/>
      <c r="S19" s="164">
        <f>SUM(S12:S16)</f>
        <v>0</v>
      </c>
      <c r="T19" s="875"/>
      <c r="U19" s="165">
        <f>SUM(U12:U16)</f>
        <v>0</v>
      </c>
      <c r="V19" s="356"/>
      <c r="W19" s="866"/>
      <c r="X19" s="164">
        <f>SUM(X12:X16)</f>
        <v>0</v>
      </c>
      <c r="Y19" s="875"/>
      <c r="Z19" s="165">
        <f>SUM(Z12:Z16)</f>
        <v>0</v>
      </c>
      <c r="AC19" s="363"/>
    </row>
    <row r="20" spans="2:29" ht="30" customHeight="1" x14ac:dyDescent="0.35">
      <c r="B20" s="361"/>
      <c r="C20" s="863" t="s">
        <v>891</v>
      </c>
      <c r="D20" s="864"/>
      <c r="E20" s="864"/>
      <c r="F20" s="864"/>
      <c r="G20" s="864"/>
      <c r="H20" s="864"/>
      <c r="I20" s="864"/>
      <c r="J20" s="864"/>
      <c r="K20" s="865"/>
      <c r="L20" s="366"/>
      <c r="M20" s="866"/>
      <c r="N20" s="369">
        <f>IF(M18=0,0,N19/M18)</f>
        <v>0</v>
      </c>
      <c r="O20" s="875"/>
      <c r="P20" s="370">
        <f>IF(M18=0,0,P19/M18)</f>
        <v>0</v>
      </c>
      <c r="Q20" s="21"/>
      <c r="R20" s="866"/>
      <c r="S20" s="369">
        <f>IF(R18=0,0,S19/R18)</f>
        <v>0</v>
      </c>
      <c r="T20" s="875"/>
      <c r="U20" s="370">
        <f>IF(R18=0,0,U19/R18)</f>
        <v>0</v>
      </c>
      <c r="V20" s="356"/>
      <c r="W20" s="866"/>
      <c r="X20" s="369">
        <f>IF(W18=0,0,X19/W18)</f>
        <v>0</v>
      </c>
      <c r="Y20" s="875"/>
      <c r="Z20" s="370">
        <f>IF(W18=0,0,Z19/W18)</f>
        <v>0</v>
      </c>
      <c r="AC20" s="363"/>
    </row>
    <row r="21" spans="2:29" ht="30" customHeight="1" x14ac:dyDescent="0.35">
      <c r="B21" s="361"/>
      <c r="C21" s="868" t="s">
        <v>892</v>
      </c>
      <c r="D21" s="869"/>
      <c r="E21" s="869"/>
      <c r="F21" s="869"/>
      <c r="G21" s="869"/>
      <c r="H21" s="869"/>
      <c r="I21" s="869"/>
      <c r="J21" s="869"/>
      <c r="K21" s="870"/>
      <c r="L21" s="366"/>
      <c r="M21" s="867"/>
      <c r="N21" s="166"/>
      <c r="O21" s="876"/>
      <c r="P21" s="167">
        <f>P19/M27</f>
        <v>0</v>
      </c>
      <c r="Q21" s="21"/>
      <c r="R21" s="867"/>
      <c r="S21" s="166"/>
      <c r="T21" s="876"/>
      <c r="U21" s="167">
        <f>U19/R27</f>
        <v>0</v>
      </c>
      <c r="V21" s="356"/>
      <c r="W21" s="867"/>
      <c r="X21" s="166"/>
      <c r="Y21" s="876"/>
      <c r="Z21" s="167">
        <f>Z19/W27</f>
        <v>0</v>
      </c>
      <c r="AC21" s="363"/>
    </row>
    <row r="22" spans="2:29" ht="10.050000000000001" customHeight="1" x14ac:dyDescent="0.35">
      <c r="B22" s="361"/>
      <c r="C22" s="371"/>
      <c r="D22" s="371"/>
      <c r="E22" s="371"/>
      <c r="F22" s="20"/>
      <c r="G22" s="20"/>
      <c r="H22" s="20"/>
      <c r="I22" s="20"/>
      <c r="J22" s="371"/>
      <c r="K22" s="371"/>
      <c r="L22" s="366"/>
      <c r="M22" s="371"/>
      <c r="N22" s="21"/>
      <c r="O22" s="21"/>
      <c r="P22" s="21"/>
      <c r="Q22" s="21"/>
      <c r="R22" s="371"/>
      <c r="S22" s="22"/>
      <c r="T22" s="21"/>
      <c r="U22" s="21"/>
      <c r="V22" s="356"/>
      <c r="W22" s="364"/>
      <c r="X22" s="364"/>
      <c r="Y22" s="364"/>
      <c r="Z22" s="364"/>
      <c r="AC22" s="363"/>
    </row>
    <row r="23" spans="2:29" ht="40.049999999999997" customHeight="1" x14ac:dyDescent="0.35">
      <c r="B23" s="361"/>
      <c r="C23" s="792" t="str">
        <f>_xlfn.CONCAT("Autres coûts de fonctionnement restauration self"," - ",'Mode d''emploi'!H14)</f>
        <v>Autres coûts de fonctionnement restauration self - SRC</v>
      </c>
      <c r="D23" s="793"/>
      <c r="E23" s="793"/>
      <c r="F23" s="793"/>
      <c r="G23" s="793"/>
      <c r="H23" s="793"/>
      <c r="I23" s="793"/>
      <c r="J23" s="793"/>
      <c r="K23" s="793"/>
      <c r="L23" s="793"/>
      <c r="M23" s="793"/>
      <c r="N23" s="793"/>
      <c r="O23" s="793"/>
      <c r="P23" s="793"/>
      <c r="Q23" s="793"/>
      <c r="R23" s="793"/>
      <c r="S23" s="793"/>
      <c r="T23" s="793"/>
      <c r="U23" s="793"/>
      <c r="V23" s="793"/>
      <c r="W23" s="793"/>
      <c r="X23" s="793"/>
      <c r="Y23" s="793"/>
      <c r="Z23" s="794"/>
      <c r="AC23" s="363"/>
    </row>
    <row r="24" spans="2:29" ht="10.050000000000001" customHeight="1" x14ac:dyDescent="0.35">
      <c r="B24" s="361"/>
      <c r="C24" s="371"/>
      <c r="D24" s="371"/>
      <c r="E24" s="371"/>
      <c r="F24" s="20"/>
      <c r="G24" s="20"/>
      <c r="H24" s="20"/>
      <c r="I24" s="20"/>
      <c r="J24" s="371"/>
      <c r="K24" s="371"/>
      <c r="L24" s="366"/>
      <c r="M24" s="372"/>
      <c r="N24" s="183"/>
      <c r="O24" s="183"/>
      <c r="P24" s="183"/>
      <c r="Q24" s="21"/>
      <c r="R24" s="371"/>
      <c r="S24" s="22"/>
      <c r="T24" s="21"/>
      <c r="U24" s="21"/>
      <c r="V24" s="356"/>
      <c r="W24" s="364"/>
      <c r="X24" s="364"/>
      <c r="Y24" s="364"/>
      <c r="Z24" s="364"/>
      <c r="AC24" s="363"/>
    </row>
    <row r="25" spans="2:29" ht="30" customHeight="1" x14ac:dyDescent="0.35">
      <c r="B25" s="361"/>
      <c r="C25" s="808" t="s">
        <v>894</v>
      </c>
      <c r="D25" s="809"/>
      <c r="E25" s="809"/>
      <c r="F25" s="810"/>
      <c r="G25" s="817" t="s">
        <v>895</v>
      </c>
      <c r="H25" s="817"/>
      <c r="I25" s="819" t="str">
        <f>H27</f>
        <v>SRC</v>
      </c>
      <c r="J25" s="820"/>
      <c r="K25" s="821"/>
      <c r="M25" s="825" t="str">
        <f>M7</f>
        <v>Tranche B</v>
      </c>
      <c r="N25" s="817"/>
      <c r="O25" s="817"/>
      <c r="P25" s="826"/>
      <c r="Q25" s="127"/>
      <c r="R25" s="822" t="str">
        <f>R7</f>
        <v>Tranche C</v>
      </c>
      <c r="S25" s="823"/>
      <c r="T25" s="823"/>
      <c r="U25" s="824"/>
      <c r="V25" s="127"/>
      <c r="W25" s="825" t="str">
        <f>W7</f>
        <v>Tranche D</v>
      </c>
      <c r="X25" s="817"/>
      <c r="Y25" s="817"/>
      <c r="Z25" s="826"/>
      <c r="AC25" s="363"/>
    </row>
    <row r="26" spans="2:29" ht="30" customHeight="1" x14ac:dyDescent="0.35">
      <c r="B26" s="361"/>
      <c r="C26" s="811"/>
      <c r="D26" s="812"/>
      <c r="E26" s="812"/>
      <c r="F26" s="813"/>
      <c r="G26" s="818"/>
      <c r="H26" s="818"/>
      <c r="I26" s="827" t="s">
        <v>939</v>
      </c>
      <c r="J26" s="828"/>
      <c r="K26" s="829"/>
      <c r="M26" s="799" t="str">
        <f>M8</f>
        <v>51 à 100 couverts / jour en moyenne</v>
      </c>
      <c r="N26" s="800"/>
      <c r="O26" s="800"/>
      <c r="P26" s="801"/>
      <c r="Q26" s="127"/>
      <c r="R26" s="830" t="str">
        <f>R8</f>
        <v>101 à 150 couverts / jour en moyenne</v>
      </c>
      <c r="S26" s="831"/>
      <c r="T26" s="831"/>
      <c r="U26" s="832"/>
      <c r="V26" s="127"/>
      <c r="W26" s="799" t="str">
        <f>W8</f>
        <v>151 à 200 couverts / jour en moyenne</v>
      </c>
      <c r="X26" s="800"/>
      <c r="Y26" s="800"/>
      <c r="Z26" s="801"/>
      <c r="AC26" s="363"/>
    </row>
    <row r="27" spans="2:29" ht="96" customHeight="1" x14ac:dyDescent="0.35">
      <c r="B27" s="361"/>
      <c r="C27" s="814"/>
      <c r="D27" s="815"/>
      <c r="E27" s="815"/>
      <c r="F27" s="816"/>
      <c r="G27" s="374" t="s">
        <v>1007</v>
      </c>
      <c r="H27" s="374" t="str">
        <f>'Mode d''emploi'!H14</f>
        <v>SRC</v>
      </c>
      <c r="I27" s="375" t="s">
        <v>940</v>
      </c>
      <c r="J27" s="375" t="s">
        <v>941</v>
      </c>
      <c r="K27" s="376" t="s">
        <v>942</v>
      </c>
      <c r="M27" s="805">
        <f>75*($AB$5*5)</f>
        <v>19500</v>
      </c>
      <c r="N27" s="806"/>
      <c r="O27" s="806"/>
      <c r="P27" s="807"/>
      <c r="Q27" s="127"/>
      <c r="R27" s="802">
        <f>125*($AB$5*5)</f>
        <v>32500</v>
      </c>
      <c r="S27" s="803"/>
      <c r="T27" s="803"/>
      <c r="U27" s="804"/>
      <c r="V27" s="127"/>
      <c r="W27" s="805">
        <f>175*($AB$5*5)</f>
        <v>45500</v>
      </c>
      <c r="X27" s="806"/>
      <c r="Y27" s="806"/>
      <c r="Z27" s="807"/>
      <c r="AC27" s="363"/>
    </row>
    <row r="28" spans="2:29" ht="10.050000000000001" customHeight="1" x14ac:dyDescent="0.35">
      <c r="B28" s="361"/>
      <c r="E28" s="371"/>
      <c r="F28" s="20"/>
      <c r="G28" s="126"/>
      <c r="H28" s="126"/>
      <c r="I28" s="126"/>
      <c r="N28" s="127"/>
      <c r="O28" s="127"/>
      <c r="P28" s="127"/>
      <c r="Q28" s="127"/>
      <c r="S28" s="127"/>
      <c r="T28" s="127"/>
      <c r="U28" s="127"/>
      <c r="V28" s="127"/>
      <c r="X28" s="127"/>
      <c r="Y28" s="127"/>
      <c r="Z28" s="127"/>
      <c r="AC28" s="363"/>
    </row>
    <row r="29" spans="2:29" ht="30" customHeight="1" x14ac:dyDescent="0.35">
      <c r="B29" s="361"/>
      <c r="C29" s="886" t="s">
        <v>212</v>
      </c>
      <c r="D29" s="887"/>
      <c r="E29" s="887"/>
      <c r="F29" s="888"/>
      <c r="G29" s="377"/>
      <c r="H29" s="378"/>
      <c r="I29" s="1044"/>
      <c r="J29" s="1045"/>
      <c r="K29" s="1046"/>
      <c r="L29" s="402"/>
      <c r="M29" s="1047" t="s">
        <v>893</v>
      </c>
      <c r="N29" s="1048"/>
      <c r="O29" s="1048"/>
      <c r="P29" s="1049"/>
      <c r="Q29" s="403"/>
      <c r="R29" s="1047" t="s">
        <v>893</v>
      </c>
      <c r="S29" s="1048"/>
      <c r="T29" s="1048"/>
      <c r="U29" s="1049"/>
      <c r="V29" s="403"/>
      <c r="W29" s="1047" t="s">
        <v>893</v>
      </c>
      <c r="X29" s="1048"/>
      <c r="Y29" s="1048"/>
      <c r="Z29" s="1049"/>
      <c r="AC29" s="363"/>
    </row>
    <row r="30" spans="2:29" ht="20.2" hidden="1" customHeight="1" x14ac:dyDescent="0.35">
      <c r="B30" s="361"/>
      <c r="C30" s="833" t="s">
        <v>213</v>
      </c>
      <c r="D30" s="834"/>
      <c r="E30" s="834"/>
      <c r="F30" s="835"/>
      <c r="G30" s="379"/>
      <c r="H30" s="380"/>
      <c r="I30" s="904"/>
      <c r="J30" s="905"/>
      <c r="K30" s="906"/>
      <c r="L30" s="402"/>
      <c r="M30" s="1050"/>
      <c r="N30" s="1051"/>
      <c r="O30" s="1051"/>
      <c r="P30" s="1052"/>
      <c r="Q30" s="403"/>
      <c r="R30" s="1050"/>
      <c r="S30" s="1051"/>
      <c r="T30" s="1051"/>
      <c r="U30" s="1052"/>
      <c r="V30" s="403"/>
      <c r="W30" s="1050"/>
      <c r="X30" s="1051"/>
      <c r="Y30" s="1051"/>
      <c r="Z30" s="1052"/>
      <c r="AC30" s="363"/>
    </row>
    <row r="31" spans="2:29" ht="20.2" hidden="1" customHeight="1" x14ac:dyDescent="0.35">
      <c r="B31" s="361"/>
      <c r="C31" s="881" t="s">
        <v>214</v>
      </c>
      <c r="D31" s="882"/>
      <c r="E31" s="882"/>
      <c r="F31" s="882"/>
      <c r="G31" s="381" t="s">
        <v>896</v>
      </c>
      <c r="H31" s="381"/>
      <c r="I31" s="404"/>
      <c r="J31" s="405"/>
      <c r="K31" s="406"/>
      <c r="L31" s="402"/>
      <c r="M31" s="898"/>
      <c r="N31" s="899"/>
      <c r="O31" s="899"/>
      <c r="P31" s="900"/>
      <c r="Q31" s="403"/>
      <c r="R31" s="898"/>
      <c r="S31" s="899"/>
      <c r="T31" s="899"/>
      <c r="U31" s="900"/>
      <c r="V31" s="403"/>
      <c r="W31" s="898"/>
      <c r="X31" s="899"/>
      <c r="Y31" s="899"/>
      <c r="Z31" s="900"/>
      <c r="AC31" s="363"/>
    </row>
    <row r="32" spans="2:29" ht="20.2" hidden="1" customHeight="1" x14ac:dyDescent="0.35">
      <c r="B32" s="361"/>
      <c r="C32" s="881" t="s">
        <v>215</v>
      </c>
      <c r="D32" s="882" t="s">
        <v>898</v>
      </c>
      <c r="E32" s="882"/>
      <c r="F32" s="882"/>
      <c r="G32" s="381" t="s">
        <v>896</v>
      </c>
      <c r="H32" s="381"/>
      <c r="I32" s="404"/>
      <c r="J32" s="405"/>
      <c r="K32" s="406"/>
      <c r="L32" s="402"/>
      <c r="M32" s="898"/>
      <c r="N32" s="899"/>
      <c r="O32" s="899"/>
      <c r="P32" s="900"/>
      <c r="Q32" s="403"/>
      <c r="R32" s="898"/>
      <c r="S32" s="899"/>
      <c r="T32" s="899"/>
      <c r="U32" s="900"/>
      <c r="V32" s="403"/>
      <c r="W32" s="898"/>
      <c r="X32" s="899"/>
      <c r="Y32" s="899"/>
      <c r="Z32" s="900"/>
      <c r="AC32" s="363"/>
    </row>
    <row r="33" spans="2:29" ht="20.2" hidden="1" customHeight="1" x14ac:dyDescent="0.35">
      <c r="B33" s="361"/>
      <c r="C33" s="833" t="s">
        <v>216</v>
      </c>
      <c r="D33" s="834"/>
      <c r="E33" s="834"/>
      <c r="F33" s="835"/>
      <c r="G33" s="379"/>
      <c r="H33" s="380"/>
      <c r="I33" s="904"/>
      <c r="J33" s="905"/>
      <c r="K33" s="906"/>
      <c r="L33" s="402"/>
      <c r="M33" s="907"/>
      <c r="N33" s="908"/>
      <c r="O33" s="908"/>
      <c r="P33" s="909"/>
      <c r="Q33" s="403"/>
      <c r="R33" s="907"/>
      <c r="S33" s="908"/>
      <c r="T33" s="908"/>
      <c r="U33" s="909"/>
      <c r="V33" s="403"/>
      <c r="W33" s="907"/>
      <c r="X33" s="908"/>
      <c r="Y33" s="908"/>
      <c r="Z33" s="909"/>
      <c r="AC33" s="363"/>
    </row>
    <row r="34" spans="2:29" ht="20.2" hidden="1" customHeight="1" x14ac:dyDescent="0.35">
      <c r="B34" s="361"/>
      <c r="C34" s="881" t="s">
        <v>218</v>
      </c>
      <c r="D34" s="882" t="s">
        <v>898</v>
      </c>
      <c r="E34" s="882"/>
      <c r="F34" s="882"/>
      <c r="G34" s="381" t="s">
        <v>896</v>
      </c>
      <c r="H34" s="381"/>
      <c r="I34" s="404"/>
      <c r="J34" s="405"/>
      <c r="K34" s="406"/>
      <c r="L34" s="402"/>
      <c r="M34" s="898"/>
      <c r="N34" s="899"/>
      <c r="O34" s="899"/>
      <c r="P34" s="900"/>
      <c r="Q34" s="403"/>
      <c r="R34" s="898"/>
      <c r="S34" s="899"/>
      <c r="T34" s="899"/>
      <c r="U34" s="900"/>
      <c r="V34" s="403"/>
      <c r="W34" s="898"/>
      <c r="X34" s="899"/>
      <c r="Y34" s="899"/>
      <c r="Z34" s="900"/>
      <c r="AC34" s="363"/>
    </row>
    <row r="35" spans="2:29" ht="20.2" hidden="1" customHeight="1" x14ac:dyDescent="0.35">
      <c r="B35" s="361"/>
      <c r="C35" s="881" t="s">
        <v>219</v>
      </c>
      <c r="D35" s="882"/>
      <c r="E35" s="882"/>
      <c r="F35" s="882"/>
      <c r="G35" s="381" t="s">
        <v>896</v>
      </c>
      <c r="H35" s="381"/>
      <c r="I35" s="404"/>
      <c r="J35" s="405"/>
      <c r="K35" s="406"/>
      <c r="L35" s="402"/>
      <c r="M35" s="898"/>
      <c r="N35" s="899"/>
      <c r="O35" s="899"/>
      <c r="P35" s="900"/>
      <c r="Q35" s="403"/>
      <c r="R35" s="898"/>
      <c r="S35" s="899"/>
      <c r="T35" s="899"/>
      <c r="U35" s="900"/>
      <c r="V35" s="403"/>
      <c r="W35" s="898"/>
      <c r="X35" s="899"/>
      <c r="Y35" s="899"/>
      <c r="Z35" s="900"/>
      <c r="AC35" s="363"/>
    </row>
    <row r="36" spans="2:29" ht="20.2" hidden="1" customHeight="1" x14ac:dyDescent="0.35">
      <c r="B36" s="361"/>
      <c r="C36" s="881" t="s">
        <v>220</v>
      </c>
      <c r="D36" s="882" t="s">
        <v>898</v>
      </c>
      <c r="E36" s="882"/>
      <c r="F36" s="882"/>
      <c r="G36" s="381" t="s">
        <v>896</v>
      </c>
      <c r="H36" s="381"/>
      <c r="I36" s="404"/>
      <c r="J36" s="405"/>
      <c r="K36" s="406"/>
      <c r="L36" s="402"/>
      <c r="M36" s="898"/>
      <c r="N36" s="899"/>
      <c r="O36" s="899"/>
      <c r="P36" s="900"/>
      <c r="Q36" s="403"/>
      <c r="R36" s="898"/>
      <c r="S36" s="899"/>
      <c r="T36" s="899"/>
      <c r="U36" s="900"/>
      <c r="V36" s="403"/>
      <c r="W36" s="898"/>
      <c r="X36" s="899"/>
      <c r="Y36" s="899"/>
      <c r="Z36" s="900"/>
      <c r="AC36" s="363"/>
    </row>
    <row r="37" spans="2:29" ht="20.2" hidden="1" customHeight="1" x14ac:dyDescent="0.35">
      <c r="B37" s="361"/>
      <c r="C37" s="881" t="s">
        <v>215</v>
      </c>
      <c r="D37" s="882" t="s">
        <v>898</v>
      </c>
      <c r="E37" s="882"/>
      <c r="F37" s="882"/>
      <c r="G37" s="381" t="s">
        <v>896</v>
      </c>
      <c r="H37" s="381"/>
      <c r="I37" s="404"/>
      <c r="J37" s="405"/>
      <c r="K37" s="406"/>
      <c r="L37" s="402"/>
      <c r="M37" s="898"/>
      <c r="N37" s="899"/>
      <c r="O37" s="899"/>
      <c r="P37" s="900"/>
      <c r="Q37" s="403"/>
      <c r="R37" s="898"/>
      <c r="S37" s="899"/>
      <c r="T37" s="899"/>
      <c r="U37" s="900"/>
      <c r="V37" s="403"/>
      <c r="W37" s="898"/>
      <c r="X37" s="899"/>
      <c r="Y37" s="899"/>
      <c r="Z37" s="900"/>
      <c r="AC37" s="363"/>
    </row>
    <row r="38" spans="2:29" ht="20.2" hidden="1" customHeight="1" x14ac:dyDescent="0.35">
      <c r="B38" s="361"/>
      <c r="C38" s="833" t="s">
        <v>221</v>
      </c>
      <c r="D38" s="834"/>
      <c r="E38" s="834"/>
      <c r="F38" s="835"/>
      <c r="G38" s="379"/>
      <c r="H38" s="380"/>
      <c r="I38" s="904"/>
      <c r="J38" s="905"/>
      <c r="K38" s="906"/>
      <c r="L38" s="402"/>
      <c r="M38" s="907"/>
      <c r="N38" s="908"/>
      <c r="O38" s="908"/>
      <c r="P38" s="909"/>
      <c r="Q38" s="403"/>
      <c r="R38" s="907"/>
      <c r="S38" s="908"/>
      <c r="T38" s="908"/>
      <c r="U38" s="909"/>
      <c r="V38" s="403"/>
      <c r="W38" s="907"/>
      <c r="X38" s="908"/>
      <c r="Y38" s="908"/>
      <c r="Z38" s="909"/>
      <c r="AC38" s="363"/>
    </row>
    <row r="39" spans="2:29" ht="20.2" hidden="1" customHeight="1" x14ac:dyDescent="0.35">
      <c r="B39" s="361"/>
      <c r="C39" s="881" t="s">
        <v>943</v>
      </c>
      <c r="D39" s="882" t="s">
        <v>898</v>
      </c>
      <c r="E39" s="882"/>
      <c r="F39" s="882"/>
      <c r="G39" s="381" t="s">
        <v>896</v>
      </c>
      <c r="H39" s="381"/>
      <c r="I39" s="404"/>
      <c r="J39" s="405"/>
      <c r="K39" s="406"/>
      <c r="L39" s="402"/>
      <c r="M39" s="898"/>
      <c r="N39" s="899"/>
      <c r="O39" s="899"/>
      <c r="P39" s="900"/>
      <c r="Q39" s="403"/>
      <c r="R39" s="898"/>
      <c r="S39" s="899"/>
      <c r="T39" s="899"/>
      <c r="U39" s="900"/>
      <c r="V39" s="403"/>
      <c r="W39" s="898"/>
      <c r="X39" s="899"/>
      <c r="Y39" s="899"/>
      <c r="Z39" s="900"/>
      <c r="AC39" s="363"/>
    </row>
    <row r="40" spans="2:29" ht="20.2" hidden="1" customHeight="1" x14ac:dyDescent="0.35">
      <c r="B40" s="361"/>
      <c r="C40" s="881" t="s">
        <v>215</v>
      </c>
      <c r="D40" s="882" t="s">
        <v>898</v>
      </c>
      <c r="E40" s="882"/>
      <c r="F40" s="882"/>
      <c r="G40" s="381" t="s">
        <v>896</v>
      </c>
      <c r="H40" s="381"/>
      <c r="I40" s="404"/>
      <c r="J40" s="405"/>
      <c r="K40" s="406"/>
      <c r="L40" s="402"/>
      <c r="M40" s="898"/>
      <c r="N40" s="899"/>
      <c r="O40" s="899"/>
      <c r="P40" s="900"/>
      <c r="Q40" s="403"/>
      <c r="R40" s="898"/>
      <c r="S40" s="899"/>
      <c r="T40" s="899"/>
      <c r="U40" s="900"/>
      <c r="V40" s="403"/>
      <c r="W40" s="898"/>
      <c r="X40" s="899"/>
      <c r="Y40" s="899"/>
      <c r="Z40" s="900"/>
      <c r="AC40" s="363"/>
    </row>
    <row r="41" spans="2:29" ht="30" customHeight="1" x14ac:dyDescent="0.35">
      <c r="B41" s="361"/>
      <c r="C41" s="901" t="s">
        <v>944</v>
      </c>
      <c r="D41" s="902"/>
      <c r="E41" s="902"/>
      <c r="F41" s="903"/>
      <c r="G41" s="379"/>
      <c r="H41" s="380"/>
      <c r="I41" s="904"/>
      <c r="J41" s="905"/>
      <c r="K41" s="906"/>
      <c r="L41" s="402"/>
      <c r="M41" s="907"/>
      <c r="N41" s="908"/>
      <c r="O41" s="908"/>
      <c r="P41" s="909"/>
      <c r="Q41" s="403"/>
      <c r="R41" s="907"/>
      <c r="S41" s="908"/>
      <c r="T41" s="908"/>
      <c r="U41" s="909"/>
      <c r="V41" s="403"/>
      <c r="W41" s="907"/>
      <c r="X41" s="908"/>
      <c r="Y41" s="908"/>
      <c r="Z41" s="909"/>
      <c r="AC41" s="363"/>
    </row>
    <row r="42" spans="2:29" ht="20.2" hidden="1" customHeight="1" x14ac:dyDescent="0.35">
      <c r="B42" s="361"/>
      <c r="C42" s="881" t="s">
        <v>226</v>
      </c>
      <c r="D42" s="882"/>
      <c r="E42" s="882"/>
      <c r="F42" s="882"/>
      <c r="G42" s="381" t="s">
        <v>896</v>
      </c>
      <c r="H42" s="381"/>
      <c r="I42" s="404"/>
      <c r="J42" s="405"/>
      <c r="K42" s="406"/>
      <c r="L42" s="402"/>
      <c r="M42" s="898"/>
      <c r="N42" s="899"/>
      <c r="O42" s="899"/>
      <c r="P42" s="900"/>
      <c r="Q42" s="403"/>
      <c r="R42" s="898"/>
      <c r="S42" s="899"/>
      <c r="T42" s="899"/>
      <c r="U42" s="900"/>
      <c r="V42" s="403"/>
      <c r="W42" s="898"/>
      <c r="X42" s="899"/>
      <c r="Y42" s="899"/>
      <c r="Z42" s="900"/>
      <c r="AC42" s="363"/>
    </row>
    <row r="43" spans="2:29" ht="20.2" customHeight="1" x14ac:dyDescent="0.35">
      <c r="B43" s="361"/>
      <c r="C43" s="881" t="s">
        <v>227</v>
      </c>
      <c r="D43" s="882" t="s">
        <v>898</v>
      </c>
      <c r="E43" s="882"/>
      <c r="F43" s="882"/>
      <c r="G43" s="381"/>
      <c r="H43" s="381" t="s">
        <v>896</v>
      </c>
      <c r="I43" s="404"/>
      <c r="J43" s="405"/>
      <c r="K43" s="406"/>
      <c r="L43" s="402"/>
      <c r="M43" s="898"/>
      <c r="N43" s="899"/>
      <c r="O43" s="899"/>
      <c r="P43" s="900"/>
      <c r="Q43" s="403"/>
      <c r="R43" s="898"/>
      <c r="S43" s="899"/>
      <c r="T43" s="899"/>
      <c r="U43" s="900"/>
      <c r="V43" s="403"/>
      <c r="W43" s="898"/>
      <c r="X43" s="899"/>
      <c r="Y43" s="899"/>
      <c r="Z43" s="900"/>
      <c r="AC43" s="363"/>
    </row>
    <row r="44" spans="2:29" ht="30" hidden="1" customHeight="1" x14ac:dyDescent="0.35">
      <c r="B44" s="361"/>
      <c r="C44" s="910" t="s">
        <v>228</v>
      </c>
      <c r="D44" s="911" t="s">
        <v>898</v>
      </c>
      <c r="E44" s="911"/>
      <c r="F44" s="911"/>
      <c r="G44" s="381" t="s">
        <v>896</v>
      </c>
      <c r="H44" s="381"/>
      <c r="I44" s="404"/>
      <c r="J44" s="405"/>
      <c r="K44" s="406"/>
      <c r="L44" s="402"/>
      <c r="M44" s="898"/>
      <c r="N44" s="899"/>
      <c r="O44" s="899"/>
      <c r="P44" s="900"/>
      <c r="Q44" s="403"/>
      <c r="R44" s="898"/>
      <c r="S44" s="899"/>
      <c r="T44" s="899"/>
      <c r="U44" s="900"/>
      <c r="V44" s="403"/>
      <c r="W44" s="898"/>
      <c r="X44" s="899"/>
      <c r="Y44" s="899"/>
      <c r="Z44" s="900"/>
      <c r="AC44" s="363"/>
    </row>
    <row r="45" spans="2:29" ht="20.2" hidden="1" customHeight="1" x14ac:dyDescent="0.35">
      <c r="B45" s="361"/>
      <c r="C45" s="881" t="s">
        <v>945</v>
      </c>
      <c r="D45" s="882"/>
      <c r="E45" s="882"/>
      <c r="F45" s="882"/>
      <c r="G45" s="381" t="s">
        <v>896</v>
      </c>
      <c r="H45" s="381"/>
      <c r="I45" s="404"/>
      <c r="J45" s="405"/>
      <c r="K45" s="406"/>
      <c r="L45" s="402"/>
      <c r="M45" s="898"/>
      <c r="N45" s="899"/>
      <c r="O45" s="899"/>
      <c r="P45" s="900"/>
      <c r="Q45" s="403"/>
      <c r="R45" s="898"/>
      <c r="S45" s="899"/>
      <c r="T45" s="899"/>
      <c r="U45" s="900"/>
      <c r="V45" s="403"/>
      <c r="W45" s="898"/>
      <c r="X45" s="899"/>
      <c r="Y45" s="899"/>
      <c r="Z45" s="900"/>
      <c r="AC45" s="363"/>
    </row>
    <row r="46" spans="2:29" ht="20.2" hidden="1" customHeight="1" x14ac:dyDescent="0.35">
      <c r="B46" s="361"/>
      <c r="C46" s="881" t="s">
        <v>230</v>
      </c>
      <c r="D46" s="882" t="s">
        <v>898</v>
      </c>
      <c r="E46" s="882"/>
      <c r="F46" s="882"/>
      <c r="G46" s="381" t="s">
        <v>896</v>
      </c>
      <c r="H46" s="381"/>
      <c r="I46" s="404"/>
      <c r="J46" s="405"/>
      <c r="K46" s="406"/>
      <c r="L46" s="402"/>
      <c r="M46" s="898"/>
      <c r="N46" s="899"/>
      <c r="O46" s="899"/>
      <c r="P46" s="900"/>
      <c r="Q46" s="403"/>
      <c r="R46" s="898"/>
      <c r="S46" s="899"/>
      <c r="T46" s="899"/>
      <c r="U46" s="900"/>
      <c r="V46" s="403"/>
      <c r="W46" s="898"/>
      <c r="X46" s="899"/>
      <c r="Y46" s="899"/>
      <c r="Z46" s="900"/>
      <c r="AC46" s="363"/>
    </row>
    <row r="47" spans="2:29" ht="20.2" hidden="1" customHeight="1" x14ac:dyDescent="0.35">
      <c r="B47" s="361"/>
      <c r="C47" s="833" t="s">
        <v>231</v>
      </c>
      <c r="D47" s="834"/>
      <c r="E47" s="834"/>
      <c r="F47" s="835"/>
      <c r="G47" s="379"/>
      <c r="H47" s="380"/>
      <c r="I47" s="904"/>
      <c r="J47" s="905"/>
      <c r="K47" s="906"/>
      <c r="L47" s="402"/>
      <c r="M47" s="907"/>
      <c r="N47" s="908"/>
      <c r="O47" s="908"/>
      <c r="P47" s="909"/>
      <c r="Q47" s="403"/>
      <c r="R47" s="907"/>
      <c r="S47" s="908"/>
      <c r="T47" s="908"/>
      <c r="U47" s="909"/>
      <c r="V47" s="403"/>
      <c r="W47" s="907"/>
      <c r="X47" s="908"/>
      <c r="Y47" s="908"/>
      <c r="Z47" s="909"/>
      <c r="AC47" s="363"/>
    </row>
    <row r="48" spans="2:29" ht="20.2" hidden="1" customHeight="1" x14ac:dyDescent="0.35">
      <c r="B48" s="361"/>
      <c r="C48" s="881" t="s">
        <v>226</v>
      </c>
      <c r="D48" s="882"/>
      <c r="E48" s="882"/>
      <c r="F48" s="882"/>
      <c r="G48" s="381" t="s">
        <v>896</v>
      </c>
      <c r="H48" s="381"/>
      <c r="I48" s="404"/>
      <c r="J48" s="405"/>
      <c r="K48" s="406"/>
      <c r="L48" s="402"/>
      <c r="M48" s="898"/>
      <c r="N48" s="899"/>
      <c r="O48" s="899"/>
      <c r="P48" s="900"/>
      <c r="Q48" s="403"/>
      <c r="R48" s="898"/>
      <c r="S48" s="899"/>
      <c r="T48" s="899"/>
      <c r="U48" s="900"/>
      <c r="V48" s="403"/>
      <c r="W48" s="898"/>
      <c r="X48" s="899"/>
      <c r="Y48" s="899"/>
      <c r="Z48" s="900"/>
      <c r="AC48" s="363"/>
    </row>
    <row r="49" spans="2:29" ht="20.2" hidden="1" customHeight="1" x14ac:dyDescent="0.35">
      <c r="B49" s="361"/>
      <c r="C49" s="881" t="s">
        <v>232</v>
      </c>
      <c r="D49" s="882" t="s">
        <v>898</v>
      </c>
      <c r="E49" s="882"/>
      <c r="F49" s="882"/>
      <c r="G49" s="381" t="s">
        <v>896</v>
      </c>
      <c r="H49" s="381"/>
      <c r="I49" s="404"/>
      <c r="J49" s="405"/>
      <c r="K49" s="406"/>
      <c r="L49" s="402"/>
      <c r="M49" s="898"/>
      <c r="N49" s="899"/>
      <c r="O49" s="899"/>
      <c r="P49" s="900"/>
      <c r="Q49" s="403"/>
      <c r="R49" s="898"/>
      <c r="S49" s="899"/>
      <c r="T49" s="899"/>
      <c r="U49" s="900"/>
      <c r="V49" s="403"/>
      <c r="W49" s="898"/>
      <c r="X49" s="899"/>
      <c r="Y49" s="899"/>
      <c r="Z49" s="900"/>
      <c r="AC49" s="363"/>
    </row>
    <row r="50" spans="2:29" ht="20.2" hidden="1" customHeight="1" x14ac:dyDescent="0.35">
      <c r="B50" s="361"/>
      <c r="C50" s="881" t="s">
        <v>945</v>
      </c>
      <c r="D50" s="882" t="s">
        <v>898</v>
      </c>
      <c r="E50" s="882"/>
      <c r="F50" s="882"/>
      <c r="G50" s="381" t="s">
        <v>896</v>
      </c>
      <c r="H50" s="381"/>
      <c r="I50" s="404"/>
      <c r="J50" s="405"/>
      <c r="K50" s="406"/>
      <c r="L50" s="402"/>
      <c r="M50" s="898"/>
      <c r="N50" s="899"/>
      <c r="O50" s="899"/>
      <c r="P50" s="900"/>
      <c r="Q50" s="403"/>
      <c r="R50" s="898"/>
      <c r="S50" s="899"/>
      <c r="T50" s="899"/>
      <c r="U50" s="900"/>
      <c r="V50" s="403"/>
      <c r="W50" s="898"/>
      <c r="X50" s="899"/>
      <c r="Y50" s="899"/>
      <c r="Z50" s="900"/>
      <c r="AC50" s="363"/>
    </row>
    <row r="51" spans="2:29" ht="20.2" hidden="1" customHeight="1" x14ac:dyDescent="0.35">
      <c r="B51" s="361"/>
      <c r="C51" s="881" t="s">
        <v>230</v>
      </c>
      <c r="D51" s="882"/>
      <c r="E51" s="882"/>
      <c r="F51" s="882"/>
      <c r="G51" s="381" t="s">
        <v>896</v>
      </c>
      <c r="H51" s="381"/>
      <c r="I51" s="404"/>
      <c r="J51" s="405"/>
      <c r="K51" s="406"/>
      <c r="L51" s="402"/>
      <c r="M51" s="898"/>
      <c r="N51" s="899"/>
      <c r="O51" s="899"/>
      <c r="P51" s="900"/>
      <c r="Q51" s="403"/>
      <c r="R51" s="898"/>
      <c r="S51" s="899"/>
      <c r="T51" s="899"/>
      <c r="U51" s="900"/>
      <c r="V51" s="403"/>
      <c r="W51" s="898"/>
      <c r="X51" s="899"/>
      <c r="Y51" s="899"/>
      <c r="Z51" s="900"/>
      <c r="AC51" s="363"/>
    </row>
    <row r="52" spans="2:29" ht="20.2" hidden="1" customHeight="1" x14ac:dyDescent="0.35">
      <c r="B52" s="361"/>
      <c r="C52" s="833" t="s">
        <v>234</v>
      </c>
      <c r="D52" s="834"/>
      <c r="E52" s="834"/>
      <c r="F52" s="835"/>
      <c r="G52" s="379"/>
      <c r="H52" s="380"/>
      <c r="I52" s="904"/>
      <c r="J52" s="905"/>
      <c r="K52" s="906"/>
      <c r="L52" s="402"/>
      <c r="M52" s="907"/>
      <c r="N52" s="908"/>
      <c r="O52" s="908"/>
      <c r="P52" s="909"/>
      <c r="Q52" s="403"/>
      <c r="R52" s="907"/>
      <c r="S52" s="908"/>
      <c r="T52" s="908"/>
      <c r="U52" s="909"/>
      <c r="V52" s="403"/>
      <c r="W52" s="907"/>
      <c r="X52" s="908"/>
      <c r="Y52" s="908"/>
      <c r="Z52" s="909"/>
      <c r="AC52" s="363"/>
    </row>
    <row r="53" spans="2:29" ht="20.2" hidden="1" customHeight="1" x14ac:dyDescent="0.35">
      <c r="B53" s="361"/>
      <c r="C53" s="881" t="s">
        <v>230</v>
      </c>
      <c r="D53" s="882" t="s">
        <v>898</v>
      </c>
      <c r="E53" s="882"/>
      <c r="F53" s="882"/>
      <c r="G53" s="381" t="s">
        <v>896</v>
      </c>
      <c r="H53" s="381"/>
      <c r="I53" s="404"/>
      <c r="J53" s="405"/>
      <c r="K53" s="406"/>
      <c r="L53" s="402"/>
      <c r="M53" s="898"/>
      <c r="N53" s="899"/>
      <c r="O53" s="899"/>
      <c r="P53" s="900"/>
      <c r="Q53" s="403"/>
      <c r="R53" s="898"/>
      <c r="S53" s="899"/>
      <c r="T53" s="899"/>
      <c r="U53" s="900"/>
      <c r="V53" s="403"/>
      <c r="W53" s="898"/>
      <c r="X53" s="899"/>
      <c r="Y53" s="899"/>
      <c r="Z53" s="900"/>
      <c r="AC53" s="363"/>
    </row>
    <row r="54" spans="2:29" ht="20.2" hidden="1" customHeight="1" x14ac:dyDescent="0.35">
      <c r="B54" s="361"/>
      <c r="C54" s="833" t="s">
        <v>238</v>
      </c>
      <c r="D54" s="834"/>
      <c r="E54" s="834"/>
      <c r="F54" s="835"/>
      <c r="G54" s="379"/>
      <c r="H54" s="380"/>
      <c r="I54" s="904"/>
      <c r="J54" s="905"/>
      <c r="K54" s="906"/>
      <c r="L54" s="402"/>
      <c r="M54" s="907"/>
      <c r="N54" s="908"/>
      <c r="O54" s="908"/>
      <c r="P54" s="909"/>
      <c r="Q54" s="403"/>
      <c r="R54" s="907"/>
      <c r="S54" s="908"/>
      <c r="T54" s="908"/>
      <c r="U54" s="909"/>
      <c r="V54" s="403"/>
      <c r="W54" s="907"/>
      <c r="X54" s="908"/>
      <c r="Y54" s="908"/>
      <c r="Z54" s="909"/>
      <c r="AC54" s="363"/>
    </row>
    <row r="55" spans="2:29" ht="20.2" hidden="1" customHeight="1" x14ac:dyDescent="0.35">
      <c r="B55" s="361"/>
      <c r="C55" s="881" t="s">
        <v>230</v>
      </c>
      <c r="D55" s="882" t="s">
        <v>898</v>
      </c>
      <c r="E55" s="882"/>
      <c r="F55" s="882"/>
      <c r="G55" s="381" t="s">
        <v>896</v>
      </c>
      <c r="H55" s="381"/>
      <c r="I55" s="404"/>
      <c r="J55" s="405"/>
      <c r="K55" s="406"/>
      <c r="L55" s="402"/>
      <c r="M55" s="898"/>
      <c r="N55" s="899"/>
      <c r="O55" s="899"/>
      <c r="P55" s="900"/>
      <c r="Q55" s="403"/>
      <c r="R55" s="898"/>
      <c r="S55" s="899"/>
      <c r="T55" s="899"/>
      <c r="U55" s="900"/>
      <c r="V55" s="403"/>
      <c r="W55" s="898"/>
      <c r="X55" s="899"/>
      <c r="Y55" s="899"/>
      <c r="Z55" s="900"/>
      <c r="AC55" s="363"/>
    </row>
    <row r="56" spans="2:29" ht="20.2" hidden="1" customHeight="1" x14ac:dyDescent="0.35">
      <c r="B56" s="361"/>
      <c r="C56" s="833" t="s">
        <v>240</v>
      </c>
      <c r="D56" s="834"/>
      <c r="E56" s="834"/>
      <c r="F56" s="835"/>
      <c r="G56" s="379"/>
      <c r="H56" s="380"/>
      <c r="I56" s="904"/>
      <c r="J56" s="905"/>
      <c r="K56" s="906"/>
      <c r="L56" s="402"/>
      <c r="M56" s="907"/>
      <c r="N56" s="908"/>
      <c r="O56" s="908"/>
      <c r="P56" s="909"/>
      <c r="Q56" s="403"/>
      <c r="R56" s="907"/>
      <c r="S56" s="908"/>
      <c r="T56" s="908"/>
      <c r="U56" s="909"/>
      <c r="V56" s="403"/>
      <c r="W56" s="907"/>
      <c r="X56" s="908"/>
      <c r="Y56" s="908"/>
      <c r="Z56" s="909"/>
      <c r="AC56" s="363"/>
    </row>
    <row r="57" spans="2:29" ht="20.2" hidden="1" customHeight="1" x14ac:dyDescent="0.35">
      <c r="B57" s="361"/>
      <c r="C57" s="881" t="s">
        <v>241</v>
      </c>
      <c r="D57" s="882" t="s">
        <v>898</v>
      </c>
      <c r="E57" s="882"/>
      <c r="F57" s="882"/>
      <c r="G57" s="381" t="s">
        <v>896</v>
      </c>
      <c r="H57" s="381"/>
      <c r="I57" s="404"/>
      <c r="J57" s="405"/>
      <c r="K57" s="406"/>
      <c r="L57" s="402"/>
      <c r="M57" s="898"/>
      <c r="N57" s="899"/>
      <c r="O57" s="899"/>
      <c r="P57" s="900"/>
      <c r="Q57" s="403"/>
      <c r="R57" s="898"/>
      <c r="S57" s="899"/>
      <c r="T57" s="899"/>
      <c r="U57" s="900"/>
      <c r="V57" s="403"/>
      <c r="W57" s="898"/>
      <c r="X57" s="899"/>
      <c r="Y57" s="899"/>
      <c r="Z57" s="900"/>
      <c r="AC57" s="363"/>
    </row>
    <row r="58" spans="2:29" ht="20.2" hidden="1" customHeight="1" x14ac:dyDescent="0.35">
      <c r="B58" s="361"/>
      <c r="C58" s="881" t="s">
        <v>242</v>
      </c>
      <c r="D58" s="882" t="s">
        <v>898</v>
      </c>
      <c r="E58" s="882"/>
      <c r="F58" s="882"/>
      <c r="G58" s="381" t="s">
        <v>896</v>
      </c>
      <c r="H58" s="381"/>
      <c r="I58" s="404"/>
      <c r="J58" s="405"/>
      <c r="K58" s="406"/>
      <c r="L58" s="402"/>
      <c r="M58" s="898"/>
      <c r="N58" s="899"/>
      <c r="O58" s="899"/>
      <c r="P58" s="900"/>
      <c r="Q58" s="403"/>
      <c r="R58" s="898"/>
      <c r="S58" s="899"/>
      <c r="T58" s="899"/>
      <c r="U58" s="900"/>
      <c r="V58" s="403"/>
      <c r="W58" s="898"/>
      <c r="X58" s="899"/>
      <c r="Y58" s="899"/>
      <c r="Z58" s="900"/>
      <c r="AC58" s="363"/>
    </row>
    <row r="59" spans="2:29" ht="20.2" hidden="1" customHeight="1" x14ac:dyDescent="0.35">
      <c r="B59" s="361"/>
      <c r="C59" s="881" t="s">
        <v>243</v>
      </c>
      <c r="D59" s="882"/>
      <c r="E59" s="882"/>
      <c r="F59" s="882"/>
      <c r="G59" s="381" t="s">
        <v>896</v>
      </c>
      <c r="H59" s="381"/>
      <c r="I59" s="404"/>
      <c r="J59" s="405"/>
      <c r="K59" s="406"/>
      <c r="L59" s="402"/>
      <c r="M59" s="898"/>
      <c r="N59" s="899"/>
      <c r="O59" s="899"/>
      <c r="P59" s="900"/>
      <c r="Q59" s="403"/>
      <c r="R59" s="898"/>
      <c r="S59" s="899"/>
      <c r="T59" s="899"/>
      <c r="U59" s="900"/>
      <c r="V59" s="403"/>
      <c r="W59" s="898"/>
      <c r="X59" s="899"/>
      <c r="Y59" s="899"/>
      <c r="Z59" s="900"/>
      <c r="AC59" s="363"/>
    </row>
    <row r="60" spans="2:29" ht="20.2" hidden="1" customHeight="1" x14ac:dyDescent="0.35">
      <c r="B60" s="361"/>
      <c r="C60" s="833" t="s">
        <v>244</v>
      </c>
      <c r="D60" s="834"/>
      <c r="E60" s="834"/>
      <c r="F60" s="835"/>
      <c r="G60" s="379"/>
      <c r="H60" s="380"/>
      <c r="I60" s="904"/>
      <c r="J60" s="905"/>
      <c r="K60" s="906"/>
      <c r="L60" s="402"/>
      <c r="M60" s="907"/>
      <c r="N60" s="908"/>
      <c r="O60" s="908"/>
      <c r="P60" s="909"/>
      <c r="Q60" s="403"/>
      <c r="R60" s="907"/>
      <c r="S60" s="908"/>
      <c r="T60" s="908"/>
      <c r="U60" s="909"/>
      <c r="V60" s="403"/>
      <c r="W60" s="907"/>
      <c r="X60" s="908"/>
      <c r="Y60" s="908"/>
      <c r="Z60" s="909"/>
      <c r="AC60" s="363"/>
    </row>
    <row r="61" spans="2:29" ht="40.049999999999997" hidden="1" customHeight="1" x14ac:dyDescent="0.35">
      <c r="B61" s="361"/>
      <c r="C61" s="910" t="s">
        <v>245</v>
      </c>
      <c r="D61" s="911"/>
      <c r="E61" s="911"/>
      <c r="F61" s="911"/>
      <c r="G61" s="381" t="s">
        <v>896</v>
      </c>
      <c r="H61" s="381"/>
      <c r="I61" s="404"/>
      <c r="J61" s="405"/>
      <c r="K61" s="406"/>
      <c r="L61" s="402"/>
      <c r="M61" s="898"/>
      <c r="N61" s="899"/>
      <c r="O61" s="899"/>
      <c r="P61" s="900"/>
      <c r="Q61" s="403"/>
      <c r="R61" s="898"/>
      <c r="S61" s="899"/>
      <c r="T61" s="899"/>
      <c r="U61" s="900"/>
      <c r="V61" s="403"/>
      <c r="W61" s="898"/>
      <c r="X61" s="899"/>
      <c r="Y61" s="899"/>
      <c r="Z61" s="900"/>
      <c r="AC61" s="363"/>
    </row>
    <row r="62" spans="2:29" ht="20.2" hidden="1" customHeight="1" x14ac:dyDescent="0.35">
      <c r="B62" s="361"/>
      <c r="C62" s="881" t="s">
        <v>215</v>
      </c>
      <c r="D62" s="882" t="s">
        <v>898</v>
      </c>
      <c r="E62" s="882"/>
      <c r="F62" s="882"/>
      <c r="G62" s="381" t="s">
        <v>896</v>
      </c>
      <c r="H62" s="381"/>
      <c r="I62" s="404"/>
      <c r="J62" s="405"/>
      <c r="K62" s="406"/>
      <c r="L62" s="402"/>
      <c r="M62" s="898"/>
      <c r="N62" s="899"/>
      <c r="O62" s="899"/>
      <c r="P62" s="900"/>
      <c r="Q62" s="403"/>
      <c r="R62" s="898"/>
      <c r="S62" s="899"/>
      <c r="T62" s="899"/>
      <c r="U62" s="900"/>
      <c r="V62" s="403"/>
      <c r="W62" s="898"/>
      <c r="X62" s="899"/>
      <c r="Y62" s="899"/>
      <c r="Z62" s="900"/>
      <c r="AC62" s="363"/>
    </row>
    <row r="63" spans="2:29" ht="20.2" hidden="1" customHeight="1" x14ac:dyDescent="0.35">
      <c r="B63" s="361"/>
      <c r="C63" s="833" t="s">
        <v>247</v>
      </c>
      <c r="D63" s="834"/>
      <c r="E63" s="834"/>
      <c r="F63" s="835"/>
      <c r="G63" s="379"/>
      <c r="H63" s="380"/>
      <c r="I63" s="904"/>
      <c r="J63" s="905"/>
      <c r="K63" s="906"/>
      <c r="L63" s="402"/>
      <c r="M63" s="907"/>
      <c r="N63" s="908"/>
      <c r="O63" s="908"/>
      <c r="P63" s="909"/>
      <c r="Q63" s="403"/>
      <c r="R63" s="907"/>
      <c r="S63" s="908"/>
      <c r="T63" s="908"/>
      <c r="U63" s="909"/>
      <c r="V63" s="403"/>
      <c r="W63" s="907"/>
      <c r="X63" s="908"/>
      <c r="Y63" s="908"/>
      <c r="Z63" s="909"/>
      <c r="AC63" s="363"/>
    </row>
    <row r="64" spans="2:29" ht="40.049999999999997" hidden="1" customHeight="1" x14ac:dyDescent="0.35">
      <c r="B64" s="361"/>
      <c r="C64" s="910" t="s">
        <v>245</v>
      </c>
      <c r="D64" s="911" t="s">
        <v>898</v>
      </c>
      <c r="E64" s="911"/>
      <c r="F64" s="911"/>
      <c r="G64" s="381" t="s">
        <v>896</v>
      </c>
      <c r="H64" s="381"/>
      <c r="I64" s="404"/>
      <c r="J64" s="405"/>
      <c r="K64" s="406"/>
      <c r="L64" s="402"/>
      <c r="M64" s="898"/>
      <c r="N64" s="899"/>
      <c r="O64" s="899"/>
      <c r="P64" s="900"/>
      <c r="Q64" s="403"/>
      <c r="R64" s="898"/>
      <c r="S64" s="899"/>
      <c r="T64" s="899"/>
      <c r="U64" s="900"/>
      <c r="V64" s="403"/>
      <c r="W64" s="898"/>
      <c r="X64" s="899"/>
      <c r="Y64" s="899"/>
      <c r="Z64" s="900"/>
      <c r="AC64" s="363"/>
    </row>
    <row r="65" spans="2:29" ht="20.2" hidden="1" customHeight="1" x14ac:dyDescent="0.35">
      <c r="B65" s="361"/>
      <c r="C65" s="881" t="s">
        <v>215</v>
      </c>
      <c r="D65" s="882" t="s">
        <v>898</v>
      </c>
      <c r="E65" s="882"/>
      <c r="F65" s="882"/>
      <c r="G65" s="381" t="s">
        <v>896</v>
      </c>
      <c r="H65" s="381"/>
      <c r="I65" s="404"/>
      <c r="J65" s="405"/>
      <c r="K65" s="406"/>
      <c r="L65" s="402"/>
      <c r="M65" s="898"/>
      <c r="N65" s="899"/>
      <c r="O65" s="899"/>
      <c r="P65" s="900"/>
      <c r="Q65" s="403"/>
      <c r="R65" s="898"/>
      <c r="S65" s="899"/>
      <c r="T65" s="899"/>
      <c r="U65" s="900"/>
      <c r="V65" s="403"/>
      <c r="W65" s="898"/>
      <c r="X65" s="899"/>
      <c r="Y65" s="899"/>
      <c r="Z65" s="900"/>
      <c r="AC65" s="363"/>
    </row>
    <row r="66" spans="2:29" ht="20.2" hidden="1" customHeight="1" x14ac:dyDescent="0.35">
      <c r="B66" s="361"/>
      <c r="C66" s="833" t="s">
        <v>251</v>
      </c>
      <c r="D66" s="834"/>
      <c r="E66" s="834"/>
      <c r="F66" s="835"/>
      <c r="G66" s="379"/>
      <c r="H66" s="380"/>
      <c r="I66" s="904"/>
      <c r="J66" s="905"/>
      <c r="K66" s="906"/>
      <c r="L66" s="402"/>
      <c r="M66" s="907"/>
      <c r="N66" s="908"/>
      <c r="O66" s="908"/>
      <c r="P66" s="909"/>
      <c r="Q66" s="403"/>
      <c r="R66" s="907"/>
      <c r="S66" s="908"/>
      <c r="T66" s="908"/>
      <c r="U66" s="909"/>
      <c r="V66" s="403"/>
      <c r="W66" s="907"/>
      <c r="X66" s="908"/>
      <c r="Y66" s="908"/>
      <c r="Z66" s="909"/>
      <c r="AC66" s="363"/>
    </row>
    <row r="67" spans="2:29" ht="40.049999999999997" hidden="1" customHeight="1" x14ac:dyDescent="0.35">
      <c r="B67" s="361"/>
      <c r="C67" s="910" t="s">
        <v>946</v>
      </c>
      <c r="D67" s="911" t="s">
        <v>898</v>
      </c>
      <c r="E67" s="911"/>
      <c r="F67" s="911"/>
      <c r="G67" s="381" t="s">
        <v>896</v>
      </c>
      <c r="H67" s="381"/>
      <c r="I67" s="404"/>
      <c r="J67" s="405"/>
      <c r="K67" s="406"/>
      <c r="L67" s="402"/>
      <c r="M67" s="898"/>
      <c r="N67" s="899"/>
      <c r="O67" s="899"/>
      <c r="P67" s="900"/>
      <c r="Q67" s="403"/>
      <c r="R67" s="898"/>
      <c r="S67" s="899"/>
      <c r="T67" s="899"/>
      <c r="U67" s="900"/>
      <c r="V67" s="403"/>
      <c r="W67" s="898"/>
      <c r="X67" s="899"/>
      <c r="Y67" s="899"/>
      <c r="Z67" s="900"/>
      <c r="AC67" s="363"/>
    </row>
    <row r="68" spans="2:29" ht="20.2" hidden="1" customHeight="1" x14ac:dyDescent="0.35">
      <c r="B68" s="361"/>
      <c r="C68" s="881" t="s">
        <v>215</v>
      </c>
      <c r="D68" s="882"/>
      <c r="E68" s="882"/>
      <c r="F68" s="882"/>
      <c r="G68" s="381" t="s">
        <v>896</v>
      </c>
      <c r="H68" s="381"/>
      <c r="I68" s="404"/>
      <c r="J68" s="405"/>
      <c r="K68" s="406"/>
      <c r="L68" s="402"/>
      <c r="M68" s="898"/>
      <c r="N68" s="899"/>
      <c r="O68" s="899"/>
      <c r="P68" s="900"/>
      <c r="Q68" s="403"/>
      <c r="R68" s="898"/>
      <c r="S68" s="899"/>
      <c r="T68" s="899"/>
      <c r="U68" s="900"/>
      <c r="V68" s="403"/>
      <c r="W68" s="898"/>
      <c r="X68" s="899"/>
      <c r="Y68" s="899"/>
      <c r="Z68" s="900"/>
      <c r="AC68" s="363"/>
    </row>
    <row r="69" spans="2:29" ht="20.2" hidden="1" customHeight="1" x14ac:dyDescent="0.35">
      <c r="B69" s="361"/>
      <c r="C69" s="833" t="s">
        <v>254</v>
      </c>
      <c r="D69" s="834"/>
      <c r="E69" s="834"/>
      <c r="F69" s="835"/>
      <c r="G69" s="379"/>
      <c r="H69" s="380"/>
      <c r="I69" s="904"/>
      <c r="J69" s="905"/>
      <c r="K69" s="906"/>
      <c r="L69" s="402"/>
      <c r="M69" s="907"/>
      <c r="N69" s="908"/>
      <c r="O69" s="908"/>
      <c r="P69" s="909"/>
      <c r="Q69" s="403"/>
      <c r="R69" s="907"/>
      <c r="S69" s="908"/>
      <c r="T69" s="908"/>
      <c r="U69" s="909"/>
      <c r="V69" s="403"/>
      <c r="W69" s="907"/>
      <c r="X69" s="908"/>
      <c r="Y69" s="908"/>
      <c r="Z69" s="909"/>
      <c r="AC69" s="363"/>
    </row>
    <row r="70" spans="2:29" ht="20.2" hidden="1" customHeight="1" x14ac:dyDescent="0.35">
      <c r="B70" s="361"/>
      <c r="C70" s="881" t="s">
        <v>215</v>
      </c>
      <c r="D70" s="882" t="s">
        <v>898</v>
      </c>
      <c r="E70" s="882"/>
      <c r="F70" s="882"/>
      <c r="G70" s="381" t="s">
        <v>896</v>
      </c>
      <c r="H70" s="381"/>
      <c r="I70" s="404"/>
      <c r="J70" s="405"/>
      <c r="K70" s="406"/>
      <c r="L70" s="402"/>
      <c r="M70" s="898"/>
      <c r="N70" s="899"/>
      <c r="O70" s="899"/>
      <c r="P70" s="900"/>
      <c r="Q70" s="403"/>
      <c r="R70" s="898"/>
      <c r="S70" s="899"/>
      <c r="T70" s="899"/>
      <c r="U70" s="900"/>
      <c r="V70" s="403"/>
      <c r="W70" s="898"/>
      <c r="X70" s="899"/>
      <c r="Y70" s="899"/>
      <c r="Z70" s="900"/>
      <c r="AC70" s="363"/>
    </row>
    <row r="71" spans="2:29" ht="20.2" hidden="1" customHeight="1" x14ac:dyDescent="0.35">
      <c r="B71" s="361"/>
      <c r="C71" s="833" t="s">
        <v>257</v>
      </c>
      <c r="D71" s="834"/>
      <c r="E71" s="834"/>
      <c r="F71" s="835"/>
      <c r="G71" s="379"/>
      <c r="H71" s="380"/>
      <c r="I71" s="904"/>
      <c r="J71" s="905"/>
      <c r="K71" s="906"/>
      <c r="L71" s="402"/>
      <c r="M71" s="907"/>
      <c r="N71" s="908"/>
      <c r="O71" s="908"/>
      <c r="P71" s="909"/>
      <c r="Q71" s="403"/>
      <c r="R71" s="907"/>
      <c r="S71" s="908"/>
      <c r="T71" s="908"/>
      <c r="U71" s="909"/>
      <c r="V71" s="403"/>
      <c r="W71" s="907"/>
      <c r="X71" s="908"/>
      <c r="Y71" s="908"/>
      <c r="Z71" s="909"/>
      <c r="AC71" s="363"/>
    </row>
    <row r="72" spans="2:29" ht="20.2" hidden="1" customHeight="1" x14ac:dyDescent="0.35">
      <c r="B72" s="361"/>
      <c r="C72" s="881" t="s">
        <v>261</v>
      </c>
      <c r="D72" s="882"/>
      <c r="E72" s="882"/>
      <c r="F72" s="882"/>
      <c r="G72" s="381" t="s">
        <v>896</v>
      </c>
      <c r="H72" s="381"/>
      <c r="I72" s="404"/>
      <c r="J72" s="405"/>
      <c r="K72" s="406"/>
      <c r="L72" s="402"/>
      <c r="M72" s="898"/>
      <c r="N72" s="899"/>
      <c r="O72" s="899"/>
      <c r="P72" s="900"/>
      <c r="Q72" s="403"/>
      <c r="R72" s="898"/>
      <c r="S72" s="899"/>
      <c r="T72" s="899"/>
      <c r="U72" s="900"/>
      <c r="V72" s="403"/>
      <c r="W72" s="898"/>
      <c r="X72" s="899"/>
      <c r="Y72" s="899"/>
      <c r="Z72" s="900"/>
      <c r="AC72" s="363"/>
    </row>
    <row r="73" spans="2:29" ht="20.2" hidden="1" customHeight="1" x14ac:dyDescent="0.35">
      <c r="B73" s="361"/>
      <c r="C73" s="881" t="s">
        <v>262</v>
      </c>
      <c r="D73" s="882" t="s">
        <v>898</v>
      </c>
      <c r="E73" s="882"/>
      <c r="F73" s="882"/>
      <c r="G73" s="381" t="s">
        <v>896</v>
      </c>
      <c r="H73" s="381"/>
      <c r="I73" s="404"/>
      <c r="J73" s="405"/>
      <c r="K73" s="406"/>
      <c r="L73" s="402"/>
      <c r="M73" s="898"/>
      <c r="N73" s="899"/>
      <c r="O73" s="899"/>
      <c r="P73" s="900"/>
      <c r="Q73" s="403"/>
      <c r="R73" s="898"/>
      <c r="S73" s="899"/>
      <c r="T73" s="899"/>
      <c r="U73" s="900"/>
      <c r="V73" s="403"/>
      <c r="W73" s="898"/>
      <c r="X73" s="899"/>
      <c r="Y73" s="899"/>
      <c r="Z73" s="900"/>
      <c r="AC73" s="363"/>
    </row>
    <row r="74" spans="2:29" ht="20.2" hidden="1" customHeight="1" x14ac:dyDescent="0.35">
      <c r="B74" s="361"/>
      <c r="C74" s="881" t="s">
        <v>264</v>
      </c>
      <c r="D74" s="882"/>
      <c r="E74" s="882"/>
      <c r="F74" s="882"/>
      <c r="G74" s="381" t="s">
        <v>896</v>
      </c>
      <c r="H74" s="381"/>
      <c r="I74" s="404"/>
      <c r="J74" s="405"/>
      <c r="K74" s="406"/>
      <c r="L74" s="402"/>
      <c r="M74" s="898"/>
      <c r="N74" s="899"/>
      <c r="O74" s="899"/>
      <c r="P74" s="900"/>
      <c r="Q74" s="403"/>
      <c r="R74" s="898"/>
      <c r="S74" s="899"/>
      <c r="T74" s="899"/>
      <c r="U74" s="900"/>
      <c r="V74" s="403"/>
      <c r="W74" s="898"/>
      <c r="X74" s="899"/>
      <c r="Y74" s="899"/>
      <c r="Z74" s="900"/>
      <c r="AC74" s="363"/>
    </row>
    <row r="75" spans="2:29" ht="20.2" hidden="1" customHeight="1" x14ac:dyDescent="0.35">
      <c r="B75" s="361"/>
      <c r="C75" s="881" t="s">
        <v>215</v>
      </c>
      <c r="D75" s="882" t="s">
        <v>898</v>
      </c>
      <c r="E75" s="882"/>
      <c r="F75" s="882"/>
      <c r="G75" s="381" t="s">
        <v>896</v>
      </c>
      <c r="H75" s="381"/>
      <c r="I75" s="404"/>
      <c r="J75" s="405"/>
      <c r="K75" s="406"/>
      <c r="L75" s="402"/>
      <c r="M75" s="898"/>
      <c r="N75" s="899"/>
      <c r="O75" s="899"/>
      <c r="P75" s="900"/>
      <c r="Q75" s="403"/>
      <c r="R75" s="898"/>
      <c r="S75" s="899"/>
      <c r="T75" s="899"/>
      <c r="U75" s="900"/>
      <c r="V75" s="403"/>
      <c r="W75" s="898"/>
      <c r="X75" s="899"/>
      <c r="Y75" s="899"/>
      <c r="Z75" s="900"/>
      <c r="AC75" s="363"/>
    </row>
    <row r="76" spans="2:29" ht="20.2" customHeight="1" x14ac:dyDescent="0.35">
      <c r="B76" s="361"/>
      <c r="C76" s="833" t="s">
        <v>266</v>
      </c>
      <c r="D76" s="834"/>
      <c r="E76" s="834"/>
      <c r="F76" s="835"/>
      <c r="G76" s="379"/>
      <c r="H76" s="380"/>
      <c r="I76" s="904"/>
      <c r="J76" s="905"/>
      <c r="K76" s="906"/>
      <c r="L76" s="402"/>
      <c r="M76" s="907"/>
      <c r="N76" s="908"/>
      <c r="O76" s="908"/>
      <c r="P76" s="909"/>
      <c r="Q76" s="403"/>
      <c r="R76" s="907"/>
      <c r="S76" s="908"/>
      <c r="T76" s="908"/>
      <c r="U76" s="909"/>
      <c r="V76" s="403"/>
      <c r="W76" s="907"/>
      <c r="X76" s="908"/>
      <c r="Y76" s="908"/>
      <c r="Z76" s="909"/>
      <c r="AC76" s="363"/>
    </row>
    <row r="77" spans="2:29" ht="40.049999999999997" hidden="1" customHeight="1" x14ac:dyDescent="0.35">
      <c r="B77" s="361"/>
      <c r="C77" s="910" t="s">
        <v>267</v>
      </c>
      <c r="D77" s="911" t="s">
        <v>898</v>
      </c>
      <c r="E77" s="911"/>
      <c r="F77" s="911"/>
      <c r="G77" s="381" t="s">
        <v>896</v>
      </c>
      <c r="H77" s="381"/>
      <c r="I77" s="404"/>
      <c r="J77" s="405"/>
      <c r="K77" s="406"/>
      <c r="L77" s="402"/>
      <c r="M77" s="898"/>
      <c r="N77" s="899"/>
      <c r="O77" s="899"/>
      <c r="P77" s="900"/>
      <c r="Q77" s="403"/>
      <c r="R77" s="898"/>
      <c r="S77" s="899"/>
      <c r="T77" s="899"/>
      <c r="U77" s="900"/>
      <c r="V77" s="403"/>
      <c r="W77" s="898"/>
      <c r="X77" s="899"/>
      <c r="Y77" s="899"/>
      <c r="Z77" s="900"/>
      <c r="AC77" s="363"/>
    </row>
    <row r="78" spans="2:29" ht="20.2" customHeight="1" x14ac:dyDescent="0.35">
      <c r="B78" s="361"/>
      <c r="C78" s="881" t="s">
        <v>268</v>
      </c>
      <c r="D78" s="882" t="s">
        <v>898</v>
      </c>
      <c r="E78" s="882"/>
      <c r="F78" s="882"/>
      <c r="G78" s="381"/>
      <c r="H78" s="381" t="s">
        <v>896</v>
      </c>
      <c r="I78" s="404"/>
      <c r="J78" s="405"/>
      <c r="K78" s="406"/>
      <c r="L78" s="402"/>
      <c r="M78" s="898"/>
      <c r="N78" s="899"/>
      <c r="O78" s="899"/>
      <c r="P78" s="900"/>
      <c r="Q78" s="403"/>
      <c r="R78" s="898"/>
      <c r="S78" s="899"/>
      <c r="T78" s="899"/>
      <c r="U78" s="900"/>
      <c r="V78" s="403"/>
      <c r="W78" s="898"/>
      <c r="X78" s="899"/>
      <c r="Y78" s="899"/>
      <c r="Z78" s="900"/>
      <c r="AC78" s="363"/>
    </row>
    <row r="79" spans="2:29" ht="20.2" hidden="1" customHeight="1" x14ac:dyDescent="0.35">
      <c r="B79" s="361"/>
      <c r="C79" s="881" t="s">
        <v>947</v>
      </c>
      <c r="D79" s="882"/>
      <c r="E79" s="882"/>
      <c r="F79" s="882"/>
      <c r="G79" s="381" t="s">
        <v>896</v>
      </c>
      <c r="H79" s="381"/>
      <c r="I79" s="404"/>
      <c r="J79" s="405"/>
      <c r="K79" s="406"/>
      <c r="L79" s="402"/>
      <c r="M79" s="898"/>
      <c r="N79" s="899"/>
      <c r="O79" s="899"/>
      <c r="P79" s="900"/>
      <c r="Q79" s="403"/>
      <c r="R79" s="898"/>
      <c r="S79" s="899"/>
      <c r="T79" s="899"/>
      <c r="U79" s="900"/>
      <c r="V79" s="403"/>
      <c r="W79" s="898"/>
      <c r="X79" s="899"/>
      <c r="Y79" s="899"/>
      <c r="Z79" s="900"/>
      <c r="AC79" s="363"/>
    </row>
    <row r="80" spans="2:29" ht="20.2" hidden="1" customHeight="1" x14ac:dyDescent="0.35">
      <c r="B80" s="361"/>
      <c r="C80" s="881" t="s">
        <v>897</v>
      </c>
      <c r="D80" s="882"/>
      <c r="E80" s="882"/>
      <c r="F80" s="882"/>
      <c r="G80" s="381" t="s">
        <v>896</v>
      </c>
      <c r="H80" s="381"/>
      <c r="I80" s="404"/>
      <c r="J80" s="405"/>
      <c r="K80" s="406"/>
      <c r="L80" s="402"/>
      <c r="M80" s="898"/>
      <c r="N80" s="899"/>
      <c r="O80" s="899"/>
      <c r="P80" s="900"/>
      <c r="Q80" s="403"/>
      <c r="R80" s="898"/>
      <c r="S80" s="899"/>
      <c r="T80" s="899"/>
      <c r="U80" s="900"/>
      <c r="V80" s="403"/>
      <c r="W80" s="898"/>
      <c r="X80" s="899"/>
      <c r="Y80" s="899"/>
      <c r="Z80" s="900"/>
      <c r="AC80" s="363"/>
    </row>
    <row r="81" spans="2:29" ht="20.2" hidden="1" customHeight="1" x14ac:dyDescent="0.35">
      <c r="B81" s="361"/>
      <c r="C81" s="881" t="s">
        <v>948</v>
      </c>
      <c r="D81" s="882"/>
      <c r="E81" s="882"/>
      <c r="F81" s="882"/>
      <c r="G81" s="381" t="s">
        <v>896</v>
      </c>
      <c r="H81" s="381"/>
      <c r="I81" s="404"/>
      <c r="J81" s="405"/>
      <c r="K81" s="406"/>
      <c r="L81" s="402"/>
      <c r="M81" s="898"/>
      <c r="N81" s="899"/>
      <c r="O81" s="899"/>
      <c r="P81" s="900"/>
      <c r="Q81" s="403"/>
      <c r="R81" s="898"/>
      <c r="S81" s="899"/>
      <c r="T81" s="899"/>
      <c r="U81" s="900"/>
      <c r="V81" s="403"/>
      <c r="W81" s="898"/>
      <c r="X81" s="899"/>
      <c r="Y81" s="899"/>
      <c r="Z81" s="900"/>
      <c r="AC81" s="363"/>
    </row>
    <row r="82" spans="2:29" ht="20.2" hidden="1" customHeight="1" x14ac:dyDescent="0.35">
      <c r="B82" s="361"/>
      <c r="C82" s="881" t="s">
        <v>949</v>
      </c>
      <c r="D82" s="882"/>
      <c r="E82" s="882"/>
      <c r="F82" s="882"/>
      <c r="G82" s="381" t="s">
        <v>896</v>
      </c>
      <c r="H82" s="381"/>
      <c r="I82" s="404"/>
      <c r="J82" s="405"/>
      <c r="K82" s="406"/>
      <c r="L82" s="402"/>
      <c r="M82" s="898"/>
      <c r="N82" s="899"/>
      <c r="O82" s="899"/>
      <c r="P82" s="900"/>
      <c r="Q82" s="403"/>
      <c r="R82" s="898"/>
      <c r="S82" s="899"/>
      <c r="T82" s="899"/>
      <c r="U82" s="900"/>
      <c r="V82" s="403"/>
      <c r="W82" s="898"/>
      <c r="X82" s="899"/>
      <c r="Y82" s="899"/>
      <c r="Z82" s="900"/>
      <c r="AC82" s="363"/>
    </row>
    <row r="83" spans="2:29" ht="20.2" hidden="1" customHeight="1" x14ac:dyDescent="0.35">
      <c r="B83" s="361"/>
      <c r="C83" s="881" t="s">
        <v>273</v>
      </c>
      <c r="D83" s="882" t="s">
        <v>898</v>
      </c>
      <c r="E83" s="882"/>
      <c r="F83" s="882"/>
      <c r="G83" s="381" t="s">
        <v>896</v>
      </c>
      <c r="H83" s="381"/>
      <c r="I83" s="404"/>
      <c r="J83" s="405"/>
      <c r="K83" s="406"/>
      <c r="L83" s="402"/>
      <c r="M83" s="898"/>
      <c r="N83" s="899"/>
      <c r="O83" s="899"/>
      <c r="P83" s="900"/>
      <c r="Q83" s="403"/>
      <c r="R83" s="898"/>
      <c r="S83" s="899"/>
      <c r="T83" s="899"/>
      <c r="U83" s="900"/>
      <c r="V83" s="403"/>
      <c r="W83" s="898"/>
      <c r="X83" s="899"/>
      <c r="Y83" s="899"/>
      <c r="Z83" s="900"/>
      <c r="AC83" s="363"/>
    </row>
    <row r="84" spans="2:29" ht="20.2" hidden="1" customHeight="1" x14ac:dyDescent="0.35">
      <c r="B84" s="361"/>
      <c r="C84" s="833" t="s">
        <v>274</v>
      </c>
      <c r="D84" s="834"/>
      <c r="E84" s="834"/>
      <c r="F84" s="835"/>
      <c r="G84" s="379"/>
      <c r="H84" s="380"/>
      <c r="I84" s="904"/>
      <c r="J84" s="905"/>
      <c r="K84" s="906"/>
      <c r="L84" s="402"/>
      <c r="M84" s="907"/>
      <c r="N84" s="908"/>
      <c r="O84" s="908"/>
      <c r="P84" s="909"/>
      <c r="Q84" s="403"/>
      <c r="R84" s="907"/>
      <c r="S84" s="908"/>
      <c r="T84" s="908"/>
      <c r="U84" s="909"/>
      <c r="V84" s="403"/>
      <c r="W84" s="907"/>
      <c r="X84" s="908"/>
      <c r="Y84" s="908"/>
      <c r="Z84" s="909"/>
      <c r="AC84" s="363"/>
    </row>
    <row r="85" spans="2:29" ht="20.2" hidden="1" customHeight="1" x14ac:dyDescent="0.35">
      <c r="B85" s="361"/>
      <c r="C85" s="881" t="s">
        <v>275</v>
      </c>
      <c r="D85" s="882" t="s">
        <v>898</v>
      </c>
      <c r="E85" s="882"/>
      <c r="F85" s="882"/>
      <c r="G85" s="381" t="s">
        <v>896</v>
      </c>
      <c r="H85" s="381"/>
      <c r="I85" s="404"/>
      <c r="J85" s="405"/>
      <c r="K85" s="406"/>
      <c r="L85" s="402"/>
      <c r="M85" s="898"/>
      <c r="N85" s="899"/>
      <c r="O85" s="899"/>
      <c r="P85" s="900"/>
      <c r="Q85" s="403"/>
      <c r="R85" s="898"/>
      <c r="S85" s="899"/>
      <c r="T85" s="899"/>
      <c r="U85" s="900"/>
      <c r="V85" s="403"/>
      <c r="W85" s="898"/>
      <c r="X85" s="899"/>
      <c r="Y85" s="899"/>
      <c r="Z85" s="900"/>
      <c r="AC85" s="363"/>
    </row>
    <row r="86" spans="2:29" ht="20.2" hidden="1" customHeight="1" x14ac:dyDescent="0.35">
      <c r="B86" s="361"/>
      <c r="C86" s="881" t="s">
        <v>276</v>
      </c>
      <c r="D86" s="882" t="s">
        <v>898</v>
      </c>
      <c r="E86" s="882"/>
      <c r="F86" s="882"/>
      <c r="G86" s="381" t="s">
        <v>896</v>
      </c>
      <c r="H86" s="381"/>
      <c r="I86" s="404"/>
      <c r="J86" s="405"/>
      <c r="K86" s="406"/>
      <c r="L86" s="402"/>
      <c r="M86" s="898"/>
      <c r="N86" s="899"/>
      <c r="O86" s="899"/>
      <c r="P86" s="900"/>
      <c r="Q86" s="403"/>
      <c r="R86" s="898"/>
      <c r="S86" s="899"/>
      <c r="T86" s="899"/>
      <c r="U86" s="900"/>
      <c r="V86" s="403"/>
      <c r="W86" s="898"/>
      <c r="X86" s="899"/>
      <c r="Y86" s="899"/>
      <c r="Z86" s="900"/>
      <c r="AC86" s="363"/>
    </row>
    <row r="87" spans="2:29" ht="20.2" hidden="1" customHeight="1" x14ac:dyDescent="0.35">
      <c r="B87" s="361"/>
      <c r="C87" s="881" t="s">
        <v>277</v>
      </c>
      <c r="D87" s="882" t="s">
        <v>898</v>
      </c>
      <c r="E87" s="882"/>
      <c r="F87" s="882"/>
      <c r="G87" s="381" t="s">
        <v>896</v>
      </c>
      <c r="H87" s="381"/>
      <c r="I87" s="404"/>
      <c r="J87" s="405"/>
      <c r="K87" s="406"/>
      <c r="L87" s="402"/>
      <c r="M87" s="898"/>
      <c r="N87" s="899"/>
      <c r="O87" s="899"/>
      <c r="P87" s="900"/>
      <c r="Q87" s="403"/>
      <c r="R87" s="898"/>
      <c r="S87" s="899"/>
      <c r="T87" s="899"/>
      <c r="U87" s="900"/>
      <c r="V87" s="403"/>
      <c r="W87" s="898"/>
      <c r="X87" s="899"/>
      <c r="Y87" s="899"/>
      <c r="Z87" s="900"/>
      <c r="AC87" s="363"/>
    </row>
    <row r="88" spans="2:29" ht="20.2" hidden="1" customHeight="1" x14ac:dyDescent="0.35">
      <c r="B88" s="361"/>
      <c r="C88" s="881" t="s">
        <v>279</v>
      </c>
      <c r="D88" s="882" t="s">
        <v>898</v>
      </c>
      <c r="E88" s="882"/>
      <c r="F88" s="882"/>
      <c r="G88" s="381" t="s">
        <v>896</v>
      </c>
      <c r="H88" s="381"/>
      <c r="I88" s="404"/>
      <c r="J88" s="405"/>
      <c r="K88" s="406"/>
      <c r="L88" s="402"/>
      <c r="M88" s="898"/>
      <c r="N88" s="899"/>
      <c r="O88" s="899"/>
      <c r="P88" s="900"/>
      <c r="Q88" s="403"/>
      <c r="R88" s="898"/>
      <c r="S88" s="899"/>
      <c r="T88" s="899"/>
      <c r="U88" s="900"/>
      <c r="V88" s="403"/>
      <c r="W88" s="898"/>
      <c r="X88" s="899"/>
      <c r="Y88" s="899"/>
      <c r="Z88" s="900"/>
      <c r="AC88" s="363"/>
    </row>
    <row r="89" spans="2:29" ht="30" customHeight="1" x14ac:dyDescent="0.35">
      <c r="B89" s="361"/>
      <c r="C89" s="912" t="s">
        <v>284</v>
      </c>
      <c r="D89" s="913"/>
      <c r="E89" s="913"/>
      <c r="F89" s="914"/>
      <c r="G89" s="384"/>
      <c r="H89" s="385"/>
      <c r="I89" s="915"/>
      <c r="J89" s="916"/>
      <c r="K89" s="917"/>
      <c r="L89" s="402"/>
      <c r="M89" s="907"/>
      <c r="N89" s="908"/>
      <c r="O89" s="908"/>
      <c r="P89" s="909"/>
      <c r="Q89" s="403"/>
      <c r="R89" s="907"/>
      <c r="S89" s="908"/>
      <c r="T89" s="908"/>
      <c r="U89" s="909"/>
      <c r="V89" s="403"/>
      <c r="W89" s="907"/>
      <c r="X89" s="908"/>
      <c r="Y89" s="908"/>
      <c r="Z89" s="909"/>
      <c r="AC89" s="363"/>
    </row>
    <row r="90" spans="2:29" ht="20.2" customHeight="1" x14ac:dyDescent="0.35">
      <c r="B90" s="361"/>
      <c r="C90" s="833" t="s">
        <v>285</v>
      </c>
      <c r="D90" s="834"/>
      <c r="E90" s="834"/>
      <c r="F90" s="835"/>
      <c r="G90" s="379"/>
      <c r="H90" s="380"/>
      <c r="I90" s="904"/>
      <c r="J90" s="905"/>
      <c r="K90" s="906"/>
      <c r="L90" s="402"/>
      <c r="M90" s="907"/>
      <c r="N90" s="908"/>
      <c r="O90" s="908"/>
      <c r="P90" s="909"/>
      <c r="Q90" s="403"/>
      <c r="R90" s="907"/>
      <c r="S90" s="908"/>
      <c r="T90" s="908"/>
      <c r="U90" s="909"/>
      <c r="V90" s="403"/>
      <c r="W90" s="907"/>
      <c r="X90" s="908"/>
      <c r="Y90" s="908"/>
      <c r="Z90" s="909"/>
      <c r="AC90" s="363"/>
    </row>
    <row r="91" spans="2:29" ht="20.2" hidden="1" customHeight="1" x14ac:dyDescent="0.35">
      <c r="B91" s="361"/>
      <c r="C91" s="881" t="s">
        <v>286</v>
      </c>
      <c r="D91" s="882" t="s">
        <v>898</v>
      </c>
      <c r="E91" s="882"/>
      <c r="F91" s="882"/>
      <c r="G91" s="381" t="s">
        <v>896</v>
      </c>
      <c r="H91" s="381"/>
      <c r="I91" s="404"/>
      <c r="J91" s="405"/>
      <c r="K91" s="406"/>
      <c r="L91" s="402"/>
      <c r="M91" s="898"/>
      <c r="N91" s="899"/>
      <c r="O91" s="899"/>
      <c r="P91" s="900"/>
      <c r="Q91" s="403"/>
      <c r="R91" s="898"/>
      <c r="S91" s="899"/>
      <c r="T91" s="899"/>
      <c r="U91" s="900"/>
      <c r="V91" s="403"/>
      <c r="W91" s="898"/>
      <c r="X91" s="899"/>
      <c r="Y91" s="899"/>
      <c r="Z91" s="900"/>
      <c r="AC91" s="363"/>
    </row>
    <row r="92" spans="2:29" ht="20.2" customHeight="1" x14ac:dyDescent="0.35">
      <c r="B92" s="361"/>
      <c r="C92" s="881" t="s">
        <v>288</v>
      </c>
      <c r="D92" s="882" t="s">
        <v>898</v>
      </c>
      <c r="E92" s="882"/>
      <c r="F92" s="882"/>
      <c r="G92" s="381"/>
      <c r="H92" s="381" t="s">
        <v>896</v>
      </c>
      <c r="I92" s="404"/>
      <c r="J92" s="405"/>
      <c r="K92" s="406"/>
      <c r="L92" s="402"/>
      <c r="M92" s="898"/>
      <c r="N92" s="899"/>
      <c r="O92" s="899"/>
      <c r="P92" s="900"/>
      <c r="Q92" s="403"/>
      <c r="R92" s="898"/>
      <c r="S92" s="899"/>
      <c r="T92" s="899"/>
      <c r="U92" s="900"/>
      <c r="V92" s="403"/>
      <c r="W92" s="898"/>
      <c r="X92" s="899"/>
      <c r="Y92" s="899"/>
      <c r="Z92" s="900"/>
      <c r="AC92" s="363"/>
    </row>
    <row r="93" spans="2:29" ht="20.2" customHeight="1" x14ac:dyDescent="0.35">
      <c r="B93" s="361"/>
      <c r="C93" s="881" t="s">
        <v>290</v>
      </c>
      <c r="D93" s="882" t="s">
        <v>898</v>
      </c>
      <c r="E93" s="882"/>
      <c r="F93" s="882"/>
      <c r="G93" s="381"/>
      <c r="H93" s="381" t="s">
        <v>896</v>
      </c>
      <c r="I93" s="404"/>
      <c r="J93" s="405"/>
      <c r="K93" s="406"/>
      <c r="L93" s="402"/>
      <c r="M93" s="898"/>
      <c r="N93" s="899"/>
      <c r="O93" s="899"/>
      <c r="P93" s="900"/>
      <c r="Q93" s="403"/>
      <c r="R93" s="898"/>
      <c r="S93" s="899"/>
      <c r="T93" s="899"/>
      <c r="U93" s="900"/>
      <c r="V93" s="403"/>
      <c r="W93" s="898"/>
      <c r="X93" s="899"/>
      <c r="Y93" s="899"/>
      <c r="Z93" s="900"/>
      <c r="AC93" s="363"/>
    </row>
    <row r="94" spans="2:29" ht="20.2" customHeight="1" x14ac:dyDescent="0.35">
      <c r="B94" s="361"/>
      <c r="C94" s="833" t="s">
        <v>291</v>
      </c>
      <c r="D94" s="834"/>
      <c r="E94" s="834"/>
      <c r="F94" s="835"/>
      <c r="G94" s="379"/>
      <c r="H94" s="380"/>
      <c r="I94" s="904"/>
      <c r="J94" s="905"/>
      <c r="K94" s="906"/>
      <c r="L94" s="402"/>
      <c r="M94" s="907"/>
      <c r="N94" s="908"/>
      <c r="O94" s="908"/>
      <c r="P94" s="909"/>
      <c r="Q94" s="403"/>
      <c r="R94" s="907"/>
      <c r="S94" s="908"/>
      <c r="T94" s="908"/>
      <c r="U94" s="909"/>
      <c r="V94" s="403"/>
      <c r="W94" s="907"/>
      <c r="X94" s="908"/>
      <c r="Y94" s="908"/>
      <c r="Z94" s="909"/>
      <c r="AC94" s="363"/>
    </row>
    <row r="95" spans="2:29" ht="20.2" hidden="1" customHeight="1" x14ac:dyDescent="0.35">
      <c r="B95" s="361"/>
      <c r="C95" s="881" t="s">
        <v>292</v>
      </c>
      <c r="D95" s="882" t="s">
        <v>898</v>
      </c>
      <c r="E95" s="882"/>
      <c r="F95" s="882"/>
      <c r="G95" s="381" t="s">
        <v>896</v>
      </c>
      <c r="H95" s="381"/>
      <c r="I95" s="404"/>
      <c r="J95" s="405"/>
      <c r="K95" s="406"/>
      <c r="L95" s="402"/>
      <c r="M95" s="898"/>
      <c r="N95" s="899"/>
      <c r="O95" s="899"/>
      <c r="P95" s="900"/>
      <c r="Q95" s="403"/>
      <c r="R95" s="898"/>
      <c r="S95" s="899"/>
      <c r="T95" s="899"/>
      <c r="U95" s="900"/>
      <c r="V95" s="403"/>
      <c r="W95" s="898"/>
      <c r="X95" s="899"/>
      <c r="Y95" s="899"/>
      <c r="Z95" s="900"/>
      <c r="AC95" s="363"/>
    </row>
    <row r="96" spans="2:29" ht="20.2" customHeight="1" x14ac:dyDescent="0.35">
      <c r="B96" s="361"/>
      <c r="C96" s="881" t="s">
        <v>294</v>
      </c>
      <c r="D96" s="882" t="s">
        <v>898</v>
      </c>
      <c r="E96" s="882"/>
      <c r="F96" s="882"/>
      <c r="G96" s="381"/>
      <c r="H96" s="381" t="s">
        <v>896</v>
      </c>
      <c r="I96" s="404"/>
      <c r="J96" s="405"/>
      <c r="K96" s="406"/>
      <c r="L96" s="402"/>
      <c r="M96" s="898"/>
      <c r="N96" s="899"/>
      <c r="O96" s="899"/>
      <c r="P96" s="900"/>
      <c r="Q96" s="403"/>
      <c r="R96" s="898"/>
      <c r="S96" s="899"/>
      <c r="T96" s="899"/>
      <c r="U96" s="900"/>
      <c r="V96" s="403"/>
      <c r="W96" s="898"/>
      <c r="X96" s="899"/>
      <c r="Y96" s="899"/>
      <c r="Z96" s="900"/>
      <c r="AC96" s="363"/>
    </row>
    <row r="97" spans="2:29" ht="20.2" customHeight="1" x14ac:dyDescent="0.35">
      <c r="B97" s="361"/>
      <c r="C97" s="881" t="s">
        <v>288</v>
      </c>
      <c r="D97" s="882" t="s">
        <v>898</v>
      </c>
      <c r="E97" s="882"/>
      <c r="F97" s="882"/>
      <c r="G97" s="381"/>
      <c r="H97" s="381" t="s">
        <v>896</v>
      </c>
      <c r="I97" s="404"/>
      <c r="J97" s="405"/>
      <c r="K97" s="406"/>
      <c r="L97" s="402"/>
      <c r="M97" s="898"/>
      <c r="N97" s="899"/>
      <c r="O97" s="899"/>
      <c r="P97" s="900"/>
      <c r="Q97" s="403"/>
      <c r="R97" s="898"/>
      <c r="S97" s="899"/>
      <c r="T97" s="899"/>
      <c r="U97" s="900"/>
      <c r="V97" s="403"/>
      <c r="W97" s="898"/>
      <c r="X97" s="899"/>
      <c r="Y97" s="899"/>
      <c r="Z97" s="900"/>
      <c r="AC97" s="363"/>
    </row>
    <row r="98" spans="2:29" ht="20.2" hidden="1" customHeight="1" x14ac:dyDescent="0.35">
      <c r="B98" s="361"/>
      <c r="C98" s="881" t="s">
        <v>289</v>
      </c>
      <c r="D98" s="882" t="s">
        <v>898</v>
      </c>
      <c r="E98" s="882"/>
      <c r="F98" s="882"/>
      <c r="G98" s="381" t="s">
        <v>896</v>
      </c>
      <c r="H98" s="381"/>
      <c r="I98" s="404"/>
      <c r="J98" s="405"/>
      <c r="K98" s="406"/>
      <c r="L98" s="402"/>
      <c r="M98" s="898"/>
      <c r="N98" s="899"/>
      <c r="O98" s="899"/>
      <c r="P98" s="900"/>
      <c r="Q98" s="403"/>
      <c r="R98" s="898"/>
      <c r="S98" s="899"/>
      <c r="T98" s="899"/>
      <c r="U98" s="900"/>
      <c r="V98" s="403"/>
      <c r="W98" s="898"/>
      <c r="X98" s="899"/>
      <c r="Y98" s="899"/>
      <c r="Z98" s="900"/>
      <c r="AC98" s="363"/>
    </row>
    <row r="99" spans="2:29" ht="20.2" customHeight="1" x14ac:dyDescent="0.35">
      <c r="B99" s="361"/>
      <c r="C99" s="881" t="s">
        <v>295</v>
      </c>
      <c r="D99" s="882" t="s">
        <v>898</v>
      </c>
      <c r="E99" s="882"/>
      <c r="F99" s="882"/>
      <c r="G99" s="381"/>
      <c r="H99" s="381" t="s">
        <v>896</v>
      </c>
      <c r="I99" s="404"/>
      <c r="J99" s="405"/>
      <c r="K99" s="406"/>
      <c r="L99" s="402"/>
      <c r="M99" s="898"/>
      <c r="N99" s="899"/>
      <c r="O99" s="899"/>
      <c r="P99" s="900"/>
      <c r="Q99" s="403"/>
      <c r="R99" s="898"/>
      <c r="S99" s="899"/>
      <c r="T99" s="899"/>
      <c r="U99" s="900"/>
      <c r="V99" s="403"/>
      <c r="W99" s="898"/>
      <c r="X99" s="899"/>
      <c r="Y99" s="899"/>
      <c r="Z99" s="900"/>
      <c r="AC99" s="363"/>
    </row>
    <row r="100" spans="2:29" ht="20.2" customHeight="1" x14ac:dyDescent="0.35">
      <c r="B100" s="361"/>
      <c r="C100" s="833" t="s">
        <v>296</v>
      </c>
      <c r="D100" s="834"/>
      <c r="E100" s="834"/>
      <c r="F100" s="835"/>
      <c r="G100" s="379"/>
      <c r="H100" s="380"/>
      <c r="I100" s="904"/>
      <c r="J100" s="905"/>
      <c r="K100" s="906"/>
      <c r="L100" s="402"/>
      <c r="M100" s="907"/>
      <c r="N100" s="908"/>
      <c r="O100" s="908"/>
      <c r="P100" s="909"/>
      <c r="Q100" s="403"/>
      <c r="R100" s="907"/>
      <c r="S100" s="908"/>
      <c r="T100" s="908"/>
      <c r="U100" s="909"/>
      <c r="V100" s="403"/>
      <c r="W100" s="907"/>
      <c r="X100" s="908"/>
      <c r="Y100" s="908"/>
      <c r="Z100" s="909"/>
      <c r="AC100" s="363"/>
    </row>
    <row r="101" spans="2:29" ht="20.2" hidden="1" customHeight="1" x14ac:dyDescent="0.35">
      <c r="B101" s="361"/>
      <c r="C101" s="881" t="s">
        <v>950</v>
      </c>
      <c r="D101" s="882" t="s">
        <v>898</v>
      </c>
      <c r="E101" s="882"/>
      <c r="F101" s="882"/>
      <c r="G101" s="381"/>
      <c r="H101" s="381" t="s">
        <v>896</v>
      </c>
      <c r="I101" s="404"/>
      <c r="J101" s="405"/>
      <c r="K101" s="406"/>
      <c r="L101" s="402"/>
      <c r="M101" s="898"/>
      <c r="N101" s="899"/>
      <c r="O101" s="899"/>
      <c r="P101" s="900"/>
      <c r="Q101" s="403"/>
      <c r="R101" s="898"/>
      <c r="S101" s="899"/>
      <c r="T101" s="899"/>
      <c r="U101" s="900"/>
      <c r="V101" s="403"/>
      <c r="W101" s="898"/>
      <c r="X101" s="899"/>
      <c r="Y101" s="899"/>
      <c r="Z101" s="900"/>
      <c r="AC101" s="363"/>
    </row>
    <row r="102" spans="2:29" ht="20.2" customHeight="1" x14ac:dyDescent="0.35">
      <c r="B102" s="361"/>
      <c r="C102" s="881" t="s">
        <v>298</v>
      </c>
      <c r="D102" s="882" t="s">
        <v>898</v>
      </c>
      <c r="E102" s="882"/>
      <c r="F102" s="882"/>
      <c r="G102" s="381"/>
      <c r="H102" s="381" t="s">
        <v>896</v>
      </c>
      <c r="I102" s="404"/>
      <c r="J102" s="405"/>
      <c r="K102" s="406"/>
      <c r="L102" s="402"/>
      <c r="M102" s="898"/>
      <c r="N102" s="899"/>
      <c r="O102" s="899"/>
      <c r="P102" s="900"/>
      <c r="Q102" s="403"/>
      <c r="R102" s="898"/>
      <c r="S102" s="899"/>
      <c r="T102" s="899"/>
      <c r="U102" s="900"/>
      <c r="V102" s="403"/>
      <c r="W102" s="898"/>
      <c r="X102" s="899"/>
      <c r="Y102" s="899"/>
      <c r="Z102" s="900"/>
      <c r="AC102" s="363"/>
    </row>
    <row r="103" spans="2:29" ht="20.2" customHeight="1" x14ac:dyDescent="0.35">
      <c r="B103" s="361"/>
      <c r="C103" s="881" t="s">
        <v>300</v>
      </c>
      <c r="D103" s="882" t="s">
        <v>898</v>
      </c>
      <c r="E103" s="882"/>
      <c r="F103" s="882"/>
      <c r="G103" s="381"/>
      <c r="H103" s="381" t="s">
        <v>896</v>
      </c>
      <c r="I103" s="404"/>
      <c r="J103" s="405"/>
      <c r="K103" s="406"/>
      <c r="L103" s="402"/>
      <c r="M103" s="898"/>
      <c r="N103" s="899"/>
      <c r="O103" s="899"/>
      <c r="P103" s="900"/>
      <c r="Q103" s="403"/>
      <c r="R103" s="898"/>
      <c r="S103" s="899"/>
      <c r="T103" s="899"/>
      <c r="U103" s="900"/>
      <c r="V103" s="403"/>
      <c r="W103" s="898"/>
      <c r="X103" s="899"/>
      <c r="Y103" s="899"/>
      <c r="Z103" s="900"/>
      <c r="AC103" s="363"/>
    </row>
    <row r="104" spans="2:29" ht="20.2" customHeight="1" x14ac:dyDescent="0.35">
      <c r="B104" s="361"/>
      <c r="C104" s="881" t="s">
        <v>951</v>
      </c>
      <c r="D104" s="882" t="s">
        <v>898</v>
      </c>
      <c r="E104" s="882"/>
      <c r="F104" s="882"/>
      <c r="G104" s="381"/>
      <c r="H104" s="381" t="s">
        <v>896</v>
      </c>
      <c r="I104" s="404"/>
      <c r="J104" s="405"/>
      <c r="K104" s="406"/>
      <c r="L104" s="402"/>
      <c r="M104" s="898"/>
      <c r="N104" s="899"/>
      <c r="O104" s="899"/>
      <c r="P104" s="900"/>
      <c r="Q104" s="403"/>
      <c r="R104" s="898"/>
      <c r="S104" s="899"/>
      <c r="T104" s="899"/>
      <c r="U104" s="900"/>
      <c r="V104" s="403"/>
      <c r="W104" s="898"/>
      <c r="X104" s="899"/>
      <c r="Y104" s="899"/>
      <c r="Z104" s="900"/>
      <c r="AC104" s="363"/>
    </row>
    <row r="105" spans="2:29" ht="20.2" customHeight="1" x14ac:dyDescent="0.35">
      <c r="B105" s="361"/>
      <c r="C105" s="881" t="s">
        <v>302</v>
      </c>
      <c r="D105" s="882" t="s">
        <v>898</v>
      </c>
      <c r="E105" s="882"/>
      <c r="F105" s="882"/>
      <c r="G105" s="381"/>
      <c r="H105" s="381" t="s">
        <v>896</v>
      </c>
      <c r="I105" s="404"/>
      <c r="J105" s="405"/>
      <c r="K105" s="406"/>
      <c r="L105" s="402"/>
      <c r="M105" s="898"/>
      <c r="N105" s="899"/>
      <c r="O105" s="899"/>
      <c r="P105" s="900"/>
      <c r="Q105" s="403"/>
      <c r="R105" s="898"/>
      <c r="S105" s="899"/>
      <c r="T105" s="899"/>
      <c r="U105" s="900"/>
      <c r="V105" s="403"/>
      <c r="W105" s="898"/>
      <c r="X105" s="899"/>
      <c r="Y105" s="899"/>
      <c r="Z105" s="900"/>
      <c r="AC105" s="363"/>
    </row>
    <row r="106" spans="2:29" ht="20.2" customHeight="1" x14ac:dyDescent="0.35">
      <c r="B106" s="361"/>
      <c r="C106" s="881" t="s">
        <v>304</v>
      </c>
      <c r="D106" s="882" t="s">
        <v>898</v>
      </c>
      <c r="E106" s="882"/>
      <c r="F106" s="882"/>
      <c r="G106" s="381"/>
      <c r="H106" s="381" t="s">
        <v>896</v>
      </c>
      <c r="I106" s="404"/>
      <c r="J106" s="405"/>
      <c r="K106" s="406"/>
      <c r="L106" s="402"/>
      <c r="M106" s="898"/>
      <c r="N106" s="899"/>
      <c r="O106" s="899"/>
      <c r="P106" s="900"/>
      <c r="Q106" s="403"/>
      <c r="R106" s="898"/>
      <c r="S106" s="899"/>
      <c r="T106" s="899"/>
      <c r="U106" s="900"/>
      <c r="V106" s="403"/>
      <c r="W106" s="898"/>
      <c r="X106" s="899"/>
      <c r="Y106" s="899"/>
      <c r="Z106" s="900"/>
      <c r="AC106" s="363"/>
    </row>
    <row r="107" spans="2:29" ht="20.2" customHeight="1" x14ac:dyDescent="0.35">
      <c r="B107" s="361"/>
      <c r="C107" s="833" t="s">
        <v>305</v>
      </c>
      <c r="D107" s="834"/>
      <c r="E107" s="834"/>
      <c r="F107" s="835"/>
      <c r="G107" s="379"/>
      <c r="H107" s="380"/>
      <c r="I107" s="904"/>
      <c r="J107" s="905"/>
      <c r="K107" s="906"/>
      <c r="L107" s="402"/>
      <c r="M107" s="907"/>
      <c r="N107" s="908"/>
      <c r="O107" s="908"/>
      <c r="P107" s="909"/>
      <c r="Q107" s="403"/>
      <c r="R107" s="907"/>
      <c r="S107" s="908"/>
      <c r="T107" s="908"/>
      <c r="U107" s="909"/>
      <c r="V107" s="403"/>
      <c r="W107" s="907"/>
      <c r="X107" s="908"/>
      <c r="Y107" s="908"/>
      <c r="Z107" s="909"/>
      <c r="AC107" s="363"/>
    </row>
    <row r="108" spans="2:29" ht="20.2" customHeight="1" x14ac:dyDescent="0.35">
      <c r="B108" s="361"/>
      <c r="C108" s="881" t="s">
        <v>952</v>
      </c>
      <c r="D108" s="882" t="s">
        <v>898</v>
      </c>
      <c r="E108" s="882"/>
      <c r="F108" s="882"/>
      <c r="G108" s="381"/>
      <c r="H108" s="381" t="s">
        <v>896</v>
      </c>
      <c r="I108" s="404"/>
      <c r="J108" s="405"/>
      <c r="K108" s="406"/>
      <c r="L108" s="402"/>
      <c r="M108" s="898"/>
      <c r="N108" s="899"/>
      <c r="O108" s="899"/>
      <c r="P108" s="900"/>
      <c r="Q108" s="403"/>
      <c r="R108" s="898"/>
      <c r="S108" s="899"/>
      <c r="T108" s="899"/>
      <c r="U108" s="900"/>
      <c r="V108" s="403"/>
      <c r="W108" s="898"/>
      <c r="X108" s="899"/>
      <c r="Y108" s="899"/>
      <c r="Z108" s="900"/>
      <c r="AC108" s="363"/>
    </row>
    <row r="109" spans="2:29" ht="20.2" customHeight="1" x14ac:dyDescent="0.35">
      <c r="B109" s="361"/>
      <c r="C109" s="881" t="s">
        <v>953</v>
      </c>
      <c r="D109" s="882" t="s">
        <v>898</v>
      </c>
      <c r="E109" s="882"/>
      <c r="F109" s="882"/>
      <c r="G109" s="381"/>
      <c r="H109" s="381" t="s">
        <v>896</v>
      </c>
      <c r="I109" s="404"/>
      <c r="J109" s="405"/>
      <c r="K109" s="406"/>
      <c r="L109" s="402"/>
      <c r="M109" s="898"/>
      <c r="N109" s="899"/>
      <c r="O109" s="899"/>
      <c r="P109" s="900"/>
      <c r="Q109" s="403"/>
      <c r="R109" s="898"/>
      <c r="S109" s="899"/>
      <c r="T109" s="899"/>
      <c r="U109" s="900"/>
      <c r="V109" s="403"/>
      <c r="W109" s="898"/>
      <c r="X109" s="899"/>
      <c r="Y109" s="899"/>
      <c r="Z109" s="900"/>
      <c r="AC109" s="363"/>
    </row>
    <row r="110" spans="2:29" ht="20.2" customHeight="1" x14ac:dyDescent="0.35">
      <c r="B110" s="361"/>
      <c r="C110" s="881" t="s">
        <v>308</v>
      </c>
      <c r="D110" s="882" t="s">
        <v>898</v>
      </c>
      <c r="E110" s="882"/>
      <c r="F110" s="882"/>
      <c r="G110" s="381"/>
      <c r="H110" s="381" t="s">
        <v>896</v>
      </c>
      <c r="I110" s="404"/>
      <c r="J110" s="405"/>
      <c r="K110" s="406"/>
      <c r="L110" s="402"/>
      <c r="M110" s="898"/>
      <c r="N110" s="899"/>
      <c r="O110" s="899"/>
      <c r="P110" s="900"/>
      <c r="Q110" s="403"/>
      <c r="R110" s="898"/>
      <c r="S110" s="899"/>
      <c r="T110" s="899"/>
      <c r="U110" s="900"/>
      <c r="V110" s="403"/>
      <c r="W110" s="898"/>
      <c r="X110" s="899"/>
      <c r="Y110" s="899"/>
      <c r="Z110" s="900"/>
      <c r="AC110" s="363"/>
    </row>
    <row r="111" spans="2:29" ht="20.2" customHeight="1" x14ac:dyDescent="0.35">
      <c r="B111" s="361"/>
      <c r="C111" s="881" t="s">
        <v>310</v>
      </c>
      <c r="D111" s="882" t="s">
        <v>898</v>
      </c>
      <c r="E111" s="882"/>
      <c r="F111" s="882"/>
      <c r="G111" s="381"/>
      <c r="H111" s="381" t="s">
        <v>896</v>
      </c>
      <c r="I111" s="404"/>
      <c r="J111" s="405"/>
      <c r="K111" s="406"/>
      <c r="L111" s="402"/>
      <c r="M111" s="898"/>
      <c r="N111" s="899"/>
      <c r="O111" s="899"/>
      <c r="P111" s="900"/>
      <c r="Q111" s="403"/>
      <c r="R111" s="898"/>
      <c r="S111" s="899"/>
      <c r="T111" s="899"/>
      <c r="U111" s="900"/>
      <c r="V111" s="403"/>
      <c r="W111" s="898"/>
      <c r="X111" s="899"/>
      <c r="Y111" s="899"/>
      <c r="Z111" s="900"/>
      <c r="AC111" s="363"/>
    </row>
    <row r="112" spans="2:29" ht="40.049999999999997" customHeight="1" x14ac:dyDescent="0.35">
      <c r="B112" s="361"/>
      <c r="C112" s="910" t="s">
        <v>954</v>
      </c>
      <c r="D112" s="911" t="s">
        <v>898</v>
      </c>
      <c r="E112" s="911"/>
      <c r="F112" s="911"/>
      <c r="G112" s="381"/>
      <c r="H112" s="381" t="s">
        <v>896</v>
      </c>
      <c r="I112" s="404"/>
      <c r="J112" s="405"/>
      <c r="K112" s="406"/>
      <c r="L112" s="402"/>
      <c r="M112" s="898"/>
      <c r="N112" s="899"/>
      <c r="O112" s="899"/>
      <c r="P112" s="900"/>
      <c r="Q112" s="403"/>
      <c r="R112" s="898"/>
      <c r="S112" s="899"/>
      <c r="T112" s="899"/>
      <c r="U112" s="900"/>
      <c r="V112" s="403"/>
      <c r="W112" s="898"/>
      <c r="X112" s="899"/>
      <c r="Y112" s="899"/>
      <c r="Z112" s="900"/>
      <c r="AC112" s="363"/>
    </row>
    <row r="113" spans="2:29" ht="30" customHeight="1" x14ac:dyDescent="0.35">
      <c r="B113" s="361"/>
      <c r="C113" s="912" t="s">
        <v>312</v>
      </c>
      <c r="D113" s="913"/>
      <c r="E113" s="913"/>
      <c r="F113" s="914"/>
      <c r="G113" s="384"/>
      <c r="H113" s="385"/>
      <c r="I113" s="915"/>
      <c r="J113" s="916"/>
      <c r="K113" s="917"/>
      <c r="L113" s="402"/>
      <c r="M113" s="907"/>
      <c r="N113" s="908"/>
      <c r="O113" s="908"/>
      <c r="P113" s="909"/>
      <c r="Q113" s="403"/>
      <c r="R113" s="907"/>
      <c r="S113" s="908"/>
      <c r="T113" s="908"/>
      <c r="U113" s="909"/>
      <c r="V113" s="403"/>
      <c r="W113" s="907"/>
      <c r="X113" s="908"/>
      <c r="Y113" s="908"/>
      <c r="Z113" s="909"/>
      <c r="AC113" s="363"/>
    </row>
    <row r="114" spans="2:29" ht="20.2" customHeight="1" x14ac:dyDescent="0.35">
      <c r="B114" s="361"/>
      <c r="C114" s="833" t="s">
        <v>316</v>
      </c>
      <c r="D114" s="834"/>
      <c r="E114" s="834"/>
      <c r="F114" s="835"/>
      <c r="G114" s="379"/>
      <c r="H114" s="380"/>
      <c r="I114" s="904"/>
      <c r="J114" s="905"/>
      <c r="K114" s="906"/>
      <c r="L114" s="402"/>
      <c r="M114" s="907"/>
      <c r="N114" s="908"/>
      <c r="O114" s="908"/>
      <c r="P114" s="909"/>
      <c r="Q114" s="403"/>
      <c r="R114" s="907"/>
      <c r="S114" s="908"/>
      <c r="T114" s="908"/>
      <c r="U114" s="909"/>
      <c r="V114" s="403"/>
      <c r="W114" s="907"/>
      <c r="X114" s="908"/>
      <c r="Y114" s="908"/>
      <c r="Z114" s="909"/>
      <c r="AC114" s="363"/>
    </row>
    <row r="115" spans="2:29" ht="20.2" hidden="1" customHeight="1" x14ac:dyDescent="0.35">
      <c r="B115" s="361"/>
      <c r="C115" s="881" t="s">
        <v>317</v>
      </c>
      <c r="D115" s="882" t="s">
        <v>898</v>
      </c>
      <c r="E115" s="882"/>
      <c r="F115" s="882"/>
      <c r="G115" s="381" t="s">
        <v>896</v>
      </c>
      <c r="H115" s="381"/>
      <c r="I115" s="404"/>
      <c r="J115" s="405"/>
      <c r="K115" s="406"/>
      <c r="L115" s="402"/>
      <c r="M115" s="898"/>
      <c r="N115" s="899"/>
      <c r="O115" s="899"/>
      <c r="P115" s="900"/>
      <c r="Q115" s="403"/>
      <c r="R115" s="898"/>
      <c r="S115" s="899"/>
      <c r="T115" s="899"/>
      <c r="U115" s="900"/>
      <c r="V115" s="403"/>
      <c r="W115" s="898"/>
      <c r="X115" s="899"/>
      <c r="Y115" s="899"/>
      <c r="Z115" s="900"/>
      <c r="AC115" s="363"/>
    </row>
    <row r="116" spans="2:29" ht="20.2" hidden="1" customHeight="1" x14ac:dyDescent="0.35">
      <c r="B116" s="361"/>
      <c r="C116" s="881" t="s">
        <v>318</v>
      </c>
      <c r="D116" s="882" t="s">
        <v>898</v>
      </c>
      <c r="E116" s="882"/>
      <c r="F116" s="882"/>
      <c r="G116" s="381" t="s">
        <v>896</v>
      </c>
      <c r="H116" s="381"/>
      <c r="I116" s="404"/>
      <c r="J116" s="405"/>
      <c r="K116" s="406"/>
      <c r="L116" s="402"/>
      <c r="M116" s="898"/>
      <c r="N116" s="899"/>
      <c r="O116" s="899"/>
      <c r="P116" s="900"/>
      <c r="Q116" s="403"/>
      <c r="R116" s="898"/>
      <c r="S116" s="899"/>
      <c r="T116" s="899"/>
      <c r="U116" s="900"/>
      <c r="V116" s="403"/>
      <c r="W116" s="898"/>
      <c r="X116" s="899"/>
      <c r="Y116" s="899"/>
      <c r="Z116" s="900"/>
      <c r="AC116" s="363"/>
    </row>
    <row r="117" spans="2:29" ht="20.2" hidden="1" customHeight="1" x14ac:dyDescent="0.35">
      <c r="B117" s="361"/>
      <c r="C117" s="881" t="s">
        <v>319</v>
      </c>
      <c r="D117" s="882" t="s">
        <v>898</v>
      </c>
      <c r="E117" s="882"/>
      <c r="F117" s="882"/>
      <c r="G117" s="381" t="s">
        <v>896</v>
      </c>
      <c r="H117" s="381"/>
      <c r="I117" s="404"/>
      <c r="J117" s="405"/>
      <c r="K117" s="406"/>
      <c r="L117" s="402"/>
      <c r="M117" s="898"/>
      <c r="N117" s="899"/>
      <c r="O117" s="899"/>
      <c r="P117" s="900"/>
      <c r="Q117" s="403"/>
      <c r="R117" s="898"/>
      <c r="S117" s="899"/>
      <c r="T117" s="899"/>
      <c r="U117" s="900"/>
      <c r="V117" s="403"/>
      <c r="W117" s="898"/>
      <c r="X117" s="899"/>
      <c r="Y117" s="899"/>
      <c r="Z117" s="900"/>
      <c r="AC117" s="363"/>
    </row>
    <row r="118" spans="2:29" ht="20.2" hidden="1" customHeight="1" x14ac:dyDescent="0.35">
      <c r="B118" s="361"/>
      <c r="C118" s="881" t="s">
        <v>320</v>
      </c>
      <c r="D118" s="882" t="s">
        <v>898</v>
      </c>
      <c r="E118" s="882"/>
      <c r="F118" s="882"/>
      <c r="G118" s="381" t="s">
        <v>896</v>
      </c>
      <c r="H118" s="381"/>
      <c r="I118" s="404"/>
      <c r="J118" s="405"/>
      <c r="K118" s="406"/>
      <c r="L118" s="402"/>
      <c r="M118" s="898"/>
      <c r="N118" s="899"/>
      <c r="O118" s="899"/>
      <c r="P118" s="900"/>
      <c r="Q118" s="403"/>
      <c r="R118" s="898"/>
      <c r="S118" s="899"/>
      <c r="T118" s="899"/>
      <c r="U118" s="900"/>
      <c r="V118" s="403"/>
      <c r="W118" s="898"/>
      <c r="X118" s="899"/>
      <c r="Y118" s="899"/>
      <c r="Z118" s="900"/>
      <c r="AC118" s="363"/>
    </row>
    <row r="119" spans="2:29" ht="20.2" hidden="1" customHeight="1" x14ac:dyDescent="0.35">
      <c r="B119" s="361"/>
      <c r="C119" s="881" t="s">
        <v>321</v>
      </c>
      <c r="D119" s="882" t="s">
        <v>898</v>
      </c>
      <c r="E119" s="882"/>
      <c r="F119" s="882"/>
      <c r="G119" s="381" t="s">
        <v>896</v>
      </c>
      <c r="H119" s="381"/>
      <c r="I119" s="404"/>
      <c r="J119" s="405"/>
      <c r="K119" s="406"/>
      <c r="L119" s="402"/>
      <c r="M119" s="898"/>
      <c r="N119" s="899"/>
      <c r="O119" s="899"/>
      <c r="P119" s="900"/>
      <c r="Q119" s="403"/>
      <c r="R119" s="898"/>
      <c r="S119" s="899"/>
      <c r="T119" s="899"/>
      <c r="U119" s="900"/>
      <c r="V119" s="403"/>
      <c r="W119" s="898"/>
      <c r="X119" s="899"/>
      <c r="Y119" s="899"/>
      <c r="Z119" s="900"/>
      <c r="AC119" s="363"/>
    </row>
    <row r="120" spans="2:29" ht="20.2" hidden="1" customHeight="1" x14ac:dyDescent="0.35">
      <c r="B120" s="361"/>
      <c r="C120" s="881" t="s">
        <v>322</v>
      </c>
      <c r="D120" s="882" t="s">
        <v>898</v>
      </c>
      <c r="E120" s="882"/>
      <c r="F120" s="882"/>
      <c r="G120" s="381" t="s">
        <v>896</v>
      </c>
      <c r="H120" s="381"/>
      <c r="I120" s="404"/>
      <c r="J120" s="405"/>
      <c r="K120" s="406"/>
      <c r="L120" s="402"/>
      <c r="M120" s="898"/>
      <c r="N120" s="899"/>
      <c r="O120" s="899"/>
      <c r="P120" s="900"/>
      <c r="Q120" s="403"/>
      <c r="R120" s="898"/>
      <c r="S120" s="899"/>
      <c r="T120" s="899"/>
      <c r="U120" s="900"/>
      <c r="V120" s="403"/>
      <c r="W120" s="898"/>
      <c r="X120" s="899"/>
      <c r="Y120" s="899"/>
      <c r="Z120" s="900"/>
      <c r="AC120" s="363"/>
    </row>
    <row r="121" spans="2:29" ht="20.2" hidden="1" customHeight="1" x14ac:dyDescent="0.35">
      <c r="B121" s="361"/>
      <c r="C121" s="881" t="s">
        <v>324</v>
      </c>
      <c r="D121" s="882" t="s">
        <v>898</v>
      </c>
      <c r="E121" s="882"/>
      <c r="F121" s="882"/>
      <c r="G121" s="381" t="s">
        <v>896</v>
      </c>
      <c r="H121" s="381"/>
      <c r="I121" s="404"/>
      <c r="J121" s="405"/>
      <c r="K121" s="406"/>
      <c r="L121" s="402"/>
      <c r="M121" s="898"/>
      <c r="N121" s="899"/>
      <c r="O121" s="899"/>
      <c r="P121" s="900"/>
      <c r="Q121" s="403"/>
      <c r="R121" s="898"/>
      <c r="S121" s="899"/>
      <c r="T121" s="899"/>
      <c r="U121" s="900"/>
      <c r="V121" s="403"/>
      <c r="W121" s="898"/>
      <c r="X121" s="899"/>
      <c r="Y121" s="899"/>
      <c r="Z121" s="900"/>
      <c r="AC121" s="363"/>
    </row>
    <row r="122" spans="2:29" ht="20.2" customHeight="1" x14ac:dyDescent="0.35">
      <c r="B122" s="361"/>
      <c r="C122" s="881" t="s">
        <v>325</v>
      </c>
      <c r="D122" s="882" t="s">
        <v>898</v>
      </c>
      <c r="E122" s="882"/>
      <c r="F122" s="882"/>
      <c r="G122" s="381"/>
      <c r="H122" s="381" t="s">
        <v>896</v>
      </c>
      <c r="I122" s="404"/>
      <c r="J122" s="405"/>
      <c r="K122" s="406"/>
      <c r="L122" s="402"/>
      <c r="M122" s="898"/>
      <c r="N122" s="899"/>
      <c r="O122" s="899"/>
      <c r="P122" s="900"/>
      <c r="Q122" s="403"/>
      <c r="R122" s="898"/>
      <c r="S122" s="899"/>
      <c r="T122" s="899"/>
      <c r="U122" s="900"/>
      <c r="V122" s="403"/>
      <c r="W122" s="898"/>
      <c r="X122" s="899"/>
      <c r="Y122" s="899"/>
      <c r="Z122" s="900"/>
      <c r="AC122" s="363"/>
    </row>
    <row r="123" spans="2:29" ht="20.2" customHeight="1" x14ac:dyDescent="0.35">
      <c r="B123" s="361"/>
      <c r="C123" s="881" t="s">
        <v>326</v>
      </c>
      <c r="D123" s="882" t="s">
        <v>898</v>
      </c>
      <c r="E123" s="882"/>
      <c r="F123" s="882"/>
      <c r="G123" s="381"/>
      <c r="H123" s="381" t="s">
        <v>896</v>
      </c>
      <c r="I123" s="404"/>
      <c r="J123" s="405"/>
      <c r="K123" s="406"/>
      <c r="L123" s="402"/>
      <c r="M123" s="898"/>
      <c r="N123" s="899"/>
      <c r="O123" s="899"/>
      <c r="P123" s="900"/>
      <c r="Q123" s="403"/>
      <c r="R123" s="898"/>
      <c r="S123" s="899"/>
      <c r="T123" s="899"/>
      <c r="U123" s="900"/>
      <c r="V123" s="403"/>
      <c r="W123" s="898"/>
      <c r="X123" s="899"/>
      <c r="Y123" s="899"/>
      <c r="Z123" s="900"/>
      <c r="AC123" s="363"/>
    </row>
    <row r="124" spans="2:29" ht="20.2" customHeight="1" x14ac:dyDescent="0.35">
      <c r="B124" s="361"/>
      <c r="C124" s="833" t="s">
        <v>327</v>
      </c>
      <c r="D124" s="834"/>
      <c r="E124" s="834"/>
      <c r="F124" s="835"/>
      <c r="G124" s="379"/>
      <c r="H124" s="380"/>
      <c r="I124" s="904"/>
      <c r="J124" s="905"/>
      <c r="K124" s="906"/>
      <c r="L124" s="402"/>
      <c r="M124" s="907"/>
      <c r="N124" s="908"/>
      <c r="O124" s="908"/>
      <c r="P124" s="909"/>
      <c r="Q124" s="403"/>
      <c r="R124" s="907"/>
      <c r="S124" s="908"/>
      <c r="T124" s="908"/>
      <c r="U124" s="909"/>
      <c r="V124" s="403"/>
      <c r="W124" s="907"/>
      <c r="X124" s="908"/>
      <c r="Y124" s="908"/>
      <c r="Z124" s="909"/>
      <c r="AC124" s="363"/>
    </row>
    <row r="125" spans="2:29" ht="20.2" customHeight="1" x14ac:dyDescent="0.35">
      <c r="B125" s="361"/>
      <c r="C125" s="881" t="s">
        <v>328</v>
      </c>
      <c r="D125" s="882" t="s">
        <v>898</v>
      </c>
      <c r="E125" s="882"/>
      <c r="F125" s="882"/>
      <c r="G125" s="381"/>
      <c r="H125" s="381" t="s">
        <v>896</v>
      </c>
      <c r="I125" s="404"/>
      <c r="J125" s="405"/>
      <c r="K125" s="406"/>
      <c r="L125" s="402"/>
      <c r="M125" s="898"/>
      <c r="N125" s="899"/>
      <c r="O125" s="899"/>
      <c r="P125" s="900"/>
      <c r="Q125" s="403"/>
      <c r="R125" s="898"/>
      <c r="S125" s="899"/>
      <c r="T125" s="899"/>
      <c r="U125" s="900"/>
      <c r="V125" s="403"/>
      <c r="W125" s="898"/>
      <c r="X125" s="899"/>
      <c r="Y125" s="899"/>
      <c r="Z125" s="900"/>
      <c r="AC125" s="363"/>
    </row>
    <row r="126" spans="2:29" ht="20.2" hidden="1" customHeight="1" x14ac:dyDescent="0.35">
      <c r="B126" s="361"/>
      <c r="C126" s="881" t="s">
        <v>329</v>
      </c>
      <c r="D126" s="882" t="s">
        <v>898</v>
      </c>
      <c r="E126" s="882"/>
      <c r="F126" s="882"/>
      <c r="G126" s="381" t="s">
        <v>896</v>
      </c>
      <c r="H126" s="381"/>
      <c r="I126" s="404"/>
      <c r="J126" s="405"/>
      <c r="K126" s="406"/>
      <c r="L126" s="402"/>
      <c r="M126" s="898"/>
      <c r="N126" s="899"/>
      <c r="O126" s="899"/>
      <c r="P126" s="900"/>
      <c r="Q126" s="403"/>
      <c r="R126" s="898"/>
      <c r="S126" s="899"/>
      <c r="T126" s="899"/>
      <c r="U126" s="900"/>
      <c r="V126" s="403"/>
      <c r="W126" s="898"/>
      <c r="X126" s="899"/>
      <c r="Y126" s="899"/>
      <c r="Z126" s="900"/>
      <c r="AC126" s="363"/>
    </row>
    <row r="127" spans="2:29" ht="20.2" customHeight="1" x14ac:dyDescent="0.35">
      <c r="B127" s="361"/>
      <c r="C127" s="881" t="s">
        <v>330</v>
      </c>
      <c r="D127" s="882" t="s">
        <v>898</v>
      </c>
      <c r="E127" s="882"/>
      <c r="F127" s="882"/>
      <c r="G127" s="381"/>
      <c r="H127" s="381" t="s">
        <v>896</v>
      </c>
      <c r="I127" s="404"/>
      <c r="J127" s="405"/>
      <c r="K127" s="406"/>
      <c r="L127" s="402"/>
      <c r="M127" s="898"/>
      <c r="N127" s="899"/>
      <c r="O127" s="899"/>
      <c r="P127" s="900"/>
      <c r="Q127" s="403"/>
      <c r="R127" s="898"/>
      <c r="S127" s="899"/>
      <c r="T127" s="899"/>
      <c r="U127" s="900"/>
      <c r="V127" s="403"/>
      <c r="W127" s="898"/>
      <c r="X127" s="899"/>
      <c r="Y127" s="899"/>
      <c r="Z127" s="900"/>
      <c r="AC127" s="363"/>
    </row>
    <row r="128" spans="2:29" ht="30" customHeight="1" x14ac:dyDescent="0.35">
      <c r="B128" s="361"/>
      <c r="C128" s="910" t="s">
        <v>331</v>
      </c>
      <c r="D128" s="911" t="s">
        <v>898</v>
      </c>
      <c r="E128" s="911"/>
      <c r="F128" s="911"/>
      <c r="G128" s="381"/>
      <c r="H128" s="381" t="s">
        <v>896</v>
      </c>
      <c r="I128" s="404"/>
      <c r="J128" s="405"/>
      <c r="K128" s="406"/>
      <c r="L128" s="402"/>
      <c r="M128" s="898"/>
      <c r="N128" s="899"/>
      <c r="O128" s="899"/>
      <c r="P128" s="900"/>
      <c r="Q128" s="403"/>
      <c r="R128" s="898"/>
      <c r="S128" s="899"/>
      <c r="T128" s="899"/>
      <c r="U128" s="900"/>
      <c r="V128" s="403"/>
      <c r="W128" s="898"/>
      <c r="X128" s="899"/>
      <c r="Y128" s="899"/>
      <c r="Z128" s="900"/>
      <c r="AC128" s="363"/>
    </row>
    <row r="129" spans="2:29" ht="20.2" customHeight="1" x14ac:dyDescent="0.35">
      <c r="B129" s="361"/>
      <c r="C129" s="881" t="s">
        <v>899</v>
      </c>
      <c r="D129" s="882"/>
      <c r="E129" s="882"/>
      <c r="F129" s="882"/>
      <c r="G129" s="381"/>
      <c r="H129" s="381" t="s">
        <v>896</v>
      </c>
      <c r="I129" s="404"/>
      <c r="J129" s="405"/>
      <c r="K129" s="406"/>
      <c r="L129" s="402"/>
      <c r="M129" s="898"/>
      <c r="N129" s="899"/>
      <c r="O129" s="899"/>
      <c r="P129" s="900"/>
      <c r="Q129" s="403"/>
      <c r="R129" s="898"/>
      <c r="S129" s="899"/>
      <c r="T129" s="899"/>
      <c r="U129" s="900"/>
      <c r="V129" s="403"/>
      <c r="W129" s="898"/>
      <c r="X129" s="899"/>
      <c r="Y129" s="899"/>
      <c r="Z129" s="900"/>
      <c r="AC129" s="363"/>
    </row>
    <row r="130" spans="2:29" ht="20.2" customHeight="1" x14ac:dyDescent="0.35">
      <c r="B130" s="361"/>
      <c r="C130" s="881" t="s">
        <v>332</v>
      </c>
      <c r="D130" s="882" t="s">
        <v>898</v>
      </c>
      <c r="E130" s="882"/>
      <c r="F130" s="882"/>
      <c r="G130" s="381"/>
      <c r="H130" s="381" t="s">
        <v>896</v>
      </c>
      <c r="I130" s="404"/>
      <c r="J130" s="405"/>
      <c r="K130" s="406"/>
      <c r="L130" s="402"/>
      <c r="M130" s="898"/>
      <c r="N130" s="899"/>
      <c r="O130" s="899"/>
      <c r="P130" s="900"/>
      <c r="Q130" s="403"/>
      <c r="R130" s="898"/>
      <c r="S130" s="899"/>
      <c r="T130" s="899"/>
      <c r="U130" s="900"/>
      <c r="V130" s="403"/>
      <c r="W130" s="898"/>
      <c r="X130" s="899"/>
      <c r="Y130" s="899"/>
      <c r="Z130" s="900"/>
      <c r="AC130" s="363"/>
    </row>
    <row r="131" spans="2:29" ht="20.2" hidden="1" customHeight="1" x14ac:dyDescent="0.35">
      <c r="B131" s="361"/>
      <c r="C131" s="881" t="s">
        <v>333</v>
      </c>
      <c r="D131" s="882" t="s">
        <v>898</v>
      </c>
      <c r="E131" s="882"/>
      <c r="F131" s="882"/>
      <c r="G131" s="381" t="s">
        <v>896</v>
      </c>
      <c r="H131" s="381"/>
      <c r="I131" s="404"/>
      <c r="J131" s="405"/>
      <c r="K131" s="406"/>
      <c r="L131" s="402"/>
      <c r="M131" s="898"/>
      <c r="N131" s="899"/>
      <c r="O131" s="899"/>
      <c r="P131" s="900"/>
      <c r="Q131" s="403"/>
      <c r="R131" s="898"/>
      <c r="S131" s="899"/>
      <c r="T131" s="899"/>
      <c r="U131" s="900"/>
      <c r="V131" s="403"/>
      <c r="W131" s="898"/>
      <c r="X131" s="899"/>
      <c r="Y131" s="899"/>
      <c r="Z131" s="900"/>
      <c r="AC131" s="363"/>
    </row>
    <row r="132" spans="2:29" ht="20.2" hidden="1" customHeight="1" x14ac:dyDescent="0.35">
      <c r="B132" s="361"/>
      <c r="C132" s="881" t="s">
        <v>334</v>
      </c>
      <c r="D132" s="882" t="s">
        <v>898</v>
      </c>
      <c r="E132" s="882"/>
      <c r="F132" s="882"/>
      <c r="G132" s="381" t="s">
        <v>896</v>
      </c>
      <c r="H132" s="381"/>
      <c r="I132" s="404"/>
      <c r="J132" s="405"/>
      <c r="K132" s="406"/>
      <c r="L132" s="402"/>
      <c r="M132" s="898"/>
      <c r="N132" s="899"/>
      <c r="O132" s="899"/>
      <c r="P132" s="900"/>
      <c r="Q132" s="403"/>
      <c r="R132" s="898"/>
      <c r="S132" s="899"/>
      <c r="T132" s="899"/>
      <c r="U132" s="900"/>
      <c r="V132" s="403"/>
      <c r="W132" s="898"/>
      <c r="X132" s="899"/>
      <c r="Y132" s="899"/>
      <c r="Z132" s="900"/>
      <c r="AC132" s="363"/>
    </row>
    <row r="133" spans="2:29" ht="20.2" hidden="1" customHeight="1" x14ac:dyDescent="0.35">
      <c r="B133" s="361"/>
      <c r="C133" s="881" t="s">
        <v>335</v>
      </c>
      <c r="D133" s="882" t="s">
        <v>898</v>
      </c>
      <c r="E133" s="882"/>
      <c r="F133" s="882"/>
      <c r="G133" s="381" t="s">
        <v>896</v>
      </c>
      <c r="H133" s="381"/>
      <c r="I133" s="404"/>
      <c r="J133" s="405"/>
      <c r="K133" s="406"/>
      <c r="L133" s="402"/>
      <c r="M133" s="898"/>
      <c r="N133" s="899"/>
      <c r="O133" s="899"/>
      <c r="P133" s="900"/>
      <c r="Q133" s="403"/>
      <c r="R133" s="898"/>
      <c r="S133" s="899"/>
      <c r="T133" s="899"/>
      <c r="U133" s="900"/>
      <c r="V133" s="403"/>
      <c r="W133" s="898"/>
      <c r="X133" s="899"/>
      <c r="Y133" s="899"/>
      <c r="Z133" s="900"/>
      <c r="AC133" s="363"/>
    </row>
    <row r="134" spans="2:29" ht="20.2" customHeight="1" x14ac:dyDescent="0.35">
      <c r="B134" s="361"/>
      <c r="C134" s="881" t="s">
        <v>336</v>
      </c>
      <c r="D134" s="882" t="s">
        <v>898</v>
      </c>
      <c r="E134" s="882"/>
      <c r="F134" s="882"/>
      <c r="G134" s="381"/>
      <c r="H134" s="381" t="s">
        <v>896</v>
      </c>
      <c r="I134" s="404"/>
      <c r="J134" s="405"/>
      <c r="K134" s="406"/>
      <c r="L134" s="402"/>
      <c r="M134" s="898"/>
      <c r="N134" s="899"/>
      <c r="O134" s="899"/>
      <c r="P134" s="900"/>
      <c r="Q134" s="403"/>
      <c r="R134" s="898"/>
      <c r="S134" s="899"/>
      <c r="T134" s="899"/>
      <c r="U134" s="900"/>
      <c r="V134" s="403"/>
      <c r="W134" s="898"/>
      <c r="X134" s="899"/>
      <c r="Y134" s="899"/>
      <c r="Z134" s="900"/>
      <c r="AC134" s="363"/>
    </row>
    <row r="135" spans="2:29" ht="20.2" hidden="1" customHeight="1" x14ac:dyDescent="0.35">
      <c r="B135" s="361"/>
      <c r="C135" s="833" t="s">
        <v>338</v>
      </c>
      <c r="D135" s="834"/>
      <c r="E135" s="834"/>
      <c r="F135" s="835"/>
      <c r="G135" s="379"/>
      <c r="H135" s="380"/>
      <c r="I135" s="904"/>
      <c r="J135" s="905"/>
      <c r="K135" s="906"/>
      <c r="L135" s="402"/>
      <c r="M135" s="907"/>
      <c r="N135" s="908"/>
      <c r="O135" s="908"/>
      <c r="P135" s="909"/>
      <c r="Q135" s="403"/>
      <c r="R135" s="907"/>
      <c r="S135" s="908"/>
      <c r="T135" s="908"/>
      <c r="U135" s="909"/>
      <c r="V135" s="403"/>
      <c r="W135" s="907"/>
      <c r="X135" s="908"/>
      <c r="Y135" s="908"/>
      <c r="Z135" s="909"/>
      <c r="AC135" s="363"/>
    </row>
    <row r="136" spans="2:29" ht="20.2" hidden="1" customHeight="1" x14ac:dyDescent="0.35">
      <c r="B136" s="361"/>
      <c r="C136" s="881" t="s">
        <v>339</v>
      </c>
      <c r="D136" s="882" t="s">
        <v>898</v>
      </c>
      <c r="E136" s="882"/>
      <c r="F136" s="882"/>
      <c r="G136" s="381" t="s">
        <v>896</v>
      </c>
      <c r="H136" s="381"/>
      <c r="I136" s="404"/>
      <c r="J136" s="405"/>
      <c r="K136" s="406"/>
      <c r="L136" s="402"/>
      <c r="M136" s="898"/>
      <c r="N136" s="899"/>
      <c r="O136" s="899"/>
      <c r="P136" s="900"/>
      <c r="Q136" s="403"/>
      <c r="R136" s="898"/>
      <c r="S136" s="899"/>
      <c r="T136" s="899"/>
      <c r="U136" s="900"/>
      <c r="V136" s="403"/>
      <c r="W136" s="898"/>
      <c r="X136" s="899"/>
      <c r="Y136" s="899"/>
      <c r="Z136" s="900"/>
      <c r="AC136" s="363"/>
    </row>
    <row r="137" spans="2:29" ht="20.2" hidden="1" customHeight="1" x14ac:dyDescent="0.35">
      <c r="B137" s="361"/>
      <c r="C137" s="881" t="s">
        <v>340</v>
      </c>
      <c r="D137" s="882" t="s">
        <v>898</v>
      </c>
      <c r="E137" s="882"/>
      <c r="F137" s="882"/>
      <c r="G137" s="381" t="s">
        <v>896</v>
      </c>
      <c r="H137" s="381"/>
      <c r="I137" s="404"/>
      <c r="J137" s="405"/>
      <c r="K137" s="406"/>
      <c r="L137" s="402"/>
      <c r="M137" s="898"/>
      <c r="N137" s="899"/>
      <c r="O137" s="899"/>
      <c r="P137" s="900"/>
      <c r="Q137" s="403"/>
      <c r="R137" s="898"/>
      <c r="S137" s="899"/>
      <c r="T137" s="899"/>
      <c r="U137" s="900"/>
      <c r="V137" s="403"/>
      <c r="W137" s="898"/>
      <c r="X137" s="899"/>
      <c r="Y137" s="899"/>
      <c r="Z137" s="900"/>
      <c r="AC137" s="363"/>
    </row>
    <row r="138" spans="2:29" ht="20.2" hidden="1" customHeight="1" x14ac:dyDescent="0.35">
      <c r="B138" s="361"/>
      <c r="C138" s="881" t="s">
        <v>341</v>
      </c>
      <c r="D138" s="882" t="s">
        <v>898</v>
      </c>
      <c r="E138" s="882"/>
      <c r="F138" s="882"/>
      <c r="G138" s="381" t="s">
        <v>896</v>
      </c>
      <c r="H138" s="381"/>
      <c r="I138" s="404"/>
      <c r="J138" s="405"/>
      <c r="K138" s="406"/>
      <c r="L138" s="402"/>
      <c r="M138" s="898"/>
      <c r="N138" s="899"/>
      <c r="O138" s="899"/>
      <c r="P138" s="900"/>
      <c r="Q138" s="403"/>
      <c r="R138" s="898"/>
      <c r="S138" s="899"/>
      <c r="T138" s="899"/>
      <c r="U138" s="900"/>
      <c r="V138" s="403"/>
      <c r="W138" s="898"/>
      <c r="X138" s="899"/>
      <c r="Y138" s="899"/>
      <c r="Z138" s="900"/>
      <c r="AC138" s="363"/>
    </row>
    <row r="139" spans="2:29" ht="20.2" hidden="1" customHeight="1" x14ac:dyDescent="0.35">
      <c r="B139" s="361"/>
      <c r="C139" s="881" t="s">
        <v>342</v>
      </c>
      <c r="D139" s="882" t="s">
        <v>898</v>
      </c>
      <c r="E139" s="882"/>
      <c r="F139" s="882"/>
      <c r="G139" s="381" t="s">
        <v>896</v>
      </c>
      <c r="H139" s="381"/>
      <c r="I139" s="404"/>
      <c r="J139" s="405"/>
      <c r="K139" s="406"/>
      <c r="L139" s="402"/>
      <c r="M139" s="898"/>
      <c r="N139" s="899"/>
      <c r="O139" s="899"/>
      <c r="P139" s="900"/>
      <c r="Q139" s="403"/>
      <c r="R139" s="898"/>
      <c r="S139" s="899"/>
      <c r="T139" s="899"/>
      <c r="U139" s="900"/>
      <c r="V139" s="403"/>
      <c r="W139" s="898"/>
      <c r="X139" s="899"/>
      <c r="Y139" s="899"/>
      <c r="Z139" s="900"/>
      <c r="AC139" s="363"/>
    </row>
    <row r="140" spans="2:29" ht="20.2" customHeight="1" x14ac:dyDescent="0.35">
      <c r="B140" s="361"/>
      <c r="C140" s="833" t="s">
        <v>343</v>
      </c>
      <c r="D140" s="834"/>
      <c r="E140" s="834"/>
      <c r="F140" s="835"/>
      <c r="G140" s="379"/>
      <c r="H140" s="380"/>
      <c r="I140" s="904"/>
      <c r="J140" s="905"/>
      <c r="K140" s="906"/>
      <c r="L140" s="402"/>
      <c r="M140" s="907"/>
      <c r="N140" s="908"/>
      <c r="O140" s="908"/>
      <c r="P140" s="909"/>
      <c r="Q140" s="403"/>
      <c r="R140" s="907"/>
      <c r="S140" s="908"/>
      <c r="T140" s="908"/>
      <c r="U140" s="909"/>
      <c r="V140" s="403"/>
      <c r="W140" s="907"/>
      <c r="X140" s="908"/>
      <c r="Y140" s="908"/>
      <c r="Z140" s="909"/>
      <c r="AC140" s="363"/>
    </row>
    <row r="141" spans="2:29" ht="20.2" customHeight="1" x14ac:dyDescent="0.35">
      <c r="B141" s="361"/>
      <c r="C141" s="918" t="s">
        <v>344</v>
      </c>
      <c r="D141" s="919"/>
      <c r="E141" s="919"/>
      <c r="F141" s="920"/>
      <c r="G141" s="386"/>
      <c r="H141" s="387"/>
      <c r="I141" s="921"/>
      <c r="J141" s="922"/>
      <c r="K141" s="923"/>
      <c r="L141" s="402"/>
      <c r="M141" s="907"/>
      <c r="N141" s="908"/>
      <c r="O141" s="908"/>
      <c r="P141" s="909"/>
      <c r="Q141" s="403"/>
      <c r="R141" s="907"/>
      <c r="S141" s="908"/>
      <c r="T141" s="908"/>
      <c r="U141" s="909"/>
      <c r="V141" s="403"/>
      <c r="W141" s="907"/>
      <c r="X141" s="908"/>
      <c r="Y141" s="908"/>
      <c r="Z141" s="909"/>
      <c r="AC141" s="363"/>
    </row>
    <row r="142" spans="2:29" ht="20.2" customHeight="1" x14ac:dyDescent="0.35">
      <c r="B142" s="361"/>
      <c r="C142" s="881" t="s">
        <v>345</v>
      </c>
      <c r="D142" s="882" t="s">
        <v>898</v>
      </c>
      <c r="E142" s="882"/>
      <c r="F142" s="882"/>
      <c r="G142" s="381"/>
      <c r="H142" s="381" t="s">
        <v>896</v>
      </c>
      <c r="I142" s="404"/>
      <c r="J142" s="405"/>
      <c r="K142" s="406"/>
      <c r="L142" s="402"/>
      <c r="M142" s="898"/>
      <c r="N142" s="899"/>
      <c r="O142" s="899"/>
      <c r="P142" s="900"/>
      <c r="Q142" s="403"/>
      <c r="R142" s="898"/>
      <c r="S142" s="899"/>
      <c r="T142" s="899"/>
      <c r="U142" s="900"/>
      <c r="V142" s="403"/>
      <c r="W142" s="898"/>
      <c r="X142" s="899"/>
      <c r="Y142" s="899"/>
      <c r="Z142" s="900"/>
      <c r="AC142" s="363"/>
    </row>
    <row r="143" spans="2:29" ht="20.2" customHeight="1" x14ac:dyDescent="0.35">
      <c r="B143" s="361"/>
      <c r="C143" s="881" t="s">
        <v>347</v>
      </c>
      <c r="D143" s="882" t="s">
        <v>898</v>
      </c>
      <c r="E143" s="882"/>
      <c r="F143" s="882"/>
      <c r="G143" s="381"/>
      <c r="H143" s="381" t="s">
        <v>896</v>
      </c>
      <c r="I143" s="404"/>
      <c r="J143" s="405"/>
      <c r="K143" s="406"/>
      <c r="L143" s="402"/>
      <c r="M143" s="898"/>
      <c r="N143" s="899"/>
      <c r="O143" s="899"/>
      <c r="P143" s="900"/>
      <c r="Q143" s="403"/>
      <c r="R143" s="898"/>
      <c r="S143" s="899"/>
      <c r="T143" s="899"/>
      <c r="U143" s="900"/>
      <c r="V143" s="403"/>
      <c r="W143" s="898"/>
      <c r="X143" s="899"/>
      <c r="Y143" s="899"/>
      <c r="Z143" s="900"/>
      <c r="AC143" s="363"/>
    </row>
    <row r="144" spans="2:29" ht="20.2" hidden="1" customHeight="1" x14ac:dyDescent="0.35">
      <c r="B144" s="361"/>
      <c r="C144" s="881" t="s">
        <v>348</v>
      </c>
      <c r="D144" s="882" t="s">
        <v>898</v>
      </c>
      <c r="E144" s="882"/>
      <c r="F144" s="882"/>
      <c r="G144" s="381" t="s">
        <v>896</v>
      </c>
      <c r="H144" s="381"/>
      <c r="I144" s="404"/>
      <c r="J144" s="405"/>
      <c r="K144" s="406"/>
      <c r="L144" s="402"/>
      <c r="M144" s="898"/>
      <c r="N144" s="899"/>
      <c r="O144" s="899"/>
      <c r="P144" s="900"/>
      <c r="Q144" s="403"/>
      <c r="R144" s="898"/>
      <c r="S144" s="899"/>
      <c r="T144" s="899"/>
      <c r="U144" s="900"/>
      <c r="V144" s="403"/>
      <c r="W144" s="898"/>
      <c r="X144" s="899"/>
      <c r="Y144" s="899"/>
      <c r="Z144" s="900"/>
      <c r="AC144" s="363"/>
    </row>
    <row r="145" spans="2:29" ht="20.2" hidden="1" customHeight="1" x14ac:dyDescent="0.35">
      <c r="B145" s="361"/>
      <c r="C145" s="881" t="s">
        <v>349</v>
      </c>
      <c r="D145" s="882" t="s">
        <v>898</v>
      </c>
      <c r="E145" s="882"/>
      <c r="F145" s="882"/>
      <c r="G145" s="381" t="s">
        <v>896</v>
      </c>
      <c r="H145" s="381"/>
      <c r="I145" s="404"/>
      <c r="J145" s="405"/>
      <c r="K145" s="406"/>
      <c r="L145" s="402"/>
      <c r="M145" s="898"/>
      <c r="N145" s="899"/>
      <c r="O145" s="899"/>
      <c r="P145" s="900"/>
      <c r="Q145" s="403"/>
      <c r="R145" s="898"/>
      <c r="S145" s="899"/>
      <c r="T145" s="899"/>
      <c r="U145" s="900"/>
      <c r="V145" s="403"/>
      <c r="W145" s="898"/>
      <c r="X145" s="899"/>
      <c r="Y145" s="899"/>
      <c r="Z145" s="900"/>
      <c r="AC145" s="363"/>
    </row>
    <row r="146" spans="2:29" ht="20.2" customHeight="1" x14ac:dyDescent="0.35">
      <c r="B146" s="361"/>
      <c r="C146" s="918" t="s">
        <v>1020</v>
      </c>
      <c r="D146" s="919"/>
      <c r="E146" s="919"/>
      <c r="F146" s="920"/>
      <c r="G146" s="386"/>
      <c r="H146" s="387"/>
      <c r="I146" s="921"/>
      <c r="J146" s="922"/>
      <c r="K146" s="923"/>
      <c r="L146" s="402"/>
      <c r="M146" s="907"/>
      <c r="N146" s="908"/>
      <c r="O146" s="908"/>
      <c r="P146" s="909"/>
      <c r="Q146" s="403"/>
      <c r="R146" s="907"/>
      <c r="S146" s="908"/>
      <c r="T146" s="908"/>
      <c r="U146" s="909"/>
      <c r="V146" s="403"/>
      <c r="W146" s="907"/>
      <c r="X146" s="908"/>
      <c r="Y146" s="908"/>
      <c r="Z146" s="909"/>
      <c r="AC146" s="363"/>
    </row>
    <row r="147" spans="2:29" ht="20.2" customHeight="1" x14ac:dyDescent="0.35">
      <c r="B147" s="361"/>
      <c r="C147" s="881" t="s">
        <v>351</v>
      </c>
      <c r="D147" s="882" t="s">
        <v>898</v>
      </c>
      <c r="E147" s="882"/>
      <c r="F147" s="882"/>
      <c r="G147" s="381"/>
      <c r="H147" s="381" t="s">
        <v>896</v>
      </c>
      <c r="I147" s="404"/>
      <c r="J147" s="405"/>
      <c r="K147" s="406"/>
      <c r="L147" s="402"/>
      <c r="M147" s="898"/>
      <c r="N147" s="899"/>
      <c r="O147" s="899"/>
      <c r="P147" s="900"/>
      <c r="Q147" s="403"/>
      <c r="R147" s="898"/>
      <c r="S147" s="899"/>
      <c r="T147" s="899"/>
      <c r="U147" s="900"/>
      <c r="V147" s="403"/>
      <c r="W147" s="898"/>
      <c r="X147" s="899"/>
      <c r="Y147" s="899"/>
      <c r="Z147" s="900"/>
      <c r="AC147" s="363"/>
    </row>
    <row r="148" spans="2:29" ht="20.2" customHeight="1" x14ac:dyDescent="0.35">
      <c r="B148" s="361"/>
      <c r="C148" s="881" t="s">
        <v>352</v>
      </c>
      <c r="D148" s="882" t="s">
        <v>898</v>
      </c>
      <c r="E148" s="882"/>
      <c r="F148" s="882"/>
      <c r="G148" s="381"/>
      <c r="H148" s="381" t="s">
        <v>896</v>
      </c>
      <c r="I148" s="404"/>
      <c r="J148" s="405"/>
      <c r="K148" s="406"/>
      <c r="L148" s="402"/>
      <c r="M148" s="898"/>
      <c r="N148" s="899"/>
      <c r="O148" s="899"/>
      <c r="P148" s="900"/>
      <c r="Q148" s="403"/>
      <c r="R148" s="898"/>
      <c r="S148" s="899"/>
      <c r="T148" s="899"/>
      <c r="U148" s="900"/>
      <c r="V148" s="403"/>
      <c r="W148" s="898"/>
      <c r="X148" s="899"/>
      <c r="Y148" s="899"/>
      <c r="Z148" s="900"/>
      <c r="AC148" s="363"/>
    </row>
    <row r="149" spans="2:29" ht="20.2" customHeight="1" x14ac:dyDescent="0.35">
      <c r="B149" s="361"/>
      <c r="C149" s="881" t="s">
        <v>353</v>
      </c>
      <c r="D149" s="882" t="s">
        <v>898</v>
      </c>
      <c r="E149" s="882"/>
      <c r="F149" s="882"/>
      <c r="G149" s="381"/>
      <c r="H149" s="381" t="s">
        <v>896</v>
      </c>
      <c r="I149" s="404"/>
      <c r="J149" s="405"/>
      <c r="K149" s="406"/>
      <c r="L149" s="402"/>
      <c r="M149" s="898"/>
      <c r="N149" s="899"/>
      <c r="O149" s="899"/>
      <c r="P149" s="900"/>
      <c r="Q149" s="403"/>
      <c r="R149" s="898"/>
      <c r="S149" s="899"/>
      <c r="T149" s="899"/>
      <c r="U149" s="900"/>
      <c r="V149" s="403"/>
      <c r="W149" s="898"/>
      <c r="X149" s="899"/>
      <c r="Y149" s="899"/>
      <c r="Z149" s="900"/>
      <c r="AC149" s="363"/>
    </row>
    <row r="150" spans="2:29" ht="20.2" customHeight="1" x14ac:dyDescent="0.35">
      <c r="B150" s="361"/>
      <c r="C150" s="881" t="s">
        <v>354</v>
      </c>
      <c r="D150" s="882" t="s">
        <v>898</v>
      </c>
      <c r="E150" s="882"/>
      <c r="F150" s="882"/>
      <c r="G150" s="381"/>
      <c r="H150" s="381" t="s">
        <v>896</v>
      </c>
      <c r="I150" s="404"/>
      <c r="J150" s="405"/>
      <c r="K150" s="406"/>
      <c r="L150" s="402"/>
      <c r="M150" s="898"/>
      <c r="N150" s="899"/>
      <c r="O150" s="899"/>
      <c r="P150" s="900"/>
      <c r="Q150" s="403"/>
      <c r="R150" s="898"/>
      <c r="S150" s="899"/>
      <c r="T150" s="899"/>
      <c r="U150" s="900"/>
      <c r="V150" s="403"/>
      <c r="W150" s="898"/>
      <c r="X150" s="899"/>
      <c r="Y150" s="899"/>
      <c r="Z150" s="900"/>
      <c r="AC150" s="363"/>
    </row>
    <row r="151" spans="2:29" ht="20.2" customHeight="1" x14ac:dyDescent="0.35">
      <c r="B151" s="361"/>
      <c r="C151" s="881" t="s">
        <v>355</v>
      </c>
      <c r="D151" s="882" t="s">
        <v>898</v>
      </c>
      <c r="E151" s="882"/>
      <c r="F151" s="882"/>
      <c r="G151" s="381"/>
      <c r="H151" s="381" t="s">
        <v>896</v>
      </c>
      <c r="I151" s="404"/>
      <c r="J151" s="405"/>
      <c r="K151" s="406"/>
      <c r="L151" s="402"/>
      <c r="M151" s="898"/>
      <c r="N151" s="899"/>
      <c r="O151" s="899"/>
      <c r="P151" s="900"/>
      <c r="Q151" s="403"/>
      <c r="R151" s="898"/>
      <c r="S151" s="899"/>
      <c r="T151" s="899"/>
      <c r="U151" s="900"/>
      <c r="V151" s="403"/>
      <c r="W151" s="898"/>
      <c r="X151" s="899"/>
      <c r="Y151" s="899"/>
      <c r="Z151" s="900"/>
      <c r="AC151" s="363"/>
    </row>
    <row r="152" spans="2:29" ht="20.2" customHeight="1" x14ac:dyDescent="0.35">
      <c r="B152" s="361"/>
      <c r="C152" s="881" t="s">
        <v>356</v>
      </c>
      <c r="D152" s="882" t="s">
        <v>898</v>
      </c>
      <c r="E152" s="882"/>
      <c r="F152" s="882"/>
      <c r="G152" s="381"/>
      <c r="H152" s="381" t="s">
        <v>896</v>
      </c>
      <c r="I152" s="404"/>
      <c r="J152" s="405"/>
      <c r="K152" s="406"/>
      <c r="L152" s="402"/>
      <c r="M152" s="898"/>
      <c r="N152" s="899"/>
      <c r="O152" s="899"/>
      <c r="P152" s="900"/>
      <c r="Q152" s="403"/>
      <c r="R152" s="898"/>
      <c r="S152" s="899"/>
      <c r="T152" s="899"/>
      <c r="U152" s="900"/>
      <c r="V152" s="403"/>
      <c r="W152" s="898"/>
      <c r="X152" s="899"/>
      <c r="Y152" s="899"/>
      <c r="Z152" s="900"/>
      <c r="AC152" s="363"/>
    </row>
    <row r="153" spans="2:29" ht="20.2" hidden="1" customHeight="1" x14ac:dyDescent="0.35">
      <c r="B153" s="361"/>
      <c r="C153" s="881" t="s">
        <v>357</v>
      </c>
      <c r="D153" s="882" t="s">
        <v>898</v>
      </c>
      <c r="E153" s="882"/>
      <c r="F153" s="882"/>
      <c r="G153" s="381" t="s">
        <v>896</v>
      </c>
      <c r="H153" s="381"/>
      <c r="I153" s="404"/>
      <c r="J153" s="405"/>
      <c r="K153" s="406"/>
      <c r="L153" s="402"/>
      <c r="M153" s="898"/>
      <c r="N153" s="899"/>
      <c r="O153" s="899"/>
      <c r="P153" s="900"/>
      <c r="Q153" s="403"/>
      <c r="R153" s="898"/>
      <c r="S153" s="899"/>
      <c r="T153" s="899"/>
      <c r="U153" s="900"/>
      <c r="V153" s="403"/>
      <c r="W153" s="898"/>
      <c r="X153" s="899"/>
      <c r="Y153" s="899"/>
      <c r="Z153" s="900"/>
      <c r="AC153" s="363"/>
    </row>
    <row r="154" spans="2:29" ht="20.2" hidden="1" customHeight="1" x14ac:dyDescent="0.35">
      <c r="B154" s="361"/>
      <c r="C154" s="881" t="s">
        <v>358</v>
      </c>
      <c r="D154" s="882" t="s">
        <v>898</v>
      </c>
      <c r="E154" s="882"/>
      <c r="F154" s="882"/>
      <c r="G154" s="381" t="s">
        <v>896</v>
      </c>
      <c r="H154" s="381"/>
      <c r="I154" s="404"/>
      <c r="J154" s="405"/>
      <c r="K154" s="406"/>
      <c r="L154" s="402"/>
      <c r="M154" s="898"/>
      <c r="N154" s="899"/>
      <c r="O154" s="899"/>
      <c r="P154" s="900"/>
      <c r="Q154" s="403"/>
      <c r="R154" s="898"/>
      <c r="S154" s="899"/>
      <c r="T154" s="899"/>
      <c r="U154" s="900"/>
      <c r="V154" s="403"/>
      <c r="W154" s="898"/>
      <c r="X154" s="899"/>
      <c r="Y154" s="899"/>
      <c r="Z154" s="900"/>
      <c r="AC154" s="363"/>
    </row>
    <row r="155" spans="2:29" ht="20.2" customHeight="1" x14ac:dyDescent="0.35">
      <c r="B155" s="361"/>
      <c r="C155" s="918" t="s">
        <v>359</v>
      </c>
      <c r="D155" s="919"/>
      <c r="E155" s="919"/>
      <c r="F155" s="920"/>
      <c r="G155" s="386"/>
      <c r="H155" s="387"/>
      <c r="I155" s="921"/>
      <c r="J155" s="922"/>
      <c r="K155" s="923"/>
      <c r="L155" s="402"/>
      <c r="M155" s="907"/>
      <c r="N155" s="908"/>
      <c r="O155" s="908"/>
      <c r="P155" s="909"/>
      <c r="Q155" s="403"/>
      <c r="R155" s="907"/>
      <c r="S155" s="908"/>
      <c r="T155" s="908"/>
      <c r="U155" s="909"/>
      <c r="V155" s="403"/>
      <c r="W155" s="907"/>
      <c r="X155" s="908"/>
      <c r="Y155" s="908"/>
      <c r="Z155" s="909"/>
      <c r="AC155" s="363"/>
    </row>
    <row r="156" spans="2:29" ht="20.2" customHeight="1" x14ac:dyDescent="0.35">
      <c r="B156" s="361"/>
      <c r="C156" s="881" t="s">
        <v>360</v>
      </c>
      <c r="D156" s="882" t="s">
        <v>898</v>
      </c>
      <c r="E156" s="882"/>
      <c r="F156" s="882"/>
      <c r="G156" s="381"/>
      <c r="H156" s="381" t="s">
        <v>896</v>
      </c>
      <c r="I156" s="404"/>
      <c r="J156" s="405"/>
      <c r="K156" s="406"/>
      <c r="L156" s="402"/>
      <c r="M156" s="898"/>
      <c r="N156" s="899"/>
      <c r="O156" s="899"/>
      <c r="P156" s="900"/>
      <c r="Q156" s="403"/>
      <c r="R156" s="898"/>
      <c r="S156" s="899"/>
      <c r="T156" s="899"/>
      <c r="U156" s="900"/>
      <c r="V156" s="403"/>
      <c r="W156" s="898"/>
      <c r="X156" s="899"/>
      <c r="Y156" s="899"/>
      <c r="Z156" s="900"/>
      <c r="AC156" s="363"/>
    </row>
    <row r="157" spans="2:29" ht="20.2" customHeight="1" x14ac:dyDescent="0.35">
      <c r="B157" s="361"/>
      <c r="C157" s="881" t="s">
        <v>361</v>
      </c>
      <c r="D157" s="882" t="s">
        <v>898</v>
      </c>
      <c r="E157" s="882"/>
      <c r="F157" s="882"/>
      <c r="G157" s="381"/>
      <c r="H157" s="381" t="s">
        <v>896</v>
      </c>
      <c r="I157" s="404"/>
      <c r="J157" s="405"/>
      <c r="K157" s="406"/>
      <c r="L157" s="402"/>
      <c r="M157" s="898"/>
      <c r="N157" s="899"/>
      <c r="O157" s="899"/>
      <c r="P157" s="900"/>
      <c r="Q157" s="403"/>
      <c r="R157" s="898"/>
      <c r="S157" s="899"/>
      <c r="T157" s="899"/>
      <c r="U157" s="900"/>
      <c r="V157" s="403"/>
      <c r="W157" s="898"/>
      <c r="X157" s="899"/>
      <c r="Y157" s="899"/>
      <c r="Z157" s="900"/>
      <c r="AC157" s="363"/>
    </row>
    <row r="158" spans="2:29" ht="20.2" hidden="1" customHeight="1" x14ac:dyDescent="0.35">
      <c r="B158" s="361"/>
      <c r="C158" s="918" t="s">
        <v>362</v>
      </c>
      <c r="D158" s="919"/>
      <c r="E158" s="919"/>
      <c r="F158" s="920"/>
      <c r="G158" s="386"/>
      <c r="H158" s="387"/>
      <c r="I158" s="921"/>
      <c r="J158" s="922"/>
      <c r="K158" s="923"/>
      <c r="L158" s="402"/>
      <c r="M158" s="907"/>
      <c r="N158" s="908"/>
      <c r="O158" s="908"/>
      <c r="P158" s="909"/>
      <c r="Q158" s="403"/>
      <c r="R158" s="907"/>
      <c r="S158" s="908"/>
      <c r="T158" s="908"/>
      <c r="U158" s="909"/>
      <c r="V158" s="403"/>
      <c r="W158" s="907"/>
      <c r="X158" s="908"/>
      <c r="Y158" s="908"/>
      <c r="Z158" s="909"/>
      <c r="AC158" s="363"/>
    </row>
    <row r="159" spans="2:29" ht="20.2" hidden="1" customHeight="1" x14ac:dyDescent="0.35">
      <c r="B159" s="361"/>
      <c r="C159" s="881" t="s">
        <v>360</v>
      </c>
      <c r="D159" s="882" t="s">
        <v>898</v>
      </c>
      <c r="E159" s="882"/>
      <c r="F159" s="882"/>
      <c r="G159" s="381" t="s">
        <v>896</v>
      </c>
      <c r="H159" s="381"/>
      <c r="I159" s="404"/>
      <c r="J159" s="405"/>
      <c r="K159" s="406"/>
      <c r="L159" s="402"/>
      <c r="M159" s="898"/>
      <c r="N159" s="899"/>
      <c r="O159" s="899"/>
      <c r="P159" s="900"/>
      <c r="Q159" s="403"/>
      <c r="R159" s="898"/>
      <c r="S159" s="899"/>
      <c r="T159" s="899"/>
      <c r="U159" s="900"/>
      <c r="V159" s="403"/>
      <c r="W159" s="898"/>
      <c r="X159" s="899"/>
      <c r="Y159" s="899"/>
      <c r="Z159" s="900"/>
      <c r="AC159" s="363"/>
    </row>
    <row r="160" spans="2:29" ht="20.2" hidden="1" customHeight="1" x14ac:dyDescent="0.35">
      <c r="B160" s="361"/>
      <c r="C160" s="881" t="s">
        <v>361</v>
      </c>
      <c r="D160" s="882" t="s">
        <v>898</v>
      </c>
      <c r="E160" s="882"/>
      <c r="F160" s="882"/>
      <c r="G160" s="381" t="s">
        <v>896</v>
      </c>
      <c r="H160" s="381"/>
      <c r="I160" s="404"/>
      <c r="J160" s="405"/>
      <c r="K160" s="406"/>
      <c r="L160" s="402"/>
      <c r="M160" s="898"/>
      <c r="N160" s="899"/>
      <c r="O160" s="899"/>
      <c r="P160" s="900"/>
      <c r="Q160" s="403"/>
      <c r="R160" s="898"/>
      <c r="S160" s="899"/>
      <c r="T160" s="899"/>
      <c r="U160" s="900"/>
      <c r="V160" s="403"/>
      <c r="W160" s="898"/>
      <c r="X160" s="899"/>
      <c r="Y160" s="899"/>
      <c r="Z160" s="900"/>
      <c r="AC160" s="363"/>
    </row>
    <row r="161" spans="2:29" ht="20.2" customHeight="1" x14ac:dyDescent="0.35">
      <c r="B161" s="361"/>
      <c r="C161" s="918" t="s">
        <v>363</v>
      </c>
      <c r="D161" s="919"/>
      <c r="E161" s="919"/>
      <c r="F161" s="920"/>
      <c r="G161" s="386"/>
      <c r="H161" s="387"/>
      <c r="I161" s="921"/>
      <c r="J161" s="922"/>
      <c r="K161" s="923"/>
      <c r="L161" s="402"/>
      <c r="M161" s="907"/>
      <c r="N161" s="908"/>
      <c r="O161" s="908"/>
      <c r="P161" s="909"/>
      <c r="Q161" s="403"/>
      <c r="R161" s="907"/>
      <c r="S161" s="908"/>
      <c r="T161" s="908"/>
      <c r="U161" s="909"/>
      <c r="V161" s="403"/>
      <c r="W161" s="907"/>
      <c r="X161" s="908"/>
      <c r="Y161" s="908"/>
      <c r="Z161" s="909"/>
      <c r="AC161" s="363"/>
    </row>
    <row r="162" spans="2:29" ht="20.2" customHeight="1" x14ac:dyDescent="0.35">
      <c r="B162" s="361"/>
      <c r="C162" s="881" t="s">
        <v>364</v>
      </c>
      <c r="D162" s="882" t="s">
        <v>898</v>
      </c>
      <c r="E162" s="882"/>
      <c r="F162" s="882"/>
      <c r="G162" s="381"/>
      <c r="H162" s="381" t="s">
        <v>896</v>
      </c>
      <c r="I162" s="404"/>
      <c r="J162" s="405"/>
      <c r="K162" s="406"/>
      <c r="L162" s="402"/>
      <c r="M162" s="898"/>
      <c r="N162" s="899"/>
      <c r="O162" s="899"/>
      <c r="P162" s="900"/>
      <c r="Q162" s="403"/>
      <c r="R162" s="898"/>
      <c r="S162" s="899"/>
      <c r="T162" s="899"/>
      <c r="U162" s="900"/>
      <c r="V162" s="403"/>
      <c r="W162" s="898"/>
      <c r="X162" s="899"/>
      <c r="Y162" s="899"/>
      <c r="Z162" s="900"/>
      <c r="AC162" s="363"/>
    </row>
    <row r="163" spans="2:29" ht="20.2" hidden="1" customHeight="1" x14ac:dyDescent="0.35">
      <c r="B163" s="361"/>
      <c r="C163" s="881" t="s">
        <v>357</v>
      </c>
      <c r="D163" s="882" t="s">
        <v>898</v>
      </c>
      <c r="E163" s="882"/>
      <c r="F163" s="882"/>
      <c r="G163" s="381" t="s">
        <v>896</v>
      </c>
      <c r="H163" s="381"/>
      <c r="I163" s="404"/>
      <c r="J163" s="405"/>
      <c r="K163" s="406"/>
      <c r="L163" s="402"/>
      <c r="M163" s="898"/>
      <c r="N163" s="899"/>
      <c r="O163" s="899"/>
      <c r="P163" s="900"/>
      <c r="Q163" s="403"/>
      <c r="R163" s="898"/>
      <c r="S163" s="899"/>
      <c r="T163" s="899"/>
      <c r="U163" s="900"/>
      <c r="V163" s="403"/>
      <c r="W163" s="898"/>
      <c r="X163" s="899"/>
      <c r="Y163" s="899"/>
      <c r="Z163" s="900"/>
      <c r="AC163" s="363"/>
    </row>
    <row r="164" spans="2:29" ht="20.2" hidden="1" customHeight="1" x14ac:dyDescent="0.35">
      <c r="B164" s="361"/>
      <c r="C164" s="881" t="s">
        <v>358</v>
      </c>
      <c r="D164" s="882" t="s">
        <v>898</v>
      </c>
      <c r="E164" s="882"/>
      <c r="F164" s="882"/>
      <c r="G164" s="381" t="s">
        <v>896</v>
      </c>
      <c r="H164" s="381"/>
      <c r="I164" s="404"/>
      <c r="J164" s="405"/>
      <c r="K164" s="406"/>
      <c r="L164" s="402"/>
      <c r="M164" s="898"/>
      <c r="N164" s="899"/>
      <c r="O164" s="899"/>
      <c r="P164" s="900"/>
      <c r="Q164" s="403"/>
      <c r="R164" s="898"/>
      <c r="S164" s="899"/>
      <c r="T164" s="899"/>
      <c r="U164" s="900"/>
      <c r="V164" s="403"/>
      <c r="W164" s="898"/>
      <c r="X164" s="899"/>
      <c r="Y164" s="899"/>
      <c r="Z164" s="900"/>
      <c r="AC164" s="363"/>
    </row>
    <row r="165" spans="2:29" ht="20.2" customHeight="1" x14ac:dyDescent="0.35">
      <c r="B165" s="361"/>
      <c r="C165" s="833" t="s">
        <v>365</v>
      </c>
      <c r="D165" s="834"/>
      <c r="E165" s="834"/>
      <c r="F165" s="835"/>
      <c r="G165" s="379"/>
      <c r="H165" s="380"/>
      <c r="I165" s="904"/>
      <c r="J165" s="905"/>
      <c r="K165" s="906"/>
      <c r="L165" s="402"/>
      <c r="M165" s="907"/>
      <c r="N165" s="908"/>
      <c r="O165" s="908"/>
      <c r="P165" s="909"/>
      <c r="Q165" s="403"/>
      <c r="R165" s="907"/>
      <c r="S165" s="908"/>
      <c r="T165" s="908"/>
      <c r="U165" s="909"/>
      <c r="V165" s="403"/>
      <c r="W165" s="907"/>
      <c r="X165" s="908"/>
      <c r="Y165" s="908"/>
      <c r="Z165" s="909"/>
      <c r="AC165" s="363"/>
    </row>
    <row r="166" spans="2:29" ht="20.2" customHeight="1" x14ac:dyDescent="0.35">
      <c r="B166" s="361"/>
      <c r="C166" s="881" t="s">
        <v>366</v>
      </c>
      <c r="D166" s="882" t="s">
        <v>898</v>
      </c>
      <c r="E166" s="882"/>
      <c r="F166" s="882"/>
      <c r="G166" s="381"/>
      <c r="H166" s="381" t="s">
        <v>896</v>
      </c>
      <c r="I166" s="404"/>
      <c r="J166" s="405"/>
      <c r="K166" s="406"/>
      <c r="L166" s="402"/>
      <c r="M166" s="898"/>
      <c r="N166" s="899"/>
      <c r="O166" s="899"/>
      <c r="P166" s="900"/>
      <c r="Q166" s="403"/>
      <c r="R166" s="898"/>
      <c r="S166" s="899"/>
      <c r="T166" s="899"/>
      <c r="U166" s="900"/>
      <c r="V166" s="403"/>
      <c r="W166" s="898"/>
      <c r="X166" s="899"/>
      <c r="Y166" s="899"/>
      <c r="Z166" s="900"/>
      <c r="AC166" s="363"/>
    </row>
    <row r="167" spans="2:29" ht="20.2" customHeight="1" x14ac:dyDescent="0.35">
      <c r="B167" s="361"/>
      <c r="C167" s="881" t="s">
        <v>367</v>
      </c>
      <c r="D167" s="882" t="s">
        <v>898</v>
      </c>
      <c r="E167" s="882"/>
      <c r="F167" s="882"/>
      <c r="G167" s="381"/>
      <c r="H167" s="381" t="s">
        <v>896</v>
      </c>
      <c r="I167" s="404"/>
      <c r="J167" s="405"/>
      <c r="K167" s="406"/>
      <c r="L167" s="402"/>
      <c r="M167" s="898"/>
      <c r="N167" s="899"/>
      <c r="O167" s="899"/>
      <c r="P167" s="900"/>
      <c r="Q167" s="403"/>
      <c r="R167" s="898"/>
      <c r="S167" s="899"/>
      <c r="T167" s="899"/>
      <c r="U167" s="900"/>
      <c r="V167" s="403"/>
      <c r="W167" s="898"/>
      <c r="X167" s="899"/>
      <c r="Y167" s="899"/>
      <c r="Z167" s="900"/>
      <c r="AC167" s="363"/>
    </row>
    <row r="168" spans="2:29" ht="20.2" customHeight="1" x14ac:dyDescent="0.35">
      <c r="B168" s="361"/>
      <c r="C168" s="833" t="s">
        <v>368</v>
      </c>
      <c r="D168" s="834"/>
      <c r="E168" s="834"/>
      <c r="F168" s="835"/>
      <c r="G168" s="379"/>
      <c r="H168" s="380"/>
      <c r="I168" s="904"/>
      <c r="J168" s="905"/>
      <c r="K168" s="906"/>
      <c r="L168" s="402"/>
      <c r="M168" s="907"/>
      <c r="N168" s="908"/>
      <c r="O168" s="908"/>
      <c r="P168" s="909"/>
      <c r="Q168" s="403"/>
      <c r="R168" s="907"/>
      <c r="S168" s="908"/>
      <c r="T168" s="908"/>
      <c r="U168" s="909"/>
      <c r="V168" s="403"/>
      <c r="W168" s="907"/>
      <c r="X168" s="908"/>
      <c r="Y168" s="908"/>
      <c r="Z168" s="909"/>
      <c r="AC168" s="363"/>
    </row>
    <row r="169" spans="2:29" ht="20.2" customHeight="1" x14ac:dyDescent="0.35">
      <c r="B169" s="361"/>
      <c r="C169" s="881" t="s">
        <v>369</v>
      </c>
      <c r="D169" s="882" t="s">
        <v>898</v>
      </c>
      <c r="E169" s="882"/>
      <c r="F169" s="882"/>
      <c r="G169" s="381"/>
      <c r="H169" s="381" t="s">
        <v>896</v>
      </c>
      <c r="I169" s="404"/>
      <c r="J169" s="405"/>
      <c r="K169" s="406"/>
      <c r="L169" s="402"/>
      <c r="M169" s="898"/>
      <c r="N169" s="899"/>
      <c r="O169" s="899"/>
      <c r="P169" s="900"/>
      <c r="Q169" s="403"/>
      <c r="R169" s="898"/>
      <c r="S169" s="899"/>
      <c r="T169" s="899"/>
      <c r="U169" s="900"/>
      <c r="V169" s="403"/>
      <c r="W169" s="898"/>
      <c r="X169" s="899"/>
      <c r="Y169" s="899"/>
      <c r="Z169" s="900"/>
      <c r="AC169" s="363"/>
    </row>
    <row r="170" spans="2:29" ht="20.2" customHeight="1" x14ac:dyDescent="0.35">
      <c r="B170" s="361"/>
      <c r="C170" s="881" t="s">
        <v>370</v>
      </c>
      <c r="D170" s="882" t="s">
        <v>898</v>
      </c>
      <c r="E170" s="882"/>
      <c r="F170" s="882"/>
      <c r="G170" s="381"/>
      <c r="H170" s="381" t="s">
        <v>896</v>
      </c>
      <c r="I170" s="404"/>
      <c r="J170" s="405"/>
      <c r="K170" s="406"/>
      <c r="L170" s="402"/>
      <c r="M170" s="898"/>
      <c r="N170" s="899"/>
      <c r="O170" s="899"/>
      <c r="P170" s="900"/>
      <c r="Q170" s="403"/>
      <c r="R170" s="898"/>
      <c r="S170" s="899"/>
      <c r="T170" s="899"/>
      <c r="U170" s="900"/>
      <c r="V170" s="403"/>
      <c r="W170" s="898"/>
      <c r="X170" s="899"/>
      <c r="Y170" s="899"/>
      <c r="Z170" s="900"/>
      <c r="AC170" s="363"/>
    </row>
    <row r="171" spans="2:29" ht="20.2" customHeight="1" x14ac:dyDescent="0.35">
      <c r="B171" s="361"/>
      <c r="C171" s="881" t="s">
        <v>371</v>
      </c>
      <c r="D171" s="882" t="s">
        <v>898</v>
      </c>
      <c r="E171" s="882"/>
      <c r="F171" s="882"/>
      <c r="G171" s="381"/>
      <c r="H171" s="381" t="s">
        <v>896</v>
      </c>
      <c r="I171" s="404"/>
      <c r="J171" s="405"/>
      <c r="K171" s="406"/>
      <c r="L171" s="402"/>
      <c r="M171" s="898"/>
      <c r="N171" s="899"/>
      <c r="O171" s="899"/>
      <c r="P171" s="900"/>
      <c r="Q171" s="403"/>
      <c r="R171" s="898"/>
      <c r="S171" s="899"/>
      <c r="T171" s="899"/>
      <c r="U171" s="900"/>
      <c r="V171" s="403"/>
      <c r="W171" s="898"/>
      <c r="X171" s="899"/>
      <c r="Y171" s="899"/>
      <c r="Z171" s="900"/>
      <c r="AC171" s="363"/>
    </row>
    <row r="172" spans="2:29" ht="20.2" customHeight="1" x14ac:dyDescent="0.35">
      <c r="B172" s="361"/>
      <c r="C172" s="881" t="s">
        <v>372</v>
      </c>
      <c r="D172" s="882" t="s">
        <v>898</v>
      </c>
      <c r="E172" s="882"/>
      <c r="F172" s="882"/>
      <c r="G172" s="381"/>
      <c r="H172" s="381" t="s">
        <v>896</v>
      </c>
      <c r="I172" s="404"/>
      <c r="J172" s="405"/>
      <c r="K172" s="406"/>
      <c r="L172" s="402"/>
      <c r="M172" s="898"/>
      <c r="N172" s="899"/>
      <c r="O172" s="899"/>
      <c r="P172" s="900"/>
      <c r="Q172" s="403"/>
      <c r="R172" s="898"/>
      <c r="S172" s="899"/>
      <c r="T172" s="899"/>
      <c r="U172" s="900"/>
      <c r="V172" s="403"/>
      <c r="W172" s="898"/>
      <c r="X172" s="899"/>
      <c r="Y172" s="899"/>
      <c r="Z172" s="900"/>
      <c r="AC172" s="363"/>
    </row>
    <row r="173" spans="2:29" ht="20.2" customHeight="1" x14ac:dyDescent="0.35">
      <c r="B173" s="361"/>
      <c r="C173" s="881" t="s">
        <v>373</v>
      </c>
      <c r="D173" s="882" t="s">
        <v>898</v>
      </c>
      <c r="E173" s="882"/>
      <c r="F173" s="882"/>
      <c r="G173" s="381"/>
      <c r="H173" s="381" t="s">
        <v>896</v>
      </c>
      <c r="I173" s="404"/>
      <c r="J173" s="405"/>
      <c r="K173" s="406"/>
      <c r="L173" s="402"/>
      <c r="M173" s="898"/>
      <c r="N173" s="899"/>
      <c r="O173" s="899"/>
      <c r="P173" s="900"/>
      <c r="Q173" s="403"/>
      <c r="R173" s="898"/>
      <c r="S173" s="899"/>
      <c r="T173" s="899"/>
      <c r="U173" s="900"/>
      <c r="V173" s="403"/>
      <c r="W173" s="898"/>
      <c r="X173" s="899"/>
      <c r="Y173" s="899"/>
      <c r="Z173" s="900"/>
      <c r="AC173" s="363"/>
    </row>
    <row r="174" spans="2:29" ht="20.2" customHeight="1" x14ac:dyDescent="0.35">
      <c r="B174" s="361"/>
      <c r="C174" s="833" t="s">
        <v>374</v>
      </c>
      <c r="D174" s="834"/>
      <c r="E174" s="834"/>
      <c r="F174" s="835"/>
      <c r="G174" s="379"/>
      <c r="H174" s="380"/>
      <c r="I174" s="904"/>
      <c r="J174" s="905"/>
      <c r="K174" s="906"/>
      <c r="L174" s="402"/>
      <c r="M174" s="907"/>
      <c r="N174" s="908"/>
      <c r="O174" s="908"/>
      <c r="P174" s="909"/>
      <c r="Q174" s="403"/>
      <c r="R174" s="907"/>
      <c r="S174" s="908"/>
      <c r="T174" s="908"/>
      <c r="U174" s="909"/>
      <c r="V174" s="403"/>
      <c r="W174" s="907"/>
      <c r="X174" s="908"/>
      <c r="Y174" s="908"/>
      <c r="Z174" s="909"/>
      <c r="AC174" s="363"/>
    </row>
    <row r="175" spans="2:29" ht="20.2" customHeight="1" x14ac:dyDescent="0.35">
      <c r="B175" s="361"/>
      <c r="C175" s="881" t="s">
        <v>375</v>
      </c>
      <c r="D175" s="882" t="s">
        <v>898</v>
      </c>
      <c r="E175" s="882"/>
      <c r="F175" s="882"/>
      <c r="G175" s="381"/>
      <c r="H175" s="381" t="s">
        <v>896</v>
      </c>
      <c r="I175" s="404"/>
      <c r="J175" s="405"/>
      <c r="K175" s="406"/>
      <c r="L175" s="402"/>
      <c r="M175" s="898"/>
      <c r="N175" s="899"/>
      <c r="O175" s="899"/>
      <c r="P175" s="900"/>
      <c r="Q175" s="403"/>
      <c r="R175" s="898"/>
      <c r="S175" s="899"/>
      <c r="T175" s="899"/>
      <c r="U175" s="900"/>
      <c r="V175" s="403"/>
      <c r="W175" s="898"/>
      <c r="X175" s="899"/>
      <c r="Y175" s="899"/>
      <c r="Z175" s="900"/>
      <c r="AC175" s="363"/>
    </row>
    <row r="176" spans="2:29" ht="20.2" customHeight="1" x14ac:dyDescent="0.35">
      <c r="B176" s="361"/>
      <c r="C176" s="881" t="s">
        <v>955</v>
      </c>
      <c r="D176" s="882" t="s">
        <v>898</v>
      </c>
      <c r="E176" s="882"/>
      <c r="F176" s="882"/>
      <c r="G176" s="381"/>
      <c r="H176" s="381" t="s">
        <v>896</v>
      </c>
      <c r="I176" s="404"/>
      <c r="J176" s="405"/>
      <c r="K176" s="406"/>
      <c r="L176" s="402"/>
      <c r="M176" s="898"/>
      <c r="N176" s="899"/>
      <c r="O176" s="899"/>
      <c r="P176" s="900"/>
      <c r="Q176" s="403"/>
      <c r="R176" s="898"/>
      <c r="S176" s="899"/>
      <c r="T176" s="899"/>
      <c r="U176" s="900"/>
      <c r="V176" s="403"/>
      <c r="W176" s="898"/>
      <c r="X176" s="899"/>
      <c r="Y176" s="899"/>
      <c r="Z176" s="900"/>
      <c r="AC176" s="363"/>
    </row>
    <row r="177" spans="2:29" ht="20.2" customHeight="1" x14ac:dyDescent="0.35">
      <c r="B177" s="361"/>
      <c r="C177" s="881" t="s">
        <v>956</v>
      </c>
      <c r="D177" s="882" t="s">
        <v>898</v>
      </c>
      <c r="E177" s="882"/>
      <c r="F177" s="882"/>
      <c r="G177" s="381"/>
      <c r="H177" s="381" t="s">
        <v>896</v>
      </c>
      <c r="I177" s="404"/>
      <c r="J177" s="405"/>
      <c r="K177" s="406"/>
      <c r="L177" s="402"/>
      <c r="M177" s="898"/>
      <c r="N177" s="899"/>
      <c r="O177" s="899"/>
      <c r="P177" s="900"/>
      <c r="Q177" s="403"/>
      <c r="R177" s="898"/>
      <c r="S177" s="899"/>
      <c r="T177" s="899"/>
      <c r="U177" s="900"/>
      <c r="V177" s="403"/>
      <c r="W177" s="898"/>
      <c r="X177" s="899"/>
      <c r="Y177" s="899"/>
      <c r="Z177" s="900"/>
      <c r="AC177" s="363"/>
    </row>
    <row r="178" spans="2:29" ht="20.2" customHeight="1" x14ac:dyDescent="0.35">
      <c r="B178" s="361"/>
      <c r="C178" s="881" t="s">
        <v>378</v>
      </c>
      <c r="D178" s="882" t="s">
        <v>898</v>
      </c>
      <c r="E178" s="882"/>
      <c r="F178" s="882"/>
      <c r="G178" s="381"/>
      <c r="H178" s="381" t="s">
        <v>896</v>
      </c>
      <c r="I178" s="404"/>
      <c r="J178" s="405"/>
      <c r="K178" s="406"/>
      <c r="L178" s="402"/>
      <c r="M178" s="898"/>
      <c r="N178" s="899"/>
      <c r="O178" s="899"/>
      <c r="P178" s="900"/>
      <c r="Q178" s="403"/>
      <c r="R178" s="898"/>
      <c r="S178" s="899"/>
      <c r="T178" s="899"/>
      <c r="U178" s="900"/>
      <c r="V178" s="403"/>
      <c r="W178" s="898"/>
      <c r="X178" s="899"/>
      <c r="Y178" s="899"/>
      <c r="Z178" s="900"/>
      <c r="AC178" s="363"/>
    </row>
    <row r="179" spans="2:29" ht="20.2" customHeight="1" x14ac:dyDescent="0.35">
      <c r="B179" s="361"/>
      <c r="C179" s="881" t="s">
        <v>379</v>
      </c>
      <c r="D179" s="882" t="s">
        <v>898</v>
      </c>
      <c r="E179" s="882"/>
      <c r="F179" s="882"/>
      <c r="G179" s="381"/>
      <c r="H179" s="381" t="s">
        <v>896</v>
      </c>
      <c r="I179" s="404"/>
      <c r="J179" s="405"/>
      <c r="K179" s="406"/>
      <c r="L179" s="402"/>
      <c r="M179" s="898"/>
      <c r="N179" s="899"/>
      <c r="O179" s="899"/>
      <c r="P179" s="900"/>
      <c r="Q179" s="403"/>
      <c r="R179" s="898"/>
      <c r="S179" s="899"/>
      <c r="T179" s="899"/>
      <c r="U179" s="900"/>
      <c r="V179" s="403"/>
      <c r="W179" s="898"/>
      <c r="X179" s="899"/>
      <c r="Y179" s="899"/>
      <c r="Z179" s="900"/>
      <c r="AC179" s="363"/>
    </row>
    <row r="180" spans="2:29" ht="20.2" customHeight="1" x14ac:dyDescent="0.35">
      <c r="B180" s="361"/>
      <c r="C180" s="881" t="s">
        <v>380</v>
      </c>
      <c r="D180" s="882" t="s">
        <v>898</v>
      </c>
      <c r="E180" s="882"/>
      <c r="F180" s="882"/>
      <c r="G180" s="381"/>
      <c r="H180" s="381" t="s">
        <v>896</v>
      </c>
      <c r="I180" s="404"/>
      <c r="J180" s="405"/>
      <c r="K180" s="406"/>
      <c r="L180" s="402"/>
      <c r="M180" s="898"/>
      <c r="N180" s="899"/>
      <c r="O180" s="899"/>
      <c r="P180" s="900"/>
      <c r="Q180" s="403"/>
      <c r="R180" s="898"/>
      <c r="S180" s="899"/>
      <c r="T180" s="899"/>
      <c r="U180" s="900"/>
      <c r="V180" s="403"/>
      <c r="W180" s="898"/>
      <c r="X180" s="899"/>
      <c r="Y180" s="899"/>
      <c r="Z180" s="900"/>
      <c r="AC180" s="363"/>
    </row>
    <row r="181" spans="2:29" ht="20.2" hidden="1" customHeight="1" x14ac:dyDescent="0.35">
      <c r="B181" s="361"/>
      <c r="C181" s="881" t="s">
        <v>381</v>
      </c>
      <c r="D181" s="882" t="s">
        <v>898</v>
      </c>
      <c r="E181" s="882"/>
      <c r="F181" s="882"/>
      <c r="G181" s="381" t="s">
        <v>896</v>
      </c>
      <c r="H181" s="381"/>
      <c r="I181" s="404"/>
      <c r="J181" s="405"/>
      <c r="K181" s="406"/>
      <c r="L181" s="402"/>
      <c r="M181" s="898"/>
      <c r="N181" s="899"/>
      <c r="O181" s="899"/>
      <c r="P181" s="900"/>
      <c r="Q181" s="403"/>
      <c r="R181" s="898"/>
      <c r="S181" s="899"/>
      <c r="T181" s="899"/>
      <c r="U181" s="900"/>
      <c r="V181" s="403"/>
      <c r="W181" s="898"/>
      <c r="X181" s="899"/>
      <c r="Y181" s="899"/>
      <c r="Z181" s="900"/>
      <c r="AC181" s="363"/>
    </row>
    <row r="182" spans="2:29" ht="20.2" customHeight="1" x14ac:dyDescent="0.35">
      <c r="B182" s="361"/>
      <c r="C182" s="833" t="s">
        <v>957</v>
      </c>
      <c r="D182" s="834"/>
      <c r="E182" s="834"/>
      <c r="F182" s="835"/>
      <c r="G182" s="379"/>
      <c r="H182" s="380"/>
      <c r="I182" s="904"/>
      <c r="J182" s="905"/>
      <c r="K182" s="906"/>
      <c r="L182" s="402"/>
      <c r="M182" s="907"/>
      <c r="N182" s="908"/>
      <c r="O182" s="908"/>
      <c r="P182" s="909"/>
      <c r="Q182" s="403"/>
      <c r="R182" s="907"/>
      <c r="S182" s="908"/>
      <c r="T182" s="908"/>
      <c r="U182" s="909"/>
      <c r="V182" s="403"/>
      <c r="W182" s="907"/>
      <c r="X182" s="908"/>
      <c r="Y182" s="908"/>
      <c r="Z182" s="909"/>
      <c r="AC182" s="363"/>
    </row>
    <row r="183" spans="2:29" ht="20.2" customHeight="1" x14ac:dyDescent="0.35">
      <c r="B183" s="361"/>
      <c r="C183" s="881" t="s">
        <v>900</v>
      </c>
      <c r="D183" s="882"/>
      <c r="E183" s="882"/>
      <c r="F183" s="882"/>
      <c r="G183" s="381"/>
      <c r="H183" s="381" t="s">
        <v>896</v>
      </c>
      <c r="I183" s="404"/>
      <c r="J183" s="405"/>
      <c r="K183" s="406"/>
      <c r="L183" s="402"/>
      <c r="M183" s="898"/>
      <c r="N183" s="899"/>
      <c r="O183" s="899"/>
      <c r="P183" s="900"/>
      <c r="Q183" s="403"/>
      <c r="R183" s="898"/>
      <c r="S183" s="899"/>
      <c r="T183" s="899"/>
      <c r="U183" s="900"/>
      <c r="V183" s="403"/>
      <c r="W183" s="898"/>
      <c r="X183" s="899"/>
      <c r="Y183" s="899"/>
      <c r="Z183" s="900"/>
      <c r="AC183" s="363"/>
    </row>
    <row r="184" spans="2:29" ht="20.2" hidden="1" customHeight="1" x14ac:dyDescent="0.35">
      <c r="B184" s="361"/>
      <c r="C184" s="833" t="s">
        <v>384</v>
      </c>
      <c r="D184" s="834"/>
      <c r="E184" s="834"/>
      <c r="F184" s="835"/>
      <c r="G184" s="379"/>
      <c r="H184" s="380"/>
      <c r="I184" s="904"/>
      <c r="J184" s="905"/>
      <c r="K184" s="906"/>
      <c r="L184" s="402"/>
      <c r="M184" s="907"/>
      <c r="N184" s="908"/>
      <c r="O184" s="908"/>
      <c r="P184" s="909"/>
      <c r="Q184" s="403"/>
      <c r="R184" s="907"/>
      <c r="S184" s="908"/>
      <c r="T184" s="908"/>
      <c r="U184" s="909"/>
      <c r="V184" s="403"/>
      <c r="W184" s="907"/>
      <c r="X184" s="908"/>
      <c r="Y184" s="908"/>
      <c r="Z184" s="909"/>
      <c r="AC184" s="363"/>
    </row>
    <row r="185" spans="2:29" ht="20.2" hidden="1" customHeight="1" x14ac:dyDescent="0.35">
      <c r="B185" s="361"/>
      <c r="C185" s="881" t="s">
        <v>385</v>
      </c>
      <c r="D185" s="882" t="s">
        <v>898</v>
      </c>
      <c r="E185" s="882"/>
      <c r="F185" s="882"/>
      <c r="G185" s="381" t="s">
        <v>896</v>
      </c>
      <c r="H185" s="381"/>
      <c r="I185" s="404"/>
      <c r="J185" s="405"/>
      <c r="K185" s="406"/>
      <c r="L185" s="402"/>
      <c r="M185" s="898"/>
      <c r="N185" s="899"/>
      <c r="O185" s="899"/>
      <c r="P185" s="900"/>
      <c r="Q185" s="403"/>
      <c r="R185" s="898"/>
      <c r="S185" s="899"/>
      <c r="T185" s="899"/>
      <c r="U185" s="900"/>
      <c r="V185" s="403"/>
      <c r="W185" s="898"/>
      <c r="X185" s="899"/>
      <c r="Y185" s="899"/>
      <c r="Z185" s="900"/>
      <c r="AC185" s="363"/>
    </row>
    <row r="186" spans="2:29" ht="20.2" customHeight="1" x14ac:dyDescent="0.35">
      <c r="B186" s="361"/>
      <c r="C186" s="833" t="s">
        <v>386</v>
      </c>
      <c r="D186" s="834"/>
      <c r="E186" s="834"/>
      <c r="F186" s="835"/>
      <c r="G186" s="379"/>
      <c r="H186" s="380"/>
      <c r="I186" s="904"/>
      <c r="J186" s="905"/>
      <c r="K186" s="906"/>
      <c r="L186" s="402"/>
      <c r="M186" s="907"/>
      <c r="N186" s="908"/>
      <c r="O186" s="908"/>
      <c r="P186" s="909"/>
      <c r="Q186" s="403"/>
      <c r="R186" s="907"/>
      <c r="S186" s="908"/>
      <c r="T186" s="908"/>
      <c r="U186" s="909"/>
      <c r="V186" s="403"/>
      <c r="W186" s="907"/>
      <c r="X186" s="908"/>
      <c r="Y186" s="908"/>
      <c r="Z186" s="909"/>
      <c r="AC186" s="363"/>
    </row>
    <row r="187" spans="2:29" ht="20.2" customHeight="1" x14ac:dyDescent="0.35">
      <c r="B187" s="361"/>
      <c r="C187" s="881" t="s">
        <v>387</v>
      </c>
      <c r="D187" s="882" t="s">
        <v>898</v>
      </c>
      <c r="E187" s="882"/>
      <c r="F187" s="882"/>
      <c r="G187" s="381"/>
      <c r="H187" s="381" t="s">
        <v>896</v>
      </c>
      <c r="I187" s="404"/>
      <c r="J187" s="405"/>
      <c r="K187" s="406"/>
      <c r="L187" s="402"/>
      <c r="M187" s="898"/>
      <c r="N187" s="899"/>
      <c r="O187" s="899"/>
      <c r="P187" s="900"/>
      <c r="Q187" s="403"/>
      <c r="R187" s="898"/>
      <c r="S187" s="899"/>
      <c r="T187" s="899"/>
      <c r="U187" s="900"/>
      <c r="V187" s="403"/>
      <c r="W187" s="898"/>
      <c r="X187" s="899"/>
      <c r="Y187" s="899"/>
      <c r="Z187" s="900"/>
      <c r="AC187" s="363"/>
    </row>
    <row r="188" spans="2:29" ht="20.2" customHeight="1" x14ac:dyDescent="0.35">
      <c r="B188" s="361"/>
      <c r="C188" s="833" t="s">
        <v>388</v>
      </c>
      <c r="D188" s="834"/>
      <c r="E188" s="834"/>
      <c r="F188" s="835"/>
      <c r="G188" s="379"/>
      <c r="H188" s="380"/>
      <c r="I188" s="904"/>
      <c r="J188" s="905"/>
      <c r="K188" s="906"/>
      <c r="L188" s="402"/>
      <c r="M188" s="907"/>
      <c r="N188" s="908"/>
      <c r="O188" s="908"/>
      <c r="P188" s="909"/>
      <c r="Q188" s="403"/>
      <c r="R188" s="907"/>
      <c r="S188" s="908"/>
      <c r="T188" s="908"/>
      <c r="U188" s="909"/>
      <c r="V188" s="403"/>
      <c r="W188" s="907"/>
      <c r="X188" s="908"/>
      <c r="Y188" s="908"/>
      <c r="Z188" s="909"/>
      <c r="AC188" s="363"/>
    </row>
    <row r="189" spans="2:29" ht="20.2" customHeight="1" x14ac:dyDescent="0.35">
      <c r="B189" s="361"/>
      <c r="C189" s="881" t="s">
        <v>389</v>
      </c>
      <c r="D189" s="882" t="s">
        <v>898</v>
      </c>
      <c r="E189" s="882"/>
      <c r="F189" s="882"/>
      <c r="G189" s="381"/>
      <c r="H189" s="381" t="s">
        <v>896</v>
      </c>
      <c r="I189" s="404"/>
      <c r="J189" s="405"/>
      <c r="K189" s="406"/>
      <c r="L189" s="402"/>
      <c r="M189" s="898"/>
      <c r="N189" s="899"/>
      <c r="O189" s="899"/>
      <c r="P189" s="900"/>
      <c r="Q189" s="403"/>
      <c r="R189" s="898"/>
      <c r="S189" s="899"/>
      <c r="T189" s="899"/>
      <c r="U189" s="900"/>
      <c r="V189" s="403"/>
      <c r="W189" s="898"/>
      <c r="X189" s="899"/>
      <c r="Y189" s="899"/>
      <c r="Z189" s="900"/>
      <c r="AC189" s="363"/>
    </row>
    <row r="190" spans="2:29" ht="20.2" customHeight="1" x14ac:dyDescent="0.35">
      <c r="B190" s="361"/>
      <c r="C190" s="881" t="s">
        <v>390</v>
      </c>
      <c r="D190" s="882" t="s">
        <v>898</v>
      </c>
      <c r="E190" s="882"/>
      <c r="F190" s="882"/>
      <c r="G190" s="381"/>
      <c r="H190" s="381" t="s">
        <v>896</v>
      </c>
      <c r="I190" s="404"/>
      <c r="J190" s="405"/>
      <c r="K190" s="406"/>
      <c r="L190" s="402"/>
      <c r="M190" s="898"/>
      <c r="N190" s="899"/>
      <c r="O190" s="899"/>
      <c r="P190" s="900"/>
      <c r="Q190" s="403"/>
      <c r="R190" s="898"/>
      <c r="S190" s="899"/>
      <c r="T190" s="899"/>
      <c r="U190" s="900"/>
      <c r="V190" s="403"/>
      <c r="W190" s="898"/>
      <c r="X190" s="899"/>
      <c r="Y190" s="899"/>
      <c r="Z190" s="900"/>
      <c r="AC190" s="363"/>
    </row>
    <row r="191" spans="2:29" ht="20.2" customHeight="1" x14ac:dyDescent="0.35">
      <c r="B191" s="361"/>
      <c r="C191" s="833" t="s">
        <v>392</v>
      </c>
      <c r="D191" s="834"/>
      <c r="E191" s="834"/>
      <c r="F191" s="835"/>
      <c r="G191" s="379"/>
      <c r="H191" s="380"/>
      <c r="I191" s="904"/>
      <c r="J191" s="905"/>
      <c r="K191" s="906"/>
      <c r="L191" s="402"/>
      <c r="M191" s="907"/>
      <c r="N191" s="908"/>
      <c r="O191" s="908"/>
      <c r="P191" s="909"/>
      <c r="Q191" s="403"/>
      <c r="R191" s="907"/>
      <c r="S191" s="908"/>
      <c r="T191" s="908"/>
      <c r="U191" s="909"/>
      <c r="V191" s="403"/>
      <c r="W191" s="907"/>
      <c r="X191" s="908"/>
      <c r="Y191" s="908"/>
      <c r="Z191" s="909"/>
      <c r="AC191" s="363"/>
    </row>
    <row r="192" spans="2:29" ht="20.2" hidden="1" customHeight="1" x14ac:dyDescent="0.35">
      <c r="B192" s="361"/>
      <c r="C192" s="881" t="s">
        <v>395</v>
      </c>
      <c r="D192" s="882" t="s">
        <v>898</v>
      </c>
      <c r="E192" s="882"/>
      <c r="F192" s="882"/>
      <c r="G192" s="381" t="s">
        <v>896</v>
      </c>
      <c r="H192" s="381"/>
      <c r="I192" s="404"/>
      <c r="J192" s="405"/>
      <c r="K192" s="406"/>
      <c r="L192" s="402"/>
      <c r="M192" s="898"/>
      <c r="N192" s="899"/>
      <c r="O192" s="899"/>
      <c r="P192" s="900"/>
      <c r="Q192" s="403"/>
      <c r="R192" s="898"/>
      <c r="S192" s="899"/>
      <c r="T192" s="899"/>
      <c r="U192" s="900"/>
      <c r="V192" s="403"/>
      <c r="W192" s="898"/>
      <c r="X192" s="899"/>
      <c r="Y192" s="899"/>
      <c r="Z192" s="900"/>
      <c r="AC192" s="363"/>
    </row>
    <row r="193" spans="2:29" ht="20.2" customHeight="1" x14ac:dyDescent="0.35">
      <c r="B193" s="361"/>
      <c r="C193" s="881" t="s">
        <v>396</v>
      </c>
      <c r="D193" s="882" t="s">
        <v>898</v>
      </c>
      <c r="E193" s="882"/>
      <c r="F193" s="882"/>
      <c r="G193" s="381"/>
      <c r="H193" s="381" t="s">
        <v>896</v>
      </c>
      <c r="I193" s="404"/>
      <c r="J193" s="405"/>
      <c r="K193" s="406"/>
      <c r="L193" s="402"/>
      <c r="M193" s="898"/>
      <c r="N193" s="899"/>
      <c r="O193" s="899"/>
      <c r="P193" s="900"/>
      <c r="Q193" s="403"/>
      <c r="R193" s="898"/>
      <c r="S193" s="899"/>
      <c r="T193" s="899"/>
      <c r="U193" s="900"/>
      <c r="V193" s="403"/>
      <c r="W193" s="898"/>
      <c r="X193" s="899"/>
      <c r="Y193" s="899"/>
      <c r="Z193" s="900"/>
      <c r="AC193" s="363"/>
    </row>
    <row r="194" spans="2:29" ht="20.2" customHeight="1" x14ac:dyDescent="0.35">
      <c r="B194" s="361"/>
      <c r="C194" s="881" t="s">
        <v>398</v>
      </c>
      <c r="D194" s="882" t="s">
        <v>898</v>
      </c>
      <c r="E194" s="882"/>
      <c r="F194" s="882"/>
      <c r="G194" s="381"/>
      <c r="H194" s="381" t="s">
        <v>896</v>
      </c>
      <c r="I194" s="404"/>
      <c r="J194" s="405"/>
      <c r="K194" s="406"/>
      <c r="L194" s="402"/>
      <c r="M194" s="898"/>
      <c r="N194" s="899"/>
      <c r="O194" s="899"/>
      <c r="P194" s="900"/>
      <c r="Q194" s="403"/>
      <c r="R194" s="898"/>
      <c r="S194" s="899"/>
      <c r="T194" s="899"/>
      <c r="U194" s="900"/>
      <c r="V194" s="403"/>
      <c r="W194" s="898"/>
      <c r="X194" s="899"/>
      <c r="Y194" s="899"/>
      <c r="Z194" s="900"/>
      <c r="AC194" s="363"/>
    </row>
    <row r="195" spans="2:29" ht="20.2" customHeight="1" x14ac:dyDescent="0.35">
      <c r="B195" s="361"/>
      <c r="C195" s="881" t="s">
        <v>1021</v>
      </c>
      <c r="D195" s="882" t="s">
        <v>898</v>
      </c>
      <c r="E195" s="882"/>
      <c r="F195" s="882"/>
      <c r="G195" s="381"/>
      <c r="H195" s="381" t="s">
        <v>896</v>
      </c>
      <c r="I195" s="404"/>
      <c r="J195" s="405"/>
      <c r="K195" s="406"/>
      <c r="L195" s="402"/>
      <c r="M195" s="898"/>
      <c r="N195" s="899"/>
      <c r="O195" s="899"/>
      <c r="P195" s="900"/>
      <c r="Q195" s="403"/>
      <c r="R195" s="898"/>
      <c r="S195" s="899"/>
      <c r="T195" s="899"/>
      <c r="U195" s="900"/>
      <c r="V195" s="403"/>
      <c r="W195" s="898"/>
      <c r="X195" s="899"/>
      <c r="Y195" s="899"/>
      <c r="Z195" s="900"/>
      <c r="AC195" s="363"/>
    </row>
    <row r="196" spans="2:29" ht="20.2" customHeight="1" x14ac:dyDescent="0.35">
      <c r="B196" s="361"/>
      <c r="C196" s="924" t="s">
        <v>901</v>
      </c>
      <c r="D196" s="925"/>
      <c r="E196" s="925"/>
      <c r="F196" s="925"/>
      <c r="G196" s="381"/>
      <c r="H196" s="381" t="s">
        <v>896</v>
      </c>
      <c r="I196" s="404"/>
      <c r="J196" s="405"/>
      <c r="K196" s="406"/>
      <c r="L196" s="402"/>
      <c r="M196" s="898"/>
      <c r="N196" s="899"/>
      <c r="O196" s="899"/>
      <c r="P196" s="900"/>
      <c r="Q196" s="403"/>
      <c r="R196" s="898"/>
      <c r="S196" s="899"/>
      <c r="T196" s="899"/>
      <c r="U196" s="900"/>
      <c r="V196" s="403"/>
      <c r="W196" s="898"/>
      <c r="X196" s="899"/>
      <c r="Y196" s="899"/>
      <c r="Z196" s="900"/>
      <c r="AC196" s="363"/>
    </row>
    <row r="197" spans="2:29" ht="20.2" customHeight="1" x14ac:dyDescent="0.35">
      <c r="B197" s="361"/>
      <c r="C197" s="924" t="s">
        <v>901</v>
      </c>
      <c r="D197" s="925"/>
      <c r="E197" s="925"/>
      <c r="F197" s="925"/>
      <c r="G197" s="381"/>
      <c r="H197" s="381" t="s">
        <v>896</v>
      </c>
      <c r="I197" s="404"/>
      <c r="J197" s="405"/>
      <c r="K197" s="406"/>
      <c r="L197" s="402"/>
      <c r="M197" s="898"/>
      <c r="N197" s="899"/>
      <c r="O197" s="899"/>
      <c r="P197" s="900"/>
      <c r="Q197" s="403"/>
      <c r="R197" s="898"/>
      <c r="S197" s="899"/>
      <c r="T197" s="899"/>
      <c r="U197" s="900"/>
      <c r="V197" s="403"/>
      <c r="W197" s="898"/>
      <c r="X197" s="899"/>
      <c r="Y197" s="899"/>
      <c r="Z197" s="900"/>
      <c r="AC197" s="363"/>
    </row>
    <row r="198" spans="2:29" ht="20.2" customHeight="1" x14ac:dyDescent="0.35">
      <c r="B198" s="361"/>
      <c r="C198" s="924" t="s">
        <v>901</v>
      </c>
      <c r="D198" s="925"/>
      <c r="E198" s="925"/>
      <c r="F198" s="925"/>
      <c r="G198" s="381"/>
      <c r="H198" s="381" t="s">
        <v>896</v>
      </c>
      <c r="I198" s="404"/>
      <c r="J198" s="405"/>
      <c r="K198" s="406"/>
      <c r="L198" s="402"/>
      <c r="M198" s="898"/>
      <c r="N198" s="899"/>
      <c r="O198" s="899"/>
      <c r="P198" s="900"/>
      <c r="Q198" s="403"/>
      <c r="R198" s="898"/>
      <c r="S198" s="899"/>
      <c r="T198" s="899"/>
      <c r="U198" s="900"/>
      <c r="V198" s="403"/>
      <c r="W198" s="898"/>
      <c r="X198" s="899"/>
      <c r="Y198" s="899"/>
      <c r="Z198" s="900"/>
      <c r="AC198" s="363"/>
    </row>
    <row r="199" spans="2:29" ht="20.2" customHeight="1" x14ac:dyDescent="0.35">
      <c r="B199" s="361"/>
      <c r="C199" s="924" t="s">
        <v>901</v>
      </c>
      <c r="D199" s="925"/>
      <c r="E199" s="925"/>
      <c r="F199" s="925"/>
      <c r="G199" s="381"/>
      <c r="H199" s="381" t="s">
        <v>896</v>
      </c>
      <c r="I199" s="404"/>
      <c r="J199" s="405"/>
      <c r="K199" s="406"/>
      <c r="L199" s="402"/>
      <c r="M199" s="898"/>
      <c r="N199" s="899"/>
      <c r="O199" s="899"/>
      <c r="P199" s="900"/>
      <c r="Q199" s="403"/>
      <c r="R199" s="898"/>
      <c r="S199" s="899"/>
      <c r="T199" s="899"/>
      <c r="U199" s="900"/>
      <c r="V199" s="403"/>
      <c r="W199" s="898"/>
      <c r="X199" s="899"/>
      <c r="Y199" s="899"/>
      <c r="Z199" s="900"/>
      <c r="AC199" s="363"/>
    </row>
    <row r="200" spans="2:29" ht="20.2" customHeight="1" x14ac:dyDescent="0.35">
      <c r="B200" s="361"/>
      <c r="C200" s="924" t="s">
        <v>901</v>
      </c>
      <c r="D200" s="925"/>
      <c r="E200" s="925"/>
      <c r="F200" s="925"/>
      <c r="G200" s="381"/>
      <c r="H200" s="381" t="s">
        <v>896</v>
      </c>
      <c r="I200" s="404"/>
      <c r="J200" s="405"/>
      <c r="K200" s="406"/>
      <c r="L200" s="402"/>
      <c r="M200" s="898"/>
      <c r="N200" s="899"/>
      <c r="O200" s="899"/>
      <c r="P200" s="900"/>
      <c r="Q200" s="403"/>
      <c r="R200" s="898"/>
      <c r="S200" s="899"/>
      <c r="T200" s="899"/>
      <c r="U200" s="900"/>
      <c r="V200" s="403"/>
      <c r="W200" s="898"/>
      <c r="X200" s="899"/>
      <c r="Y200" s="899"/>
      <c r="Z200" s="900"/>
      <c r="AC200" s="363"/>
    </row>
    <row r="201" spans="2:29" ht="20.2" customHeight="1" x14ac:dyDescent="0.35">
      <c r="B201" s="361"/>
      <c r="C201" s="924" t="s">
        <v>901</v>
      </c>
      <c r="D201" s="925"/>
      <c r="E201" s="925"/>
      <c r="F201" s="925"/>
      <c r="G201" s="381"/>
      <c r="H201" s="381" t="s">
        <v>896</v>
      </c>
      <c r="I201" s="404"/>
      <c r="J201" s="405"/>
      <c r="K201" s="406"/>
      <c r="L201" s="402"/>
      <c r="M201" s="898"/>
      <c r="N201" s="899"/>
      <c r="O201" s="899"/>
      <c r="P201" s="900"/>
      <c r="Q201" s="403"/>
      <c r="R201" s="898"/>
      <c r="S201" s="899"/>
      <c r="T201" s="899"/>
      <c r="U201" s="900"/>
      <c r="V201" s="403"/>
      <c r="W201" s="898"/>
      <c r="X201" s="899"/>
      <c r="Y201" s="899"/>
      <c r="Z201" s="900"/>
      <c r="AC201" s="363"/>
    </row>
    <row r="202" spans="2:29" ht="20.2" customHeight="1" x14ac:dyDescent="0.35">
      <c r="B202" s="361"/>
      <c r="C202" s="924" t="s">
        <v>901</v>
      </c>
      <c r="D202" s="925"/>
      <c r="E202" s="925"/>
      <c r="F202" s="925"/>
      <c r="G202" s="381"/>
      <c r="H202" s="381" t="s">
        <v>896</v>
      </c>
      <c r="I202" s="404"/>
      <c r="J202" s="405"/>
      <c r="K202" s="406"/>
      <c r="L202" s="402"/>
      <c r="M202" s="898"/>
      <c r="N202" s="899"/>
      <c r="O202" s="899"/>
      <c r="P202" s="900"/>
      <c r="Q202" s="403"/>
      <c r="R202" s="898"/>
      <c r="S202" s="899"/>
      <c r="T202" s="899"/>
      <c r="U202" s="900"/>
      <c r="V202" s="403"/>
      <c r="W202" s="898"/>
      <c r="X202" s="899"/>
      <c r="Y202" s="899"/>
      <c r="Z202" s="900"/>
      <c r="AC202" s="363"/>
    </row>
    <row r="203" spans="2:29" ht="20.2" customHeight="1" x14ac:dyDescent="0.35">
      <c r="B203" s="361"/>
      <c r="C203" s="924" t="s">
        <v>901</v>
      </c>
      <c r="D203" s="925"/>
      <c r="E203" s="925"/>
      <c r="F203" s="925"/>
      <c r="G203" s="381"/>
      <c r="H203" s="381" t="s">
        <v>896</v>
      </c>
      <c r="I203" s="404"/>
      <c r="J203" s="405"/>
      <c r="K203" s="406"/>
      <c r="L203" s="402"/>
      <c r="M203" s="898"/>
      <c r="N203" s="899"/>
      <c r="O203" s="899"/>
      <c r="P203" s="900"/>
      <c r="Q203" s="403"/>
      <c r="R203" s="898"/>
      <c r="S203" s="899"/>
      <c r="T203" s="899"/>
      <c r="U203" s="900"/>
      <c r="V203" s="403"/>
      <c r="W203" s="898"/>
      <c r="X203" s="899"/>
      <c r="Y203" s="899"/>
      <c r="Z203" s="900"/>
      <c r="AC203" s="363"/>
    </row>
    <row r="204" spans="2:29" ht="20.2" customHeight="1" x14ac:dyDescent="0.35">
      <c r="B204" s="361"/>
      <c r="C204" s="924" t="s">
        <v>901</v>
      </c>
      <c r="D204" s="925"/>
      <c r="E204" s="925"/>
      <c r="F204" s="925"/>
      <c r="G204" s="381"/>
      <c r="H204" s="381" t="s">
        <v>896</v>
      </c>
      <c r="I204" s="404"/>
      <c r="J204" s="405"/>
      <c r="K204" s="406"/>
      <c r="L204" s="402"/>
      <c r="M204" s="898"/>
      <c r="N204" s="899"/>
      <c r="O204" s="899"/>
      <c r="P204" s="900"/>
      <c r="Q204" s="403"/>
      <c r="R204" s="898"/>
      <c r="S204" s="899"/>
      <c r="T204" s="899"/>
      <c r="U204" s="900"/>
      <c r="V204" s="403"/>
      <c r="W204" s="898"/>
      <c r="X204" s="899"/>
      <c r="Y204" s="899"/>
      <c r="Z204" s="900"/>
      <c r="AC204" s="363"/>
    </row>
    <row r="205" spans="2:29" ht="20.2" customHeight="1" x14ac:dyDescent="0.35">
      <c r="B205" s="361"/>
      <c r="C205" s="924" t="s">
        <v>901</v>
      </c>
      <c r="D205" s="925"/>
      <c r="E205" s="925"/>
      <c r="F205" s="925"/>
      <c r="G205" s="381"/>
      <c r="H205" s="381" t="s">
        <v>896</v>
      </c>
      <c r="I205" s="404"/>
      <c r="J205" s="405"/>
      <c r="K205" s="406"/>
      <c r="L205" s="402"/>
      <c r="M205" s="898"/>
      <c r="N205" s="899"/>
      <c r="O205" s="899"/>
      <c r="P205" s="900"/>
      <c r="Q205" s="403"/>
      <c r="R205" s="898"/>
      <c r="S205" s="899"/>
      <c r="T205" s="899"/>
      <c r="U205" s="900"/>
      <c r="V205" s="403"/>
      <c r="W205" s="898"/>
      <c r="X205" s="899"/>
      <c r="Y205" s="899"/>
      <c r="Z205" s="900"/>
      <c r="AC205" s="363"/>
    </row>
    <row r="206" spans="2:29" ht="20.2" customHeight="1" x14ac:dyDescent="0.35">
      <c r="B206" s="361"/>
      <c r="C206" s="926" t="s">
        <v>902</v>
      </c>
      <c r="D206" s="927"/>
      <c r="E206" s="927"/>
      <c r="F206" s="927"/>
      <c r="G206" s="927"/>
      <c r="H206" s="927"/>
      <c r="I206" s="927"/>
      <c r="J206" s="927"/>
      <c r="K206" s="928"/>
      <c r="M206" s="839"/>
      <c r="N206" s="840"/>
      <c r="O206" s="840"/>
      <c r="P206" s="841"/>
      <c r="Q206" s="127"/>
      <c r="R206" s="839"/>
      <c r="S206" s="840"/>
      <c r="T206" s="840"/>
      <c r="U206" s="841"/>
      <c r="V206" s="127"/>
      <c r="W206" s="839"/>
      <c r="X206" s="840"/>
      <c r="Y206" s="840"/>
      <c r="Z206" s="841"/>
      <c r="AC206" s="363"/>
    </row>
    <row r="207" spans="2:29" ht="20.2" customHeight="1" x14ac:dyDescent="0.35">
      <c r="B207" s="361"/>
      <c r="C207" s="947" t="s">
        <v>404</v>
      </c>
      <c r="D207" s="948" t="s">
        <v>898</v>
      </c>
      <c r="E207" s="948"/>
      <c r="F207" s="948"/>
      <c r="G207" s="388"/>
      <c r="H207" s="388" t="s">
        <v>896</v>
      </c>
      <c r="I207" s="407"/>
      <c r="J207" s="408"/>
      <c r="K207" s="409"/>
      <c r="L207" s="402"/>
      <c r="M207" s="949"/>
      <c r="N207" s="950"/>
      <c r="O207" s="950"/>
      <c r="P207" s="951"/>
      <c r="Q207" s="403"/>
      <c r="R207" s="949"/>
      <c r="S207" s="950"/>
      <c r="T207" s="950"/>
      <c r="U207" s="951"/>
      <c r="V207" s="403"/>
      <c r="W207" s="949"/>
      <c r="X207" s="950"/>
      <c r="Y207" s="950"/>
      <c r="Z207" s="951"/>
      <c r="AC207" s="363"/>
    </row>
    <row r="208" spans="2:29" ht="10.050000000000001" customHeight="1" x14ac:dyDescent="0.35">
      <c r="B208" s="361"/>
      <c r="F208" s="126"/>
      <c r="G208" s="126"/>
      <c r="H208" s="126"/>
      <c r="I208" s="126"/>
      <c r="N208" s="127"/>
      <c r="O208" s="127"/>
      <c r="P208" s="127"/>
      <c r="Q208" s="127"/>
      <c r="S208" s="127"/>
      <c r="T208" s="127"/>
      <c r="U208" s="127"/>
      <c r="V208" s="127"/>
      <c r="X208" s="127"/>
      <c r="Y208" s="127"/>
      <c r="Z208" s="127"/>
      <c r="AC208" s="363"/>
    </row>
    <row r="209" spans="2:29" ht="30" customHeight="1" x14ac:dyDescent="0.35">
      <c r="B209" s="361"/>
      <c r="C209" s="952" t="s">
        <v>1009</v>
      </c>
      <c r="D209" s="953"/>
      <c r="E209" s="953"/>
      <c r="F209" s="953"/>
      <c r="G209" s="953"/>
      <c r="H209" s="953"/>
      <c r="I209" s="953"/>
      <c r="J209" s="953"/>
      <c r="K209" s="954"/>
      <c r="M209" s="955">
        <f>SUM(M29:P207)</f>
        <v>0</v>
      </c>
      <c r="N209" s="956"/>
      <c r="O209" s="956"/>
      <c r="P209" s="957"/>
      <c r="Q209" s="127"/>
      <c r="R209" s="955">
        <f>SUM(R29:U207)</f>
        <v>0</v>
      </c>
      <c r="S209" s="956"/>
      <c r="T209" s="956"/>
      <c r="U209" s="957"/>
      <c r="V209" s="127"/>
      <c r="W209" s="955">
        <f>SUM(W29:Z207)</f>
        <v>0</v>
      </c>
      <c r="X209" s="956"/>
      <c r="Y209" s="956"/>
      <c r="Z209" s="957"/>
      <c r="AC209" s="363"/>
    </row>
    <row r="210" spans="2:29" ht="30" customHeight="1" x14ac:dyDescent="0.35">
      <c r="B210" s="361"/>
      <c r="C210" s="941" t="s">
        <v>1008</v>
      </c>
      <c r="D210" s="942"/>
      <c r="E210" s="942"/>
      <c r="F210" s="942"/>
      <c r="G210" s="942"/>
      <c r="H210" s="942"/>
      <c r="I210" s="942"/>
      <c r="J210" s="942"/>
      <c r="K210" s="943"/>
      <c r="M210" s="944">
        <f>M209/M27</f>
        <v>0</v>
      </c>
      <c r="N210" s="945"/>
      <c r="O210" s="945"/>
      <c r="P210" s="946"/>
      <c r="Q210" s="127"/>
      <c r="R210" s="944">
        <f>R209/R27</f>
        <v>0</v>
      </c>
      <c r="S210" s="945"/>
      <c r="T210" s="945"/>
      <c r="U210" s="946"/>
      <c r="V210" s="127"/>
      <c r="W210" s="944">
        <f>W209/W27</f>
        <v>0</v>
      </c>
      <c r="X210" s="945"/>
      <c r="Y210" s="945"/>
      <c r="Z210" s="946"/>
      <c r="AC210" s="363"/>
    </row>
    <row r="211" spans="2:29" ht="10.050000000000001" customHeight="1" x14ac:dyDescent="0.35">
      <c r="B211" s="361"/>
      <c r="F211" s="126"/>
      <c r="G211" s="126"/>
      <c r="H211" s="126"/>
      <c r="I211" s="126"/>
      <c r="N211" s="127"/>
      <c r="O211" s="127"/>
      <c r="P211" s="127"/>
      <c r="Q211" s="127"/>
      <c r="S211" s="128"/>
      <c r="T211" s="127"/>
      <c r="U211" s="127"/>
      <c r="V211" s="127"/>
      <c r="Y211" s="127"/>
      <c r="Z211" s="127"/>
      <c r="AC211" s="363"/>
    </row>
    <row r="212" spans="2:29" ht="40.049999999999997" customHeight="1" x14ac:dyDescent="0.35">
      <c r="B212" s="361"/>
      <c r="C212" s="792" t="str">
        <f>_xlfn.CONCAT("Investissements et VNC"," - ",'Mode d''emploi'!H14)</f>
        <v>Investissements et VNC - SRC</v>
      </c>
      <c r="D212" s="793"/>
      <c r="E212" s="793"/>
      <c r="F212" s="793"/>
      <c r="G212" s="793"/>
      <c r="H212" s="793"/>
      <c r="I212" s="793"/>
      <c r="J212" s="793"/>
      <c r="K212" s="793"/>
      <c r="L212" s="793"/>
      <c r="M212" s="793"/>
      <c r="N212" s="793"/>
      <c r="O212" s="793"/>
      <c r="P212" s="793"/>
      <c r="Q212" s="793"/>
      <c r="R212" s="793"/>
      <c r="S212" s="793"/>
      <c r="T212" s="793"/>
      <c r="U212" s="793"/>
      <c r="V212" s="793"/>
      <c r="W212" s="793"/>
      <c r="X212" s="793"/>
      <c r="Y212" s="793"/>
      <c r="Z212" s="794"/>
      <c r="AC212" s="363"/>
    </row>
    <row r="213" spans="2:29" ht="10.050000000000001" customHeight="1" x14ac:dyDescent="0.35">
      <c r="B213" s="361"/>
      <c r="F213" s="126"/>
      <c r="G213" s="126"/>
      <c r="H213" s="126"/>
      <c r="I213" s="126"/>
      <c r="N213" s="127"/>
      <c r="O213" s="127"/>
      <c r="P213" s="127"/>
      <c r="Q213" s="127"/>
      <c r="S213" s="128"/>
      <c r="T213" s="127"/>
      <c r="U213" s="127"/>
      <c r="V213" s="127"/>
      <c r="Y213" s="127"/>
      <c r="Z213" s="127"/>
      <c r="AC213" s="363"/>
    </row>
    <row r="214" spans="2:29" ht="30" customHeight="1" x14ac:dyDescent="0.35">
      <c r="B214" s="361"/>
      <c r="C214" s="929" t="s">
        <v>1010</v>
      </c>
      <c r="D214" s="930"/>
      <c r="E214" s="930"/>
      <c r="F214" s="930"/>
      <c r="G214" s="930"/>
      <c r="H214" s="930"/>
      <c r="I214" s="931" t="s">
        <v>903</v>
      </c>
      <c r="J214" s="931"/>
      <c r="K214" s="931"/>
      <c r="L214" s="931"/>
      <c r="M214" s="931"/>
      <c r="N214" s="931"/>
      <c r="O214" s="931"/>
      <c r="P214" s="931"/>
      <c r="Q214" s="931"/>
      <c r="R214" s="931"/>
      <c r="S214" s="931"/>
      <c r="T214" s="931"/>
      <c r="U214" s="931"/>
      <c r="V214" s="931"/>
      <c r="W214" s="931"/>
      <c r="X214" s="931"/>
      <c r="Y214" s="931"/>
      <c r="Z214" s="932"/>
      <c r="AC214" s="363"/>
    </row>
    <row r="215" spans="2:29" ht="10.050000000000001" customHeight="1" x14ac:dyDescent="0.35">
      <c r="B215" s="361"/>
      <c r="F215" s="126"/>
      <c r="G215" s="126"/>
      <c r="H215" s="126"/>
      <c r="I215" s="126"/>
      <c r="N215" s="127"/>
      <c r="O215" s="127"/>
      <c r="P215" s="127"/>
      <c r="Q215" s="127"/>
      <c r="S215" s="128"/>
      <c r="T215" s="127"/>
      <c r="U215" s="127"/>
      <c r="V215" s="127"/>
      <c r="Y215" s="127"/>
      <c r="Z215" s="127"/>
      <c r="AC215" s="363"/>
    </row>
    <row r="216" spans="2:29" ht="40.049999999999997" customHeight="1" x14ac:dyDescent="0.35">
      <c r="B216" s="361"/>
      <c r="C216" s="933" t="s">
        <v>904</v>
      </c>
      <c r="D216" s="934"/>
      <c r="E216" s="934" t="s">
        <v>905</v>
      </c>
      <c r="F216" s="934"/>
      <c r="G216" s="934"/>
      <c r="H216" s="934" t="s">
        <v>958</v>
      </c>
      <c r="I216" s="934" t="s">
        <v>959</v>
      </c>
      <c r="J216" s="937" t="s">
        <v>960</v>
      </c>
      <c r="K216" s="937"/>
      <c r="L216" s="937"/>
      <c r="M216" s="937"/>
      <c r="N216" s="937"/>
      <c r="O216" s="937"/>
      <c r="P216" s="937"/>
      <c r="Q216" s="937"/>
      <c r="R216" s="937"/>
      <c r="S216" s="937"/>
      <c r="T216" s="937"/>
      <c r="U216" s="937"/>
      <c r="V216" s="937"/>
      <c r="W216" s="937"/>
      <c r="X216" s="937"/>
      <c r="Y216" s="937"/>
      <c r="Z216" s="938"/>
      <c r="AC216" s="363"/>
    </row>
    <row r="217" spans="2:29" ht="40.049999999999997" customHeight="1" x14ac:dyDescent="0.35">
      <c r="B217" s="361"/>
      <c r="C217" s="935"/>
      <c r="D217" s="936"/>
      <c r="E217" s="936"/>
      <c r="F217" s="936"/>
      <c r="G217" s="936"/>
      <c r="H217" s="936"/>
      <c r="I217" s="936"/>
      <c r="J217" s="939" t="s">
        <v>1011</v>
      </c>
      <c r="K217" s="939"/>
      <c r="L217" s="939"/>
      <c r="M217" s="939" t="s">
        <v>1012</v>
      </c>
      <c r="N217" s="939" t="s">
        <v>961</v>
      </c>
      <c r="O217" s="939"/>
      <c r="P217" s="939"/>
      <c r="Q217" s="939"/>
      <c r="R217" s="939"/>
      <c r="S217" s="939"/>
      <c r="T217" s="939"/>
      <c r="U217" s="939"/>
      <c r="V217" s="939"/>
      <c r="W217" s="939"/>
      <c r="X217" s="939"/>
      <c r="Y217" s="939"/>
      <c r="Z217" s="940"/>
      <c r="AC217" s="363"/>
    </row>
    <row r="218" spans="2:29" ht="80.2" customHeight="1" x14ac:dyDescent="0.35">
      <c r="B218" s="361"/>
      <c r="C218" s="935"/>
      <c r="D218" s="936"/>
      <c r="E218" s="936"/>
      <c r="F218" s="936"/>
      <c r="G218" s="936"/>
      <c r="H218" s="936"/>
      <c r="I218" s="936"/>
      <c r="J218" s="389" t="s">
        <v>906</v>
      </c>
      <c r="K218" s="936" t="s">
        <v>907</v>
      </c>
      <c r="L218" s="936"/>
      <c r="M218" s="939"/>
      <c r="N218" s="389" t="s">
        <v>908</v>
      </c>
      <c r="O218" s="389" t="s">
        <v>1013</v>
      </c>
      <c r="P218" s="936" t="s">
        <v>1014</v>
      </c>
      <c r="Q218" s="936"/>
      <c r="R218" s="389" t="s">
        <v>909</v>
      </c>
      <c r="S218" s="389" t="s">
        <v>1015</v>
      </c>
      <c r="T218" s="389" t="s">
        <v>1016</v>
      </c>
      <c r="U218" s="936" t="s">
        <v>910</v>
      </c>
      <c r="V218" s="936"/>
      <c r="W218" s="936" t="s">
        <v>1017</v>
      </c>
      <c r="X218" s="936"/>
      <c r="Y218" s="936" t="s">
        <v>1018</v>
      </c>
      <c r="Z218" s="970"/>
      <c r="AC218" s="363"/>
    </row>
    <row r="219" spans="2:29" ht="80.2" customHeight="1" x14ac:dyDescent="0.35">
      <c r="B219" s="361"/>
      <c r="C219" s="971" t="s">
        <v>911</v>
      </c>
      <c r="D219" s="972"/>
      <c r="E219" s="958"/>
      <c r="F219" s="958"/>
      <c r="G219" s="958"/>
      <c r="H219" s="390" t="s">
        <v>912</v>
      </c>
      <c r="I219" s="390" t="s">
        <v>913</v>
      </c>
      <c r="J219" s="390" t="s">
        <v>164</v>
      </c>
      <c r="K219" s="958" t="s">
        <v>170</v>
      </c>
      <c r="L219" s="958"/>
      <c r="M219" s="390" t="s">
        <v>171</v>
      </c>
      <c r="N219" s="390" t="s">
        <v>175</v>
      </c>
      <c r="O219" s="390"/>
      <c r="P219" s="973" t="s">
        <v>181</v>
      </c>
      <c r="Q219" s="973"/>
      <c r="R219" s="390" t="s">
        <v>184</v>
      </c>
      <c r="S219" s="390" t="s">
        <v>914</v>
      </c>
      <c r="T219" s="390" t="s">
        <v>915</v>
      </c>
      <c r="U219" s="958" t="s">
        <v>916</v>
      </c>
      <c r="V219" s="958"/>
      <c r="W219" s="958" t="s">
        <v>917</v>
      </c>
      <c r="X219" s="958"/>
      <c r="Y219" s="958" t="s">
        <v>918</v>
      </c>
      <c r="Z219" s="959"/>
      <c r="AC219" s="363"/>
    </row>
    <row r="220" spans="2:29" ht="20" customHeight="1" x14ac:dyDescent="0.35">
      <c r="B220" s="361"/>
      <c r="C220" s="960"/>
      <c r="D220" s="961"/>
      <c r="E220" s="962"/>
      <c r="F220" s="962"/>
      <c r="G220" s="962"/>
      <c r="H220" s="169"/>
      <c r="I220" s="169"/>
      <c r="J220" s="169"/>
      <c r="K220" s="963"/>
      <c r="L220" s="964"/>
      <c r="M220" s="170"/>
      <c r="N220" s="170"/>
      <c r="O220" s="171"/>
      <c r="P220" s="965">
        <v>4</v>
      </c>
      <c r="Q220" s="965"/>
      <c r="R220" s="172"/>
      <c r="S220" s="391">
        <f>IF(R220&lt;=P220,N220,N220*P220/R220)</f>
        <v>0</v>
      </c>
      <c r="T220" s="392">
        <f>IF(O220="client",N220-S220,0)</f>
        <v>0</v>
      </c>
      <c r="U220" s="966"/>
      <c r="V220" s="966"/>
      <c r="W220" s="967">
        <f>IF(OR(AND(R220="",S220=""),U220="",U220=0),0,-CUMIPMT(U220,IF(R220&gt;P220,P220,R220),S220,1,IF(R220&gt;P220,P220,R220),0))</f>
        <v>0</v>
      </c>
      <c r="X220" s="967"/>
      <c r="Y220" s="968">
        <f>SUM(S220,W220)</f>
        <v>0</v>
      </c>
      <c r="Z220" s="969"/>
      <c r="AC220" s="363"/>
    </row>
    <row r="221" spans="2:29" ht="20" customHeight="1" x14ac:dyDescent="0.35">
      <c r="B221" s="361"/>
      <c r="C221" s="960"/>
      <c r="D221" s="961"/>
      <c r="E221" s="962"/>
      <c r="F221" s="962"/>
      <c r="G221" s="962"/>
      <c r="H221" s="169"/>
      <c r="I221" s="169"/>
      <c r="J221" s="169"/>
      <c r="K221" s="963"/>
      <c r="L221" s="964"/>
      <c r="M221" s="170"/>
      <c r="N221" s="170"/>
      <c r="O221" s="171"/>
      <c r="P221" s="965">
        <v>4</v>
      </c>
      <c r="Q221" s="965"/>
      <c r="R221" s="172"/>
      <c r="S221" s="391">
        <f t="shared" ref="S221:S229" si="5">IF(R221&lt;=P221,N221,N221*P221/R221)</f>
        <v>0</v>
      </c>
      <c r="T221" s="392">
        <f t="shared" ref="T221:T229" si="6">IF(O221="client",N221-S221,0)</f>
        <v>0</v>
      </c>
      <c r="U221" s="966"/>
      <c r="V221" s="966"/>
      <c r="W221" s="967">
        <f t="shared" ref="W221:W229" si="7">IF(OR(AND(R221="",S221=""),U221="",U221=0),0,-CUMIPMT(U221,IF(R221&gt;P221,P221,R221),S221,1,IF(R221&gt;P221,P221,R221),0))</f>
        <v>0</v>
      </c>
      <c r="X221" s="967"/>
      <c r="Y221" s="968">
        <f t="shared" ref="Y221:Y229" si="8">SUM(S221,W221)</f>
        <v>0</v>
      </c>
      <c r="Z221" s="969"/>
      <c r="AC221" s="363"/>
    </row>
    <row r="222" spans="2:29" ht="20" customHeight="1" x14ac:dyDescent="0.35">
      <c r="B222" s="361"/>
      <c r="C222" s="960"/>
      <c r="D222" s="961"/>
      <c r="E222" s="962"/>
      <c r="F222" s="962"/>
      <c r="G222" s="962"/>
      <c r="H222" s="169"/>
      <c r="I222" s="169"/>
      <c r="J222" s="169"/>
      <c r="K222" s="963"/>
      <c r="L222" s="964"/>
      <c r="M222" s="170"/>
      <c r="N222" s="170"/>
      <c r="O222" s="171"/>
      <c r="P222" s="965">
        <v>4</v>
      </c>
      <c r="Q222" s="965"/>
      <c r="R222" s="172"/>
      <c r="S222" s="391">
        <f t="shared" si="5"/>
        <v>0</v>
      </c>
      <c r="T222" s="392">
        <f t="shared" si="6"/>
        <v>0</v>
      </c>
      <c r="U222" s="966"/>
      <c r="V222" s="966"/>
      <c r="W222" s="967">
        <f t="shared" si="7"/>
        <v>0</v>
      </c>
      <c r="X222" s="967"/>
      <c r="Y222" s="968">
        <f t="shared" si="8"/>
        <v>0</v>
      </c>
      <c r="Z222" s="969"/>
      <c r="AC222" s="363"/>
    </row>
    <row r="223" spans="2:29" ht="20" customHeight="1" x14ac:dyDescent="0.35">
      <c r="B223" s="361"/>
      <c r="C223" s="960"/>
      <c r="D223" s="961"/>
      <c r="E223" s="962"/>
      <c r="F223" s="962"/>
      <c r="G223" s="962"/>
      <c r="H223" s="169"/>
      <c r="I223" s="169"/>
      <c r="J223" s="169"/>
      <c r="K223" s="963"/>
      <c r="L223" s="964"/>
      <c r="M223" s="170"/>
      <c r="N223" s="170"/>
      <c r="O223" s="171"/>
      <c r="P223" s="965">
        <v>4</v>
      </c>
      <c r="Q223" s="965"/>
      <c r="R223" s="172"/>
      <c r="S223" s="391">
        <f t="shared" si="5"/>
        <v>0</v>
      </c>
      <c r="T223" s="392">
        <f t="shared" si="6"/>
        <v>0</v>
      </c>
      <c r="U223" s="966"/>
      <c r="V223" s="966"/>
      <c r="W223" s="967">
        <f t="shared" si="7"/>
        <v>0</v>
      </c>
      <c r="X223" s="967"/>
      <c r="Y223" s="968">
        <f t="shared" si="8"/>
        <v>0</v>
      </c>
      <c r="Z223" s="969"/>
      <c r="AC223" s="363"/>
    </row>
    <row r="224" spans="2:29" ht="20" customHeight="1" x14ac:dyDescent="0.35">
      <c r="B224" s="361"/>
      <c r="C224" s="960"/>
      <c r="D224" s="961"/>
      <c r="E224" s="962"/>
      <c r="F224" s="962"/>
      <c r="G224" s="962"/>
      <c r="H224" s="169"/>
      <c r="I224" s="169"/>
      <c r="J224" s="169"/>
      <c r="K224" s="963"/>
      <c r="L224" s="964"/>
      <c r="M224" s="170"/>
      <c r="N224" s="170"/>
      <c r="O224" s="171"/>
      <c r="P224" s="965">
        <v>4</v>
      </c>
      <c r="Q224" s="965"/>
      <c r="R224" s="172"/>
      <c r="S224" s="391">
        <f t="shared" si="5"/>
        <v>0</v>
      </c>
      <c r="T224" s="392">
        <f t="shared" si="6"/>
        <v>0</v>
      </c>
      <c r="U224" s="966"/>
      <c r="V224" s="966"/>
      <c r="W224" s="967">
        <f t="shared" si="7"/>
        <v>0</v>
      </c>
      <c r="X224" s="967"/>
      <c r="Y224" s="968">
        <f t="shared" si="8"/>
        <v>0</v>
      </c>
      <c r="Z224" s="969"/>
      <c r="AC224" s="363"/>
    </row>
    <row r="225" spans="2:29" ht="20" customHeight="1" x14ac:dyDescent="0.35">
      <c r="B225" s="361"/>
      <c r="C225" s="960"/>
      <c r="D225" s="961"/>
      <c r="E225" s="962"/>
      <c r="F225" s="962"/>
      <c r="G225" s="962"/>
      <c r="H225" s="169"/>
      <c r="I225" s="169"/>
      <c r="J225" s="169"/>
      <c r="K225" s="963"/>
      <c r="L225" s="964"/>
      <c r="M225" s="170"/>
      <c r="N225" s="170"/>
      <c r="O225" s="171"/>
      <c r="P225" s="965">
        <v>4</v>
      </c>
      <c r="Q225" s="965"/>
      <c r="R225" s="172"/>
      <c r="S225" s="391">
        <f t="shared" si="5"/>
        <v>0</v>
      </c>
      <c r="T225" s="392">
        <f t="shared" si="6"/>
        <v>0</v>
      </c>
      <c r="U225" s="966"/>
      <c r="V225" s="966"/>
      <c r="W225" s="967">
        <f t="shared" si="7"/>
        <v>0</v>
      </c>
      <c r="X225" s="967"/>
      <c r="Y225" s="968">
        <f t="shared" si="8"/>
        <v>0</v>
      </c>
      <c r="Z225" s="969"/>
      <c r="AC225" s="363"/>
    </row>
    <row r="226" spans="2:29" ht="20" customHeight="1" x14ac:dyDescent="0.35">
      <c r="B226" s="361"/>
      <c r="C226" s="960"/>
      <c r="D226" s="961"/>
      <c r="E226" s="962"/>
      <c r="F226" s="962"/>
      <c r="G226" s="962"/>
      <c r="H226" s="169"/>
      <c r="I226" s="169"/>
      <c r="J226" s="169"/>
      <c r="K226" s="963"/>
      <c r="L226" s="964"/>
      <c r="M226" s="170"/>
      <c r="N226" s="170"/>
      <c r="O226" s="171"/>
      <c r="P226" s="965">
        <v>4</v>
      </c>
      <c r="Q226" s="965"/>
      <c r="R226" s="172"/>
      <c r="S226" s="391">
        <f t="shared" si="5"/>
        <v>0</v>
      </c>
      <c r="T226" s="392">
        <f t="shared" si="6"/>
        <v>0</v>
      </c>
      <c r="U226" s="966"/>
      <c r="V226" s="966"/>
      <c r="W226" s="967">
        <f t="shared" si="7"/>
        <v>0</v>
      </c>
      <c r="X226" s="967"/>
      <c r="Y226" s="968">
        <f t="shared" si="8"/>
        <v>0</v>
      </c>
      <c r="Z226" s="969"/>
      <c r="AC226" s="363"/>
    </row>
    <row r="227" spans="2:29" ht="20" customHeight="1" x14ac:dyDescent="0.35">
      <c r="B227" s="361"/>
      <c r="C227" s="960"/>
      <c r="D227" s="961"/>
      <c r="E227" s="962"/>
      <c r="F227" s="962"/>
      <c r="G227" s="962"/>
      <c r="H227" s="169"/>
      <c r="I227" s="169"/>
      <c r="J227" s="169"/>
      <c r="K227" s="963"/>
      <c r="L227" s="964"/>
      <c r="M227" s="170"/>
      <c r="N227" s="170"/>
      <c r="O227" s="171"/>
      <c r="P227" s="965">
        <v>4</v>
      </c>
      <c r="Q227" s="965"/>
      <c r="R227" s="172"/>
      <c r="S227" s="391">
        <f t="shared" si="5"/>
        <v>0</v>
      </c>
      <c r="T227" s="392">
        <f t="shared" si="6"/>
        <v>0</v>
      </c>
      <c r="U227" s="966"/>
      <c r="V227" s="966"/>
      <c r="W227" s="967">
        <f t="shared" si="7"/>
        <v>0</v>
      </c>
      <c r="X227" s="967"/>
      <c r="Y227" s="968">
        <f t="shared" si="8"/>
        <v>0</v>
      </c>
      <c r="Z227" s="969"/>
      <c r="AC227" s="363"/>
    </row>
    <row r="228" spans="2:29" ht="20" customHeight="1" x14ac:dyDescent="0.35">
      <c r="B228" s="361"/>
      <c r="C228" s="960"/>
      <c r="D228" s="961"/>
      <c r="E228" s="962"/>
      <c r="F228" s="962"/>
      <c r="G228" s="962"/>
      <c r="H228" s="169"/>
      <c r="I228" s="169"/>
      <c r="J228" s="169"/>
      <c r="K228" s="963"/>
      <c r="L228" s="964"/>
      <c r="M228" s="170"/>
      <c r="N228" s="170"/>
      <c r="O228" s="171"/>
      <c r="P228" s="965">
        <v>4</v>
      </c>
      <c r="Q228" s="965"/>
      <c r="R228" s="172"/>
      <c r="S228" s="391">
        <f t="shared" si="5"/>
        <v>0</v>
      </c>
      <c r="T228" s="392">
        <f t="shared" si="6"/>
        <v>0</v>
      </c>
      <c r="U228" s="966"/>
      <c r="V228" s="966"/>
      <c r="W228" s="967">
        <f t="shared" si="7"/>
        <v>0</v>
      </c>
      <c r="X228" s="967"/>
      <c r="Y228" s="968">
        <f t="shared" si="8"/>
        <v>0</v>
      </c>
      <c r="Z228" s="969"/>
      <c r="AC228" s="363"/>
    </row>
    <row r="229" spans="2:29" ht="20" customHeight="1" x14ac:dyDescent="0.35">
      <c r="B229" s="361"/>
      <c r="C229" s="982"/>
      <c r="D229" s="983"/>
      <c r="E229" s="984"/>
      <c r="F229" s="984"/>
      <c r="G229" s="984"/>
      <c r="H229" s="173"/>
      <c r="I229" s="173"/>
      <c r="J229" s="173"/>
      <c r="K229" s="985"/>
      <c r="L229" s="986"/>
      <c r="M229" s="174"/>
      <c r="N229" s="174"/>
      <c r="O229" s="175"/>
      <c r="P229" s="987">
        <v>4</v>
      </c>
      <c r="Q229" s="987"/>
      <c r="R229" s="176"/>
      <c r="S229" s="393">
        <f t="shared" si="5"/>
        <v>0</v>
      </c>
      <c r="T229" s="394">
        <f t="shared" si="6"/>
        <v>0</v>
      </c>
      <c r="U229" s="988"/>
      <c r="V229" s="988"/>
      <c r="W229" s="989">
        <f t="shared" si="7"/>
        <v>0</v>
      </c>
      <c r="X229" s="989"/>
      <c r="Y229" s="974">
        <f t="shared" si="8"/>
        <v>0</v>
      </c>
      <c r="Z229" s="975"/>
      <c r="AC229" s="363"/>
    </row>
    <row r="230" spans="2:29" ht="10.050000000000001" customHeight="1" x14ac:dyDescent="0.35">
      <c r="B230" s="361"/>
      <c r="F230" s="126"/>
      <c r="G230" s="126"/>
      <c r="H230" s="126"/>
      <c r="I230" s="126"/>
      <c r="N230" s="127"/>
      <c r="O230" s="127"/>
      <c r="P230" s="127"/>
      <c r="Q230" s="127"/>
      <c r="S230" s="128"/>
      <c r="T230" s="127"/>
      <c r="U230" s="127"/>
      <c r="V230" s="127"/>
      <c r="Y230" s="127"/>
      <c r="Z230" s="127"/>
      <c r="AC230" s="363"/>
    </row>
    <row r="231" spans="2:29" ht="30" customHeight="1" x14ac:dyDescent="0.4">
      <c r="B231" s="361"/>
      <c r="C231" s="976" t="s">
        <v>919</v>
      </c>
      <c r="D231" s="977"/>
      <c r="E231" s="977"/>
      <c r="F231" s="977"/>
      <c r="G231" s="977"/>
      <c r="H231" s="395">
        <f>+SUM(H220:H229)</f>
        <v>0</v>
      </c>
      <c r="I231" s="395">
        <f>+SUM(I220:I229)</f>
        <v>0</v>
      </c>
      <c r="J231" s="395">
        <f>+SUM(J220:J229)</f>
        <v>0</v>
      </c>
      <c r="K231" s="978">
        <f>+SUM(K220:L229)</f>
        <v>0</v>
      </c>
      <c r="L231" s="978"/>
      <c r="M231" s="395">
        <f>+SUM(M220:M229)</f>
        <v>0</v>
      </c>
      <c r="N231" s="395">
        <f>+SUM(N220:N229)</f>
        <v>0</v>
      </c>
      <c r="O231" s="396"/>
      <c r="P231" s="979">
        <v>4</v>
      </c>
      <c r="Q231" s="979"/>
      <c r="R231" s="397"/>
      <c r="S231" s="395">
        <f>+SUM(S220:S229)</f>
        <v>0</v>
      </c>
      <c r="T231" s="395">
        <f>+SUM(T220:T229)</f>
        <v>0</v>
      </c>
      <c r="U231" s="980"/>
      <c r="V231" s="980"/>
      <c r="W231" s="978">
        <f>+SUM(W220:X229)</f>
        <v>0</v>
      </c>
      <c r="X231" s="978"/>
      <c r="Y231" s="978">
        <f>+SUM(Y220:Z229)</f>
        <v>0</v>
      </c>
      <c r="Z231" s="981"/>
      <c r="AC231" s="363"/>
    </row>
    <row r="232" spans="2:29" ht="10.050000000000001" customHeight="1" x14ac:dyDescent="0.35">
      <c r="B232" s="361"/>
      <c r="F232" s="126"/>
      <c r="G232" s="126"/>
      <c r="H232" s="126"/>
      <c r="I232" s="126"/>
      <c r="N232" s="127"/>
      <c r="O232" s="127"/>
      <c r="P232" s="127"/>
      <c r="Q232" s="127"/>
      <c r="S232" s="128"/>
      <c r="T232" s="127"/>
      <c r="U232" s="127"/>
      <c r="V232" s="127"/>
      <c r="Y232" s="127"/>
      <c r="Z232" s="127"/>
      <c r="AC232" s="363"/>
    </row>
    <row r="233" spans="2:29" ht="25.05" customHeight="1" x14ac:dyDescent="0.35">
      <c r="B233" s="361"/>
      <c r="C233" s="398"/>
      <c r="D233" s="399"/>
      <c r="E233" s="1016" t="s">
        <v>920</v>
      </c>
      <c r="F233" s="1017"/>
      <c r="G233" s="1017" t="s">
        <v>921</v>
      </c>
      <c r="H233" s="1017"/>
      <c r="I233" s="1017" t="s">
        <v>919</v>
      </c>
      <c r="J233" s="1018"/>
      <c r="N233" s="127"/>
      <c r="O233" s="127"/>
      <c r="P233" s="127"/>
      <c r="Q233" s="127"/>
      <c r="S233" s="128"/>
      <c r="T233" s="127"/>
      <c r="U233" s="127"/>
      <c r="V233" s="127"/>
      <c r="Y233" s="127"/>
      <c r="Z233" s="127"/>
      <c r="AC233" s="363"/>
    </row>
    <row r="234" spans="2:29" ht="25.05" customHeight="1" x14ac:dyDescent="0.35">
      <c r="B234" s="361"/>
      <c r="C234" s="1019" t="s">
        <v>962</v>
      </c>
      <c r="D234" s="1020"/>
      <c r="E234" s="1006">
        <f>N231</f>
        <v>0</v>
      </c>
      <c r="F234" s="1007"/>
      <c r="G234" s="1006">
        <f>I231+J231+M231</f>
        <v>0</v>
      </c>
      <c r="H234" s="1007"/>
      <c r="I234" s="1008">
        <f>E234+G234</f>
        <v>0</v>
      </c>
      <c r="J234" s="1009"/>
      <c r="N234" s="127"/>
      <c r="O234" s="127"/>
      <c r="P234" s="127"/>
      <c r="Q234" s="127"/>
      <c r="S234" s="128"/>
      <c r="T234" s="127"/>
      <c r="U234" s="127"/>
      <c r="V234" s="127"/>
      <c r="Y234" s="127"/>
      <c r="Z234" s="127"/>
      <c r="AC234" s="363"/>
    </row>
    <row r="235" spans="2:29" ht="25.05" customHeight="1" x14ac:dyDescent="0.35">
      <c r="B235" s="361"/>
      <c r="C235" s="1002" t="s">
        <v>922</v>
      </c>
      <c r="D235" s="1003"/>
      <c r="E235" s="1004"/>
      <c r="F235" s="1005"/>
      <c r="G235" s="1006">
        <f>I231</f>
        <v>0</v>
      </c>
      <c r="H235" s="1007"/>
      <c r="I235" s="1008">
        <f>G235</f>
        <v>0</v>
      </c>
      <c r="J235" s="1009"/>
      <c r="N235" s="127"/>
      <c r="O235" s="127"/>
      <c r="P235" s="127"/>
      <c r="Q235" s="127"/>
      <c r="S235" s="128"/>
      <c r="T235" s="127"/>
      <c r="U235" s="127"/>
      <c r="V235" s="127"/>
      <c r="Y235" s="127"/>
      <c r="Z235" s="127"/>
      <c r="AC235" s="363"/>
    </row>
    <row r="236" spans="2:29" ht="25.05" customHeight="1" x14ac:dyDescent="0.35">
      <c r="B236" s="361"/>
      <c r="C236" s="1010" t="s">
        <v>963</v>
      </c>
      <c r="D236" s="1011"/>
      <c r="E236" s="1012">
        <f>N231</f>
        <v>0</v>
      </c>
      <c r="F236" s="1013"/>
      <c r="G236" s="1012">
        <f>J231+M231</f>
        <v>0</v>
      </c>
      <c r="H236" s="1013"/>
      <c r="I236" s="1014">
        <f>E236+G236</f>
        <v>0</v>
      </c>
      <c r="J236" s="1015"/>
      <c r="N236" s="127"/>
      <c r="O236" s="127"/>
      <c r="P236" s="127"/>
      <c r="Q236" s="127"/>
      <c r="S236" s="128"/>
      <c r="T236" s="127"/>
      <c r="U236" s="127"/>
      <c r="V236" s="127"/>
      <c r="Y236" s="127"/>
      <c r="Z236" s="127"/>
      <c r="AC236" s="363"/>
    </row>
    <row r="237" spans="2:29" ht="10.050000000000001" customHeight="1" x14ac:dyDescent="0.35">
      <c r="B237" s="361"/>
      <c r="C237" s="399"/>
      <c r="D237" s="399"/>
      <c r="E237" s="399"/>
      <c r="F237" s="177"/>
      <c r="G237" s="177"/>
      <c r="H237" s="126"/>
      <c r="I237" s="126"/>
      <c r="N237" s="127"/>
      <c r="O237" s="127"/>
      <c r="P237" s="127"/>
      <c r="Q237" s="127"/>
      <c r="S237" s="128"/>
      <c r="T237" s="127"/>
      <c r="U237" s="127"/>
      <c r="V237" s="127"/>
      <c r="Y237" s="127"/>
      <c r="Z237" s="127"/>
      <c r="AC237" s="363"/>
    </row>
    <row r="238" spans="2:29" ht="25.05" customHeight="1" x14ac:dyDescent="0.35">
      <c r="B238" s="361"/>
      <c r="C238" s="990" t="s">
        <v>964</v>
      </c>
      <c r="D238" s="991"/>
      <c r="E238" s="992">
        <f>Y231/P231</f>
        <v>0</v>
      </c>
      <c r="F238" s="993"/>
      <c r="G238" s="126"/>
      <c r="H238" s="126"/>
      <c r="I238" s="126"/>
      <c r="N238" s="127"/>
      <c r="O238" s="127"/>
      <c r="P238" s="127"/>
      <c r="Q238" s="127"/>
      <c r="S238" s="128"/>
      <c r="T238" s="127"/>
      <c r="U238" s="127"/>
      <c r="V238" s="127"/>
      <c r="Y238" s="127"/>
      <c r="Z238" s="127"/>
      <c r="AC238" s="363"/>
    </row>
    <row r="239" spans="2:29" ht="25.05" customHeight="1" x14ac:dyDescent="0.35">
      <c r="B239" s="361"/>
      <c r="C239" s="994" t="s">
        <v>965</v>
      </c>
      <c r="D239" s="995"/>
      <c r="E239" s="996">
        <f>E238/12</f>
        <v>0</v>
      </c>
      <c r="F239" s="997"/>
      <c r="G239" s="126"/>
      <c r="H239" s="126"/>
      <c r="I239" s="126"/>
      <c r="N239" s="127"/>
      <c r="O239" s="127"/>
      <c r="P239" s="127"/>
      <c r="Q239" s="127"/>
      <c r="S239" s="128"/>
      <c r="T239" s="127"/>
      <c r="U239" s="127"/>
      <c r="V239" s="127"/>
      <c r="Y239" s="127"/>
      <c r="Z239" s="127"/>
      <c r="AC239" s="363"/>
    </row>
    <row r="240" spans="2:29" ht="10.050000000000001" customHeight="1" x14ac:dyDescent="0.35">
      <c r="B240" s="361"/>
      <c r="C240" s="398"/>
      <c r="D240" s="398"/>
      <c r="F240" s="126"/>
      <c r="G240" s="126"/>
      <c r="H240" s="126"/>
      <c r="I240" s="126"/>
      <c r="N240" s="127"/>
      <c r="O240" s="127"/>
      <c r="P240" s="127"/>
      <c r="Q240" s="127"/>
      <c r="S240" s="128"/>
      <c r="T240" s="127"/>
      <c r="U240" s="127"/>
      <c r="V240" s="127"/>
      <c r="Y240" s="127"/>
      <c r="Z240" s="127"/>
      <c r="AC240" s="363"/>
    </row>
    <row r="241" spans="2:29" ht="25.05" customHeight="1" x14ac:dyDescent="0.35">
      <c r="B241" s="361"/>
      <c r="C241" s="998" t="s">
        <v>1019</v>
      </c>
      <c r="D241" s="999"/>
      <c r="E241" s="1000">
        <f>K231+T231</f>
        <v>0</v>
      </c>
      <c r="F241" s="1001"/>
      <c r="G241" s="126"/>
      <c r="H241" s="126"/>
      <c r="I241" s="126"/>
      <c r="N241" s="127"/>
      <c r="O241" s="127"/>
      <c r="P241" s="127"/>
      <c r="Q241" s="127"/>
      <c r="S241" s="128"/>
      <c r="T241" s="127"/>
      <c r="U241" s="127"/>
      <c r="V241" s="127"/>
      <c r="W241" s="373"/>
      <c r="X241" s="373"/>
      <c r="Y241" s="373"/>
      <c r="Z241" s="373"/>
      <c r="AC241" s="363"/>
    </row>
    <row r="242" spans="2:29" ht="10.050000000000001" customHeight="1" x14ac:dyDescent="0.35">
      <c r="B242" s="361"/>
      <c r="F242" s="126"/>
      <c r="G242" s="126"/>
      <c r="H242" s="126"/>
      <c r="I242" s="126"/>
      <c r="N242" s="127"/>
      <c r="O242" s="127"/>
      <c r="P242" s="127"/>
      <c r="Q242" s="127"/>
      <c r="S242" s="128"/>
      <c r="T242" s="127"/>
      <c r="U242" s="127"/>
      <c r="V242" s="127"/>
      <c r="W242" s="373"/>
      <c r="X242" s="373"/>
      <c r="Y242" s="373"/>
      <c r="Z242" s="373"/>
      <c r="AC242" s="363"/>
    </row>
    <row r="243" spans="2:29" ht="25.05" customHeight="1" x14ac:dyDescent="0.35">
      <c r="B243" s="361"/>
      <c r="F243" s="126"/>
      <c r="G243" s="126"/>
      <c r="H243" s="126"/>
      <c r="I243" s="126"/>
      <c r="M243" s="825" t="str">
        <f>M25</f>
        <v>Tranche B</v>
      </c>
      <c r="N243" s="817"/>
      <c r="O243" s="817"/>
      <c r="P243" s="826"/>
      <c r="Q243" s="127"/>
      <c r="R243" s="822" t="str">
        <f>R25</f>
        <v>Tranche C</v>
      </c>
      <c r="S243" s="823"/>
      <c r="T243" s="823"/>
      <c r="U243" s="824"/>
      <c r="V243" s="127"/>
      <c r="W243" s="825" t="str">
        <f>W25</f>
        <v>Tranche D</v>
      </c>
      <c r="X243" s="817"/>
      <c r="Y243" s="817"/>
      <c r="Z243" s="826"/>
      <c r="AC243" s="363"/>
    </row>
    <row r="244" spans="2:29" ht="25.05" customHeight="1" x14ac:dyDescent="0.35">
      <c r="B244" s="361"/>
      <c r="F244" s="126"/>
      <c r="G244" s="126"/>
      <c r="H244" s="126"/>
      <c r="I244" s="126"/>
      <c r="M244" s="1030" t="str">
        <f>M26</f>
        <v>51 à 100 couverts / jour en moyenne</v>
      </c>
      <c r="N244" s="818"/>
      <c r="O244" s="818"/>
      <c r="P244" s="1031"/>
      <c r="Q244" s="127"/>
      <c r="R244" s="1027" t="str">
        <f>R26</f>
        <v>101 à 150 couverts / jour en moyenne</v>
      </c>
      <c r="S244" s="1028"/>
      <c r="T244" s="1028"/>
      <c r="U244" s="1029"/>
      <c r="V244" s="127"/>
      <c r="W244" s="1030" t="str">
        <f>W26</f>
        <v>151 à 200 couverts / jour en moyenne</v>
      </c>
      <c r="X244" s="818"/>
      <c r="Y244" s="818"/>
      <c r="Z244" s="1031"/>
      <c r="AC244" s="363"/>
    </row>
    <row r="245" spans="2:29" ht="25.05" customHeight="1" x14ac:dyDescent="0.35">
      <c r="B245" s="361"/>
      <c r="F245" s="126"/>
      <c r="G245" s="126"/>
      <c r="H245" s="126"/>
      <c r="I245" s="126"/>
      <c r="M245" s="805">
        <f>M27</f>
        <v>19500</v>
      </c>
      <c r="N245" s="806"/>
      <c r="O245" s="806"/>
      <c r="P245" s="807"/>
      <c r="Q245" s="127"/>
      <c r="R245" s="802">
        <f>R27</f>
        <v>32500</v>
      </c>
      <c r="S245" s="803"/>
      <c r="T245" s="803"/>
      <c r="U245" s="804"/>
      <c r="V245" s="127"/>
      <c r="W245" s="805">
        <f>W27</f>
        <v>45500</v>
      </c>
      <c r="X245" s="806"/>
      <c r="Y245" s="806"/>
      <c r="Z245" s="807"/>
      <c r="AC245" s="363"/>
    </row>
    <row r="246" spans="2:29" ht="10.050000000000001" customHeight="1" x14ac:dyDescent="0.35">
      <c r="B246" s="361"/>
      <c r="F246" s="126"/>
      <c r="G246" s="126"/>
      <c r="H246" s="126"/>
      <c r="I246" s="126"/>
      <c r="N246" s="127"/>
      <c r="O246" s="127"/>
      <c r="P246" s="127"/>
      <c r="Q246" s="127"/>
      <c r="S246" s="127"/>
      <c r="T246" s="127"/>
      <c r="U246" s="127"/>
      <c r="V246" s="127"/>
      <c r="X246" s="127"/>
      <c r="Y246" s="127"/>
      <c r="Z246" s="127"/>
      <c r="AC246" s="363"/>
    </row>
    <row r="247" spans="2:29" ht="25.05" customHeight="1" x14ac:dyDescent="0.35">
      <c r="B247" s="361"/>
      <c r="F247" s="126"/>
      <c r="G247" s="126"/>
      <c r="H247" s="1021" t="s">
        <v>966</v>
      </c>
      <c r="I247" s="1022"/>
      <c r="J247" s="1022"/>
      <c r="K247" s="1023"/>
      <c r="M247" s="1024">
        <f>E238/M245</f>
        <v>0</v>
      </c>
      <c r="N247" s="1025"/>
      <c r="O247" s="1025"/>
      <c r="P247" s="1026"/>
      <c r="Q247" s="188"/>
      <c r="R247" s="1024">
        <f>E238/R245</f>
        <v>0</v>
      </c>
      <c r="S247" s="1025"/>
      <c r="T247" s="1025"/>
      <c r="U247" s="1026"/>
      <c r="V247" s="188"/>
      <c r="W247" s="1024">
        <f>E238/W245</f>
        <v>0</v>
      </c>
      <c r="X247" s="1025"/>
      <c r="Y247" s="1025"/>
      <c r="Z247" s="1026"/>
      <c r="AC247" s="363"/>
    </row>
    <row r="248" spans="2:29" ht="10.050000000000001" customHeight="1" x14ac:dyDescent="0.35">
      <c r="B248" s="361"/>
      <c r="F248" s="126"/>
      <c r="G248" s="126"/>
      <c r="H248" s="126"/>
      <c r="I248" s="126"/>
      <c r="N248" s="127"/>
      <c r="O248" s="127"/>
      <c r="P248" s="127"/>
      <c r="Q248" s="127"/>
      <c r="S248" s="128"/>
      <c r="T248" s="127"/>
      <c r="U248" s="127"/>
      <c r="V248" s="127"/>
      <c r="W248" s="373"/>
      <c r="X248" s="373"/>
      <c r="Y248" s="373"/>
      <c r="Z248" s="373"/>
      <c r="AC248" s="363"/>
    </row>
    <row r="249" spans="2:29" ht="40.049999999999997" customHeight="1" x14ac:dyDescent="0.35">
      <c r="B249" s="361"/>
      <c r="C249" s="792" t="str">
        <f>_xlfn.CONCAT("Rémunération"," - ",'Mode d''emploi'!H14)</f>
        <v>Rémunération - SRC</v>
      </c>
      <c r="D249" s="793"/>
      <c r="E249" s="793"/>
      <c r="F249" s="793"/>
      <c r="G249" s="793"/>
      <c r="H249" s="793"/>
      <c r="I249" s="793"/>
      <c r="J249" s="793"/>
      <c r="K249" s="793"/>
      <c r="L249" s="793"/>
      <c r="M249" s="793"/>
      <c r="N249" s="793"/>
      <c r="O249" s="793"/>
      <c r="P249" s="793"/>
      <c r="Q249" s="793"/>
      <c r="R249" s="793"/>
      <c r="S249" s="793"/>
      <c r="T249" s="793"/>
      <c r="U249" s="793"/>
      <c r="V249" s="793"/>
      <c r="W249" s="793"/>
      <c r="X249" s="793"/>
      <c r="Y249" s="793"/>
      <c r="Z249" s="794"/>
      <c r="AC249" s="363"/>
    </row>
    <row r="250" spans="2:29" ht="14.25" customHeight="1" x14ac:dyDescent="0.35">
      <c r="B250" s="361"/>
      <c r="F250" s="126"/>
      <c r="G250" s="126"/>
      <c r="H250" s="126"/>
      <c r="I250" s="126"/>
      <c r="N250" s="127"/>
      <c r="O250" s="127"/>
      <c r="P250" s="127"/>
      <c r="Q250" s="127"/>
      <c r="S250" s="128"/>
      <c r="T250" s="127"/>
      <c r="U250" s="127"/>
      <c r="V250" s="127"/>
      <c r="W250" s="373"/>
      <c r="X250" s="373"/>
      <c r="Y250" s="373"/>
      <c r="Z250" s="373"/>
      <c r="AC250" s="363"/>
    </row>
    <row r="251" spans="2:29" ht="25.05" customHeight="1" x14ac:dyDescent="0.35">
      <c r="B251" s="361"/>
      <c r="F251" s="126"/>
      <c r="G251" s="126"/>
      <c r="H251" s="126"/>
      <c r="I251" s="126"/>
      <c r="M251" s="825" t="str">
        <f>M25</f>
        <v>Tranche B</v>
      </c>
      <c r="N251" s="817"/>
      <c r="O251" s="817"/>
      <c r="P251" s="826"/>
      <c r="Q251" s="127"/>
      <c r="R251" s="822" t="str">
        <f>R25</f>
        <v>Tranche C</v>
      </c>
      <c r="S251" s="823"/>
      <c r="T251" s="823"/>
      <c r="U251" s="824"/>
      <c r="V251" s="127"/>
      <c r="W251" s="825" t="str">
        <f>W25</f>
        <v>Tranche D</v>
      </c>
      <c r="X251" s="817"/>
      <c r="Y251" s="817"/>
      <c r="Z251" s="826"/>
      <c r="AC251" s="363"/>
    </row>
    <row r="252" spans="2:29" ht="25.05" customHeight="1" x14ac:dyDescent="0.35">
      <c r="B252" s="361"/>
      <c r="F252" s="126"/>
      <c r="G252" s="126"/>
      <c r="H252" s="126"/>
      <c r="I252" s="126"/>
      <c r="M252" s="1030" t="str">
        <f t="shared" ref="M252:M253" si="9">M26</f>
        <v>51 à 100 couverts / jour en moyenne</v>
      </c>
      <c r="N252" s="818"/>
      <c r="O252" s="818"/>
      <c r="P252" s="1031"/>
      <c r="Q252" s="127"/>
      <c r="R252" s="1027" t="str">
        <f t="shared" ref="R252:R253" si="10">R26</f>
        <v>101 à 150 couverts / jour en moyenne</v>
      </c>
      <c r="S252" s="1028"/>
      <c r="T252" s="1028"/>
      <c r="U252" s="1029"/>
      <c r="V252" s="127"/>
      <c r="W252" s="1030" t="str">
        <f t="shared" ref="W252:W253" si="11">W26</f>
        <v>151 à 200 couverts / jour en moyenne</v>
      </c>
      <c r="X252" s="818"/>
      <c r="Y252" s="818"/>
      <c r="Z252" s="1031"/>
      <c r="AC252" s="363"/>
    </row>
    <row r="253" spans="2:29" ht="25.05" customHeight="1" x14ac:dyDescent="0.35">
      <c r="B253" s="361"/>
      <c r="F253" s="126"/>
      <c r="G253" s="126"/>
      <c r="H253" s="126"/>
      <c r="I253" s="126"/>
      <c r="M253" s="805">
        <f t="shared" si="9"/>
        <v>19500</v>
      </c>
      <c r="N253" s="806"/>
      <c r="O253" s="806"/>
      <c r="P253" s="807"/>
      <c r="Q253" s="127"/>
      <c r="R253" s="802">
        <f t="shared" si="10"/>
        <v>32500</v>
      </c>
      <c r="S253" s="803"/>
      <c r="T253" s="803"/>
      <c r="U253" s="804"/>
      <c r="V253" s="127"/>
      <c r="W253" s="805">
        <f t="shared" si="11"/>
        <v>45500</v>
      </c>
      <c r="X253" s="806"/>
      <c r="Y253" s="806"/>
      <c r="Z253" s="807"/>
      <c r="AC253" s="363"/>
    </row>
    <row r="254" spans="2:29" ht="10.050000000000001" customHeight="1" x14ac:dyDescent="0.35">
      <c r="B254" s="361"/>
      <c r="F254" s="126"/>
      <c r="G254" s="126"/>
      <c r="H254" s="126"/>
      <c r="I254" s="126"/>
      <c r="N254" s="127"/>
      <c r="O254" s="127"/>
      <c r="P254" s="127"/>
      <c r="Q254" s="127"/>
      <c r="S254" s="127"/>
      <c r="T254" s="127"/>
      <c r="U254" s="127"/>
      <c r="V254" s="127"/>
      <c r="X254" s="127"/>
      <c r="Y254" s="127"/>
      <c r="Z254" s="127"/>
      <c r="AC254" s="363"/>
    </row>
    <row r="255" spans="2:29" ht="25.05" customHeight="1" x14ac:dyDescent="0.35">
      <c r="B255" s="361"/>
      <c r="F255" s="126"/>
      <c r="G255" s="126"/>
      <c r="H255" s="1038" t="s">
        <v>967</v>
      </c>
      <c r="I255" s="1039"/>
      <c r="J255" s="1039"/>
      <c r="K255" s="1040"/>
      <c r="M255" s="1041"/>
      <c r="N255" s="1042"/>
      <c r="O255" s="1042"/>
      <c r="P255" s="1043"/>
      <c r="Q255" s="127"/>
      <c r="R255" s="1041"/>
      <c r="S255" s="1042"/>
      <c r="T255" s="1042"/>
      <c r="U255" s="1043"/>
      <c r="V255" s="127"/>
      <c r="W255" s="1041"/>
      <c r="X255" s="1042"/>
      <c r="Y255" s="1042"/>
      <c r="Z255" s="1043"/>
      <c r="AC255" s="363"/>
    </row>
    <row r="256" spans="2:29" ht="25.05" customHeight="1" x14ac:dyDescent="0.35">
      <c r="B256" s="361"/>
      <c r="F256" s="126"/>
      <c r="G256" s="126"/>
      <c r="H256" s="1032" t="s">
        <v>968</v>
      </c>
      <c r="I256" s="1033"/>
      <c r="J256" s="1033"/>
      <c r="K256" s="1034"/>
      <c r="M256" s="1035">
        <f>M255/M253</f>
        <v>0</v>
      </c>
      <c r="N256" s="1036"/>
      <c r="O256" s="1036"/>
      <c r="P256" s="1037"/>
      <c r="Q256" s="127"/>
      <c r="R256" s="1035">
        <f>R255/R253</f>
        <v>0</v>
      </c>
      <c r="S256" s="1036"/>
      <c r="T256" s="1036"/>
      <c r="U256" s="1037"/>
      <c r="V256" s="127"/>
      <c r="W256" s="1035">
        <f>W255/W253</f>
        <v>0</v>
      </c>
      <c r="X256" s="1036"/>
      <c r="Y256" s="1036"/>
      <c r="Z256" s="1037"/>
      <c r="AC256" s="363"/>
    </row>
    <row r="257" spans="2:29" ht="10.050000000000001" customHeight="1" x14ac:dyDescent="0.35">
      <c r="B257" s="334"/>
      <c r="C257" s="400"/>
      <c r="D257" s="400"/>
      <c r="E257" s="400"/>
      <c r="F257" s="178"/>
      <c r="G257" s="178"/>
      <c r="H257" s="178"/>
      <c r="I257" s="178"/>
      <c r="J257" s="400"/>
      <c r="K257" s="400"/>
      <c r="L257" s="400"/>
      <c r="M257" s="400"/>
      <c r="N257" s="179"/>
      <c r="O257" s="179"/>
      <c r="P257" s="179"/>
      <c r="Q257" s="179"/>
      <c r="R257" s="400"/>
      <c r="S257" s="180"/>
      <c r="T257" s="179"/>
      <c r="U257" s="179"/>
      <c r="V257" s="179"/>
      <c r="W257" s="400"/>
      <c r="X257" s="401"/>
      <c r="Y257" s="179"/>
      <c r="Z257" s="179"/>
      <c r="AA257" s="335"/>
      <c r="AB257" s="335"/>
      <c r="AC257" s="336"/>
    </row>
  </sheetData>
  <sheetProtection algorithmName="SHA-512" hashValue="PlZtzZA2fKyP5NYeZaQu9iykcWYChIDc++NRCLCSi4xJttbxr4Y75cjxhUYzgnWTAR45AlXDoJQwZCruHIFoiQ==" saltValue="jcITUGFmfSU36OJQxl4J4A==" spinCount="100000" sheet="1" objects="1" scenarios="1"/>
  <mergeCells count="965">
    <mergeCell ref="H9:H10"/>
    <mergeCell ref="C3:Z3"/>
    <mergeCell ref="C5:Z5"/>
    <mergeCell ref="C7:K8"/>
    <mergeCell ref="M7:P7"/>
    <mergeCell ref="R7:U7"/>
    <mergeCell ref="W7:Z7"/>
    <mergeCell ref="M8:P8"/>
    <mergeCell ref="R8:U8"/>
    <mergeCell ref="W8:Z8"/>
    <mergeCell ref="X9:X10"/>
    <mergeCell ref="Y9:Y10"/>
    <mergeCell ref="Z9:Z10"/>
    <mergeCell ref="C18:K18"/>
    <mergeCell ref="O18:O21"/>
    <mergeCell ref="T18:T21"/>
    <mergeCell ref="Y18:Y21"/>
    <mergeCell ref="C19:K19"/>
    <mergeCell ref="M19:M21"/>
    <mergeCell ref="R19:R21"/>
    <mergeCell ref="P9:P10"/>
    <mergeCell ref="R9:R10"/>
    <mergeCell ref="S9:S10"/>
    <mergeCell ref="T9:T10"/>
    <mergeCell ref="U9:U10"/>
    <mergeCell ref="W9:W10"/>
    <mergeCell ref="I9:I10"/>
    <mergeCell ref="J9:J10"/>
    <mergeCell ref="K9:K10"/>
    <mergeCell ref="M9:M10"/>
    <mergeCell ref="N9:N10"/>
    <mergeCell ref="O9:O10"/>
    <mergeCell ref="C9:C10"/>
    <mergeCell ref="D9:D10"/>
    <mergeCell ref="E9:E10"/>
    <mergeCell ref="F9:F10"/>
    <mergeCell ref="G9:G10"/>
    <mergeCell ref="I26:K26"/>
    <mergeCell ref="M26:P26"/>
    <mergeCell ref="R26:U26"/>
    <mergeCell ref="W26:Z26"/>
    <mergeCell ref="M27:P27"/>
    <mergeCell ref="R27:U27"/>
    <mergeCell ref="W27:Z27"/>
    <mergeCell ref="W19:W21"/>
    <mergeCell ref="C20:K20"/>
    <mergeCell ref="C21:K21"/>
    <mergeCell ref="C23:Z23"/>
    <mergeCell ref="C25:F27"/>
    <mergeCell ref="G25:H26"/>
    <mergeCell ref="I25:K25"/>
    <mergeCell ref="M25:P25"/>
    <mergeCell ref="R25:U25"/>
    <mergeCell ref="W25:Z25"/>
    <mergeCell ref="C31:F31"/>
    <mergeCell ref="M31:P31"/>
    <mergeCell ref="R31:U31"/>
    <mergeCell ref="W31:Z31"/>
    <mergeCell ref="C32:F32"/>
    <mergeCell ref="M32:P32"/>
    <mergeCell ref="R32:U32"/>
    <mergeCell ref="W32:Z32"/>
    <mergeCell ref="C29:F29"/>
    <mergeCell ref="I29:K29"/>
    <mergeCell ref="M29:P30"/>
    <mergeCell ref="R29:U30"/>
    <mergeCell ref="W29:Z30"/>
    <mergeCell ref="C30:F30"/>
    <mergeCell ref="I30:K30"/>
    <mergeCell ref="C35:F35"/>
    <mergeCell ref="M35:P35"/>
    <mergeCell ref="R35:U35"/>
    <mergeCell ref="W35:Z35"/>
    <mergeCell ref="C36:F36"/>
    <mergeCell ref="M36:P36"/>
    <mergeCell ref="R36:U36"/>
    <mergeCell ref="W36:Z36"/>
    <mergeCell ref="C33:F33"/>
    <mergeCell ref="I33:K33"/>
    <mergeCell ref="M33:P33"/>
    <mergeCell ref="R33:U33"/>
    <mergeCell ref="W33:Z33"/>
    <mergeCell ref="C34:F34"/>
    <mergeCell ref="M34:P34"/>
    <mergeCell ref="R34:U34"/>
    <mergeCell ref="W34:Z34"/>
    <mergeCell ref="C39:F39"/>
    <mergeCell ref="M39:P39"/>
    <mergeCell ref="R39:U39"/>
    <mergeCell ref="W39:Z39"/>
    <mergeCell ref="C40:F40"/>
    <mergeCell ref="M40:P40"/>
    <mergeCell ref="R40:U40"/>
    <mergeCell ref="W40:Z40"/>
    <mergeCell ref="C37:F37"/>
    <mergeCell ref="M37:P37"/>
    <mergeCell ref="R37:U37"/>
    <mergeCell ref="W37:Z37"/>
    <mergeCell ref="C38:F38"/>
    <mergeCell ref="I38:K38"/>
    <mergeCell ref="M38:P38"/>
    <mergeCell ref="R38:U38"/>
    <mergeCell ref="W38:Z38"/>
    <mergeCell ref="C41:F41"/>
    <mergeCell ref="I41:K41"/>
    <mergeCell ref="M41:P41"/>
    <mergeCell ref="R41:U41"/>
    <mergeCell ref="W41:Z41"/>
    <mergeCell ref="C42:F42"/>
    <mergeCell ref="M42:P42"/>
    <mergeCell ref="R42:U42"/>
    <mergeCell ref="W42:Z42"/>
    <mergeCell ref="C45:F45"/>
    <mergeCell ref="M45:P45"/>
    <mergeCell ref="R45:U45"/>
    <mergeCell ref="W45:Z45"/>
    <mergeCell ref="C46:F46"/>
    <mergeCell ref="M46:P46"/>
    <mergeCell ref="R46:U46"/>
    <mergeCell ref="W46:Z46"/>
    <mergeCell ref="C43:F43"/>
    <mergeCell ref="M43:P43"/>
    <mergeCell ref="R43:U43"/>
    <mergeCell ref="W43:Z43"/>
    <mergeCell ref="C44:F44"/>
    <mergeCell ref="M44:P44"/>
    <mergeCell ref="R44:U44"/>
    <mergeCell ref="W44:Z44"/>
    <mergeCell ref="C49:F49"/>
    <mergeCell ref="M49:P49"/>
    <mergeCell ref="R49:U49"/>
    <mergeCell ref="W49:Z49"/>
    <mergeCell ref="C50:F50"/>
    <mergeCell ref="M50:P50"/>
    <mergeCell ref="R50:U50"/>
    <mergeCell ref="W50:Z50"/>
    <mergeCell ref="C47:F47"/>
    <mergeCell ref="I47:K47"/>
    <mergeCell ref="M47:P47"/>
    <mergeCell ref="R47:U47"/>
    <mergeCell ref="W47:Z47"/>
    <mergeCell ref="C48:F48"/>
    <mergeCell ref="M48:P48"/>
    <mergeCell ref="R48:U48"/>
    <mergeCell ref="W48:Z48"/>
    <mergeCell ref="C51:F51"/>
    <mergeCell ref="M51:P51"/>
    <mergeCell ref="R51:U51"/>
    <mergeCell ref="W51:Z51"/>
    <mergeCell ref="C52:F52"/>
    <mergeCell ref="I52:K52"/>
    <mergeCell ref="M52:P52"/>
    <mergeCell ref="R52:U52"/>
    <mergeCell ref="W52:Z52"/>
    <mergeCell ref="C53:F53"/>
    <mergeCell ref="M53:P53"/>
    <mergeCell ref="R53:U53"/>
    <mergeCell ref="W53:Z53"/>
    <mergeCell ref="C54:F54"/>
    <mergeCell ref="I54:K54"/>
    <mergeCell ref="M54:P54"/>
    <mergeCell ref="R54:U54"/>
    <mergeCell ref="W54:Z54"/>
    <mergeCell ref="C57:F57"/>
    <mergeCell ref="M57:P57"/>
    <mergeCell ref="R57:U57"/>
    <mergeCell ref="W57:Z57"/>
    <mergeCell ref="C58:F58"/>
    <mergeCell ref="M58:P58"/>
    <mergeCell ref="R58:U58"/>
    <mergeCell ref="W58:Z58"/>
    <mergeCell ref="C55:F55"/>
    <mergeCell ref="M55:P55"/>
    <mergeCell ref="R55:U55"/>
    <mergeCell ref="W55:Z55"/>
    <mergeCell ref="C56:F56"/>
    <mergeCell ref="I56:K56"/>
    <mergeCell ref="M56:P56"/>
    <mergeCell ref="R56:U56"/>
    <mergeCell ref="W56:Z56"/>
    <mergeCell ref="C61:F61"/>
    <mergeCell ref="M61:P61"/>
    <mergeCell ref="R61:U61"/>
    <mergeCell ref="W61:Z61"/>
    <mergeCell ref="C62:F62"/>
    <mergeCell ref="M62:P62"/>
    <mergeCell ref="R62:U62"/>
    <mergeCell ref="W62:Z62"/>
    <mergeCell ref="C59:F59"/>
    <mergeCell ref="M59:P59"/>
    <mergeCell ref="R59:U59"/>
    <mergeCell ref="W59:Z59"/>
    <mergeCell ref="C60:F60"/>
    <mergeCell ref="I60:K60"/>
    <mergeCell ref="M60:P60"/>
    <mergeCell ref="R60:U60"/>
    <mergeCell ref="W60:Z60"/>
    <mergeCell ref="C63:F63"/>
    <mergeCell ref="I63:K63"/>
    <mergeCell ref="M63:P63"/>
    <mergeCell ref="R63:U63"/>
    <mergeCell ref="W63:Z63"/>
    <mergeCell ref="C64:F64"/>
    <mergeCell ref="M64:P64"/>
    <mergeCell ref="R64:U64"/>
    <mergeCell ref="W64:Z64"/>
    <mergeCell ref="C67:F67"/>
    <mergeCell ref="M67:P67"/>
    <mergeCell ref="R67:U67"/>
    <mergeCell ref="W67:Z67"/>
    <mergeCell ref="C68:F68"/>
    <mergeCell ref="M68:P68"/>
    <mergeCell ref="R68:U68"/>
    <mergeCell ref="W68:Z68"/>
    <mergeCell ref="C65:F65"/>
    <mergeCell ref="M65:P65"/>
    <mergeCell ref="R65:U65"/>
    <mergeCell ref="W65:Z65"/>
    <mergeCell ref="C66:F66"/>
    <mergeCell ref="I66:K66"/>
    <mergeCell ref="M66:P66"/>
    <mergeCell ref="R66:U66"/>
    <mergeCell ref="W66:Z66"/>
    <mergeCell ref="C69:F69"/>
    <mergeCell ref="I69:K69"/>
    <mergeCell ref="M69:P69"/>
    <mergeCell ref="R69:U69"/>
    <mergeCell ref="W69:Z69"/>
    <mergeCell ref="C70:F70"/>
    <mergeCell ref="M70:P70"/>
    <mergeCell ref="R70:U70"/>
    <mergeCell ref="W70:Z70"/>
    <mergeCell ref="C73:F73"/>
    <mergeCell ref="M73:P73"/>
    <mergeCell ref="R73:U73"/>
    <mergeCell ref="W73:Z73"/>
    <mergeCell ref="C74:F74"/>
    <mergeCell ref="M74:P74"/>
    <mergeCell ref="R74:U74"/>
    <mergeCell ref="W74:Z74"/>
    <mergeCell ref="C71:F71"/>
    <mergeCell ref="I71:K71"/>
    <mergeCell ref="M71:P71"/>
    <mergeCell ref="R71:U71"/>
    <mergeCell ref="W71:Z71"/>
    <mergeCell ref="C72:F72"/>
    <mergeCell ref="M72:P72"/>
    <mergeCell ref="R72:U72"/>
    <mergeCell ref="W72:Z72"/>
    <mergeCell ref="C77:F77"/>
    <mergeCell ref="M77:P77"/>
    <mergeCell ref="R77:U77"/>
    <mergeCell ref="W77:Z77"/>
    <mergeCell ref="C78:F78"/>
    <mergeCell ref="M78:P78"/>
    <mergeCell ref="R78:U78"/>
    <mergeCell ref="W78:Z78"/>
    <mergeCell ref="C75:F75"/>
    <mergeCell ref="M75:P75"/>
    <mergeCell ref="R75:U75"/>
    <mergeCell ref="W75:Z75"/>
    <mergeCell ref="C76:F76"/>
    <mergeCell ref="I76:K76"/>
    <mergeCell ref="M76:P76"/>
    <mergeCell ref="R76:U76"/>
    <mergeCell ref="W76:Z76"/>
    <mergeCell ref="C81:F81"/>
    <mergeCell ref="M81:P81"/>
    <mergeCell ref="R81:U81"/>
    <mergeCell ref="W81:Z81"/>
    <mergeCell ref="C82:F82"/>
    <mergeCell ref="M82:P82"/>
    <mergeCell ref="R82:U82"/>
    <mergeCell ref="W82:Z82"/>
    <mergeCell ref="C79:F79"/>
    <mergeCell ref="M79:P79"/>
    <mergeCell ref="R79:U79"/>
    <mergeCell ref="W79:Z79"/>
    <mergeCell ref="C80:F80"/>
    <mergeCell ref="M80:P80"/>
    <mergeCell ref="R80:U80"/>
    <mergeCell ref="W80:Z80"/>
    <mergeCell ref="C83:F83"/>
    <mergeCell ref="M83:P83"/>
    <mergeCell ref="R83:U83"/>
    <mergeCell ref="W83:Z83"/>
    <mergeCell ref="C84:F84"/>
    <mergeCell ref="I84:K84"/>
    <mergeCell ref="M84:P84"/>
    <mergeCell ref="R84:U84"/>
    <mergeCell ref="W84:Z84"/>
    <mergeCell ref="C87:F87"/>
    <mergeCell ref="M87:P87"/>
    <mergeCell ref="R87:U87"/>
    <mergeCell ref="W87:Z87"/>
    <mergeCell ref="C88:F88"/>
    <mergeCell ref="M88:P88"/>
    <mergeCell ref="R88:U88"/>
    <mergeCell ref="W88:Z88"/>
    <mergeCell ref="C85:F85"/>
    <mergeCell ref="M85:P85"/>
    <mergeCell ref="R85:U85"/>
    <mergeCell ref="W85:Z85"/>
    <mergeCell ref="C86:F86"/>
    <mergeCell ref="M86:P86"/>
    <mergeCell ref="R86:U86"/>
    <mergeCell ref="W86:Z86"/>
    <mergeCell ref="C91:F91"/>
    <mergeCell ref="M91:P91"/>
    <mergeCell ref="R91:U91"/>
    <mergeCell ref="W91:Z91"/>
    <mergeCell ref="C92:F92"/>
    <mergeCell ref="M92:P92"/>
    <mergeCell ref="R92:U92"/>
    <mergeCell ref="W92:Z92"/>
    <mergeCell ref="C89:F89"/>
    <mergeCell ref="I89:K89"/>
    <mergeCell ref="M89:P89"/>
    <mergeCell ref="R89:U89"/>
    <mergeCell ref="W89:Z89"/>
    <mergeCell ref="C90:F90"/>
    <mergeCell ref="I90:K90"/>
    <mergeCell ref="M90:P90"/>
    <mergeCell ref="R90:U90"/>
    <mergeCell ref="W90:Z90"/>
    <mergeCell ref="C93:F93"/>
    <mergeCell ref="M93:P93"/>
    <mergeCell ref="R93:U93"/>
    <mergeCell ref="W93:Z93"/>
    <mergeCell ref="C94:F94"/>
    <mergeCell ref="I94:K94"/>
    <mergeCell ref="M94:P94"/>
    <mergeCell ref="R94:U94"/>
    <mergeCell ref="W94:Z94"/>
    <mergeCell ref="C97:F97"/>
    <mergeCell ref="M97:P97"/>
    <mergeCell ref="R97:U97"/>
    <mergeCell ref="W97:Z97"/>
    <mergeCell ref="C98:F98"/>
    <mergeCell ref="M98:P98"/>
    <mergeCell ref="R98:U98"/>
    <mergeCell ref="W98:Z98"/>
    <mergeCell ref="C95:F95"/>
    <mergeCell ref="M95:P95"/>
    <mergeCell ref="R95:U95"/>
    <mergeCell ref="W95:Z95"/>
    <mergeCell ref="C96:F96"/>
    <mergeCell ref="M96:P96"/>
    <mergeCell ref="R96:U96"/>
    <mergeCell ref="W96:Z96"/>
    <mergeCell ref="C101:F101"/>
    <mergeCell ref="M101:P101"/>
    <mergeCell ref="R101:U101"/>
    <mergeCell ref="W101:Z101"/>
    <mergeCell ref="C102:F102"/>
    <mergeCell ref="M102:P102"/>
    <mergeCell ref="R102:U102"/>
    <mergeCell ref="W102:Z102"/>
    <mergeCell ref="C99:F99"/>
    <mergeCell ref="M99:P99"/>
    <mergeCell ref="R99:U99"/>
    <mergeCell ref="W99:Z99"/>
    <mergeCell ref="C100:F100"/>
    <mergeCell ref="I100:K100"/>
    <mergeCell ref="M100:P100"/>
    <mergeCell ref="R100:U100"/>
    <mergeCell ref="W100:Z100"/>
    <mergeCell ref="C105:F105"/>
    <mergeCell ref="M105:P105"/>
    <mergeCell ref="R105:U105"/>
    <mergeCell ref="W105:Z105"/>
    <mergeCell ref="C106:F106"/>
    <mergeCell ref="M106:P106"/>
    <mergeCell ref="R106:U106"/>
    <mergeCell ref="W106:Z106"/>
    <mergeCell ref="C103:F103"/>
    <mergeCell ref="M103:P103"/>
    <mergeCell ref="R103:U103"/>
    <mergeCell ref="W103:Z103"/>
    <mergeCell ref="C104:F104"/>
    <mergeCell ref="M104:P104"/>
    <mergeCell ref="R104:U104"/>
    <mergeCell ref="W104:Z104"/>
    <mergeCell ref="C107:F107"/>
    <mergeCell ref="I107:K107"/>
    <mergeCell ref="M107:P107"/>
    <mergeCell ref="R107:U107"/>
    <mergeCell ref="W107:Z107"/>
    <mergeCell ref="C108:F108"/>
    <mergeCell ref="M108:P108"/>
    <mergeCell ref="R108:U108"/>
    <mergeCell ref="W108:Z108"/>
    <mergeCell ref="C111:F111"/>
    <mergeCell ref="M111:P111"/>
    <mergeCell ref="R111:U111"/>
    <mergeCell ref="W111:Z111"/>
    <mergeCell ref="C112:F112"/>
    <mergeCell ref="M112:P112"/>
    <mergeCell ref="R112:U112"/>
    <mergeCell ref="W112:Z112"/>
    <mergeCell ref="C109:F109"/>
    <mergeCell ref="M109:P109"/>
    <mergeCell ref="R109:U109"/>
    <mergeCell ref="W109:Z109"/>
    <mergeCell ref="C110:F110"/>
    <mergeCell ref="M110:P110"/>
    <mergeCell ref="R110:U110"/>
    <mergeCell ref="W110:Z110"/>
    <mergeCell ref="C113:F113"/>
    <mergeCell ref="I113:K113"/>
    <mergeCell ref="M113:P113"/>
    <mergeCell ref="R113:U113"/>
    <mergeCell ref="W113:Z113"/>
    <mergeCell ref="C114:F114"/>
    <mergeCell ref="I114:K114"/>
    <mergeCell ref="M114:P114"/>
    <mergeCell ref="R114:U114"/>
    <mergeCell ref="W114:Z114"/>
    <mergeCell ref="C117:F117"/>
    <mergeCell ref="M117:P117"/>
    <mergeCell ref="R117:U117"/>
    <mergeCell ref="W117:Z117"/>
    <mergeCell ref="C118:F118"/>
    <mergeCell ref="M118:P118"/>
    <mergeCell ref="R118:U118"/>
    <mergeCell ref="W118:Z118"/>
    <mergeCell ref="C115:F115"/>
    <mergeCell ref="M115:P115"/>
    <mergeCell ref="R115:U115"/>
    <mergeCell ref="W115:Z115"/>
    <mergeCell ref="C116:F116"/>
    <mergeCell ref="M116:P116"/>
    <mergeCell ref="R116:U116"/>
    <mergeCell ref="W116:Z116"/>
    <mergeCell ref="C121:F121"/>
    <mergeCell ref="M121:P121"/>
    <mergeCell ref="R121:U121"/>
    <mergeCell ref="W121:Z121"/>
    <mergeCell ref="C122:F122"/>
    <mergeCell ref="M122:P122"/>
    <mergeCell ref="R122:U122"/>
    <mergeCell ref="W122:Z122"/>
    <mergeCell ref="C119:F119"/>
    <mergeCell ref="M119:P119"/>
    <mergeCell ref="R119:U119"/>
    <mergeCell ref="W119:Z119"/>
    <mergeCell ref="C120:F120"/>
    <mergeCell ref="M120:P120"/>
    <mergeCell ref="R120:U120"/>
    <mergeCell ref="W120:Z120"/>
    <mergeCell ref="C125:F125"/>
    <mergeCell ref="M125:P125"/>
    <mergeCell ref="R125:U125"/>
    <mergeCell ref="W125:Z125"/>
    <mergeCell ref="C126:F126"/>
    <mergeCell ref="M126:P126"/>
    <mergeCell ref="R126:U126"/>
    <mergeCell ref="W126:Z126"/>
    <mergeCell ref="C123:F123"/>
    <mergeCell ref="M123:P123"/>
    <mergeCell ref="R123:U123"/>
    <mergeCell ref="W123:Z123"/>
    <mergeCell ref="C124:F124"/>
    <mergeCell ref="I124:K124"/>
    <mergeCell ref="M124:P124"/>
    <mergeCell ref="R124:U124"/>
    <mergeCell ref="W124:Z124"/>
    <mergeCell ref="C129:F129"/>
    <mergeCell ref="M129:P129"/>
    <mergeCell ref="R129:U129"/>
    <mergeCell ref="W129:Z129"/>
    <mergeCell ref="C130:F130"/>
    <mergeCell ref="M130:P130"/>
    <mergeCell ref="R130:U130"/>
    <mergeCell ref="W130:Z130"/>
    <mergeCell ref="C127:F127"/>
    <mergeCell ref="M127:P127"/>
    <mergeCell ref="R127:U127"/>
    <mergeCell ref="W127:Z127"/>
    <mergeCell ref="C128:F128"/>
    <mergeCell ref="M128:P128"/>
    <mergeCell ref="R128:U128"/>
    <mergeCell ref="W128:Z128"/>
    <mergeCell ref="C133:F133"/>
    <mergeCell ref="M133:P133"/>
    <mergeCell ref="R133:U133"/>
    <mergeCell ref="W133:Z133"/>
    <mergeCell ref="C134:F134"/>
    <mergeCell ref="M134:P134"/>
    <mergeCell ref="R134:U134"/>
    <mergeCell ref="W134:Z134"/>
    <mergeCell ref="C131:F131"/>
    <mergeCell ref="M131:P131"/>
    <mergeCell ref="R131:U131"/>
    <mergeCell ref="W131:Z131"/>
    <mergeCell ref="C132:F132"/>
    <mergeCell ref="M132:P132"/>
    <mergeCell ref="R132:U132"/>
    <mergeCell ref="W132:Z132"/>
    <mergeCell ref="C137:F137"/>
    <mergeCell ref="M137:P137"/>
    <mergeCell ref="R137:U137"/>
    <mergeCell ref="W137:Z137"/>
    <mergeCell ref="C138:F138"/>
    <mergeCell ref="M138:P138"/>
    <mergeCell ref="R138:U138"/>
    <mergeCell ref="W138:Z138"/>
    <mergeCell ref="C135:F135"/>
    <mergeCell ref="I135:K135"/>
    <mergeCell ref="M135:P135"/>
    <mergeCell ref="R135:U135"/>
    <mergeCell ref="W135:Z135"/>
    <mergeCell ref="C136:F136"/>
    <mergeCell ref="M136:P136"/>
    <mergeCell ref="R136:U136"/>
    <mergeCell ref="W136:Z136"/>
    <mergeCell ref="C139:F139"/>
    <mergeCell ref="M139:P139"/>
    <mergeCell ref="R139:U139"/>
    <mergeCell ref="W139:Z139"/>
    <mergeCell ref="C140:F140"/>
    <mergeCell ref="I140:K140"/>
    <mergeCell ref="M140:P140"/>
    <mergeCell ref="R140:U140"/>
    <mergeCell ref="W140:Z140"/>
    <mergeCell ref="C143:F143"/>
    <mergeCell ref="M143:P143"/>
    <mergeCell ref="R143:U143"/>
    <mergeCell ref="W143:Z143"/>
    <mergeCell ref="C144:F144"/>
    <mergeCell ref="M144:P144"/>
    <mergeCell ref="R144:U144"/>
    <mergeCell ref="W144:Z144"/>
    <mergeCell ref="C141:F141"/>
    <mergeCell ref="I141:K141"/>
    <mergeCell ref="M141:P141"/>
    <mergeCell ref="R141:U141"/>
    <mergeCell ref="W141:Z141"/>
    <mergeCell ref="C142:F142"/>
    <mergeCell ref="M142:P142"/>
    <mergeCell ref="R142:U142"/>
    <mergeCell ref="W142:Z142"/>
    <mergeCell ref="C145:F145"/>
    <mergeCell ref="M145:P145"/>
    <mergeCell ref="R145:U145"/>
    <mergeCell ref="W145:Z145"/>
    <mergeCell ref="C146:F146"/>
    <mergeCell ref="I146:K146"/>
    <mergeCell ref="M146:P146"/>
    <mergeCell ref="R146:U146"/>
    <mergeCell ref="W146:Z146"/>
    <mergeCell ref="C149:F149"/>
    <mergeCell ref="M149:P149"/>
    <mergeCell ref="R149:U149"/>
    <mergeCell ref="W149:Z149"/>
    <mergeCell ref="C150:F150"/>
    <mergeCell ref="M150:P150"/>
    <mergeCell ref="R150:U150"/>
    <mergeCell ref="W150:Z150"/>
    <mergeCell ref="C147:F147"/>
    <mergeCell ref="M147:P147"/>
    <mergeCell ref="R147:U147"/>
    <mergeCell ref="W147:Z147"/>
    <mergeCell ref="C148:F148"/>
    <mergeCell ref="M148:P148"/>
    <mergeCell ref="R148:U148"/>
    <mergeCell ref="W148:Z148"/>
    <mergeCell ref="C153:F153"/>
    <mergeCell ref="M153:P153"/>
    <mergeCell ref="R153:U153"/>
    <mergeCell ref="W153:Z153"/>
    <mergeCell ref="C154:F154"/>
    <mergeCell ref="M154:P154"/>
    <mergeCell ref="R154:U154"/>
    <mergeCell ref="W154:Z154"/>
    <mergeCell ref="C151:F151"/>
    <mergeCell ref="M151:P151"/>
    <mergeCell ref="R151:U151"/>
    <mergeCell ref="W151:Z151"/>
    <mergeCell ref="C152:F152"/>
    <mergeCell ref="M152:P152"/>
    <mergeCell ref="R152:U152"/>
    <mergeCell ref="W152:Z152"/>
    <mergeCell ref="C155:F155"/>
    <mergeCell ref="I155:K155"/>
    <mergeCell ref="M155:P155"/>
    <mergeCell ref="R155:U155"/>
    <mergeCell ref="W155:Z155"/>
    <mergeCell ref="C156:F156"/>
    <mergeCell ref="M156:P156"/>
    <mergeCell ref="R156:U156"/>
    <mergeCell ref="W156:Z156"/>
    <mergeCell ref="C159:F159"/>
    <mergeCell ref="M159:P159"/>
    <mergeCell ref="R159:U159"/>
    <mergeCell ref="W159:Z159"/>
    <mergeCell ref="C160:F160"/>
    <mergeCell ref="M160:P160"/>
    <mergeCell ref="R160:U160"/>
    <mergeCell ref="W160:Z160"/>
    <mergeCell ref="C157:F157"/>
    <mergeCell ref="M157:P157"/>
    <mergeCell ref="R157:U157"/>
    <mergeCell ref="W157:Z157"/>
    <mergeCell ref="C158:F158"/>
    <mergeCell ref="I158:K158"/>
    <mergeCell ref="M158:P158"/>
    <mergeCell ref="R158:U158"/>
    <mergeCell ref="W158:Z158"/>
    <mergeCell ref="C163:F163"/>
    <mergeCell ref="M163:P163"/>
    <mergeCell ref="R163:U163"/>
    <mergeCell ref="W163:Z163"/>
    <mergeCell ref="C164:F164"/>
    <mergeCell ref="M164:P164"/>
    <mergeCell ref="R164:U164"/>
    <mergeCell ref="W164:Z164"/>
    <mergeCell ref="C161:F161"/>
    <mergeCell ref="I161:K161"/>
    <mergeCell ref="M161:P161"/>
    <mergeCell ref="R161:U161"/>
    <mergeCell ref="W161:Z161"/>
    <mergeCell ref="C162:F162"/>
    <mergeCell ref="M162:P162"/>
    <mergeCell ref="R162:U162"/>
    <mergeCell ref="W162:Z162"/>
    <mergeCell ref="C165:F165"/>
    <mergeCell ref="I165:K165"/>
    <mergeCell ref="M165:P165"/>
    <mergeCell ref="R165:U165"/>
    <mergeCell ref="W165:Z165"/>
    <mergeCell ref="C166:F166"/>
    <mergeCell ref="M166:P166"/>
    <mergeCell ref="R166:U166"/>
    <mergeCell ref="W166:Z166"/>
    <mergeCell ref="C167:F167"/>
    <mergeCell ref="M167:P167"/>
    <mergeCell ref="R167:U167"/>
    <mergeCell ref="W167:Z167"/>
    <mergeCell ref="C168:F168"/>
    <mergeCell ref="I168:K168"/>
    <mergeCell ref="M168:P168"/>
    <mergeCell ref="R168:U168"/>
    <mergeCell ref="W168:Z168"/>
    <mergeCell ref="C171:F171"/>
    <mergeCell ref="M171:P171"/>
    <mergeCell ref="R171:U171"/>
    <mergeCell ref="W171:Z171"/>
    <mergeCell ref="C172:F172"/>
    <mergeCell ref="M172:P172"/>
    <mergeCell ref="R172:U172"/>
    <mergeCell ref="W172:Z172"/>
    <mergeCell ref="C169:F169"/>
    <mergeCell ref="M169:P169"/>
    <mergeCell ref="R169:U169"/>
    <mergeCell ref="W169:Z169"/>
    <mergeCell ref="C170:F170"/>
    <mergeCell ref="M170:P170"/>
    <mergeCell ref="R170:U170"/>
    <mergeCell ref="W170:Z170"/>
    <mergeCell ref="C175:F175"/>
    <mergeCell ref="M175:P175"/>
    <mergeCell ref="R175:U175"/>
    <mergeCell ref="W175:Z175"/>
    <mergeCell ref="C176:F176"/>
    <mergeCell ref="M176:P176"/>
    <mergeCell ref="R176:U176"/>
    <mergeCell ref="W176:Z176"/>
    <mergeCell ref="C173:F173"/>
    <mergeCell ref="M173:P173"/>
    <mergeCell ref="R173:U173"/>
    <mergeCell ref="W173:Z173"/>
    <mergeCell ref="C174:F174"/>
    <mergeCell ref="I174:K174"/>
    <mergeCell ref="M174:P174"/>
    <mergeCell ref="R174:U174"/>
    <mergeCell ref="W174:Z174"/>
    <mergeCell ref="C179:F179"/>
    <mergeCell ref="M179:P179"/>
    <mergeCell ref="R179:U179"/>
    <mergeCell ref="W179:Z179"/>
    <mergeCell ref="C180:F180"/>
    <mergeCell ref="M180:P180"/>
    <mergeCell ref="R180:U180"/>
    <mergeCell ref="W180:Z180"/>
    <mergeCell ref="C177:F177"/>
    <mergeCell ref="M177:P177"/>
    <mergeCell ref="R177:U177"/>
    <mergeCell ref="W177:Z177"/>
    <mergeCell ref="C178:F178"/>
    <mergeCell ref="M178:P178"/>
    <mergeCell ref="R178:U178"/>
    <mergeCell ref="W178:Z178"/>
    <mergeCell ref="C181:F181"/>
    <mergeCell ref="M181:P181"/>
    <mergeCell ref="R181:U181"/>
    <mergeCell ref="W181:Z181"/>
    <mergeCell ref="C182:F182"/>
    <mergeCell ref="I182:K182"/>
    <mergeCell ref="M182:P182"/>
    <mergeCell ref="R182:U182"/>
    <mergeCell ref="W182:Z182"/>
    <mergeCell ref="C183:F183"/>
    <mergeCell ref="M183:P183"/>
    <mergeCell ref="R183:U183"/>
    <mergeCell ref="W183:Z183"/>
    <mergeCell ref="C184:F184"/>
    <mergeCell ref="I184:K184"/>
    <mergeCell ref="M184:P184"/>
    <mergeCell ref="R184:U184"/>
    <mergeCell ref="W184:Z184"/>
    <mergeCell ref="C185:F185"/>
    <mergeCell ref="M185:P185"/>
    <mergeCell ref="R185:U185"/>
    <mergeCell ref="W185:Z185"/>
    <mergeCell ref="C186:F186"/>
    <mergeCell ref="I186:K186"/>
    <mergeCell ref="M186:P186"/>
    <mergeCell ref="R186:U186"/>
    <mergeCell ref="W186:Z186"/>
    <mergeCell ref="C189:F189"/>
    <mergeCell ref="M189:P189"/>
    <mergeCell ref="R189:U189"/>
    <mergeCell ref="W189:Z189"/>
    <mergeCell ref="C190:F190"/>
    <mergeCell ref="M190:P190"/>
    <mergeCell ref="R190:U190"/>
    <mergeCell ref="W190:Z190"/>
    <mergeCell ref="C187:F187"/>
    <mergeCell ref="M187:P187"/>
    <mergeCell ref="R187:U187"/>
    <mergeCell ref="W187:Z187"/>
    <mergeCell ref="C188:F188"/>
    <mergeCell ref="I188:K188"/>
    <mergeCell ref="M188:P188"/>
    <mergeCell ref="R188:U188"/>
    <mergeCell ref="W188:Z188"/>
    <mergeCell ref="C193:F193"/>
    <mergeCell ref="M193:P193"/>
    <mergeCell ref="R193:U193"/>
    <mergeCell ref="W193:Z193"/>
    <mergeCell ref="C194:F194"/>
    <mergeCell ref="M194:P194"/>
    <mergeCell ref="R194:U194"/>
    <mergeCell ref="W194:Z194"/>
    <mergeCell ref="C191:F191"/>
    <mergeCell ref="I191:K191"/>
    <mergeCell ref="M191:P191"/>
    <mergeCell ref="R191:U191"/>
    <mergeCell ref="W191:Z191"/>
    <mergeCell ref="C192:F192"/>
    <mergeCell ref="M192:P192"/>
    <mergeCell ref="R192:U192"/>
    <mergeCell ref="W192:Z192"/>
    <mergeCell ref="C197:F197"/>
    <mergeCell ref="M197:P197"/>
    <mergeCell ref="R197:U197"/>
    <mergeCell ref="W197:Z197"/>
    <mergeCell ref="C198:F198"/>
    <mergeCell ref="M198:P198"/>
    <mergeCell ref="R198:U198"/>
    <mergeCell ref="W198:Z198"/>
    <mergeCell ref="C195:F195"/>
    <mergeCell ref="M195:P195"/>
    <mergeCell ref="R195:U195"/>
    <mergeCell ref="W195:Z195"/>
    <mergeCell ref="C196:F196"/>
    <mergeCell ref="M196:P196"/>
    <mergeCell ref="R196:U196"/>
    <mergeCell ref="W196:Z196"/>
    <mergeCell ref="C201:F201"/>
    <mergeCell ref="M201:P201"/>
    <mergeCell ref="R201:U201"/>
    <mergeCell ref="W201:Z201"/>
    <mergeCell ref="C202:F202"/>
    <mergeCell ref="M202:P202"/>
    <mergeCell ref="R202:U202"/>
    <mergeCell ref="W202:Z202"/>
    <mergeCell ref="C199:F199"/>
    <mergeCell ref="M199:P199"/>
    <mergeCell ref="R199:U199"/>
    <mergeCell ref="W199:Z199"/>
    <mergeCell ref="C200:F200"/>
    <mergeCell ref="M200:P200"/>
    <mergeCell ref="R200:U200"/>
    <mergeCell ref="W200:Z200"/>
    <mergeCell ref="C205:F205"/>
    <mergeCell ref="M205:P205"/>
    <mergeCell ref="R205:U205"/>
    <mergeCell ref="W205:Z205"/>
    <mergeCell ref="C206:K206"/>
    <mergeCell ref="M206:P206"/>
    <mergeCell ref="R206:U206"/>
    <mergeCell ref="W206:Z206"/>
    <mergeCell ref="C203:F203"/>
    <mergeCell ref="M203:P203"/>
    <mergeCell ref="R203:U203"/>
    <mergeCell ref="W203:Z203"/>
    <mergeCell ref="C204:F204"/>
    <mergeCell ref="M204:P204"/>
    <mergeCell ref="R204:U204"/>
    <mergeCell ref="W204:Z204"/>
    <mergeCell ref="C210:K210"/>
    <mergeCell ref="M210:P210"/>
    <mergeCell ref="R210:U210"/>
    <mergeCell ref="W210:Z210"/>
    <mergeCell ref="C212:Z212"/>
    <mergeCell ref="C214:H214"/>
    <mergeCell ref="I214:Z214"/>
    <mergeCell ref="C207:F207"/>
    <mergeCell ref="M207:P207"/>
    <mergeCell ref="R207:U207"/>
    <mergeCell ref="W207:Z207"/>
    <mergeCell ref="C209:K209"/>
    <mergeCell ref="M209:P209"/>
    <mergeCell ref="R209:U209"/>
    <mergeCell ref="W209:Z209"/>
    <mergeCell ref="U218:V218"/>
    <mergeCell ref="W218:X218"/>
    <mergeCell ref="Y218:Z218"/>
    <mergeCell ref="C219:D219"/>
    <mergeCell ref="E219:G219"/>
    <mergeCell ref="K219:L219"/>
    <mergeCell ref="P219:Q219"/>
    <mergeCell ref="U219:V219"/>
    <mergeCell ref="W219:X219"/>
    <mergeCell ref="Y219:Z219"/>
    <mergeCell ref="C216:D218"/>
    <mergeCell ref="E216:G218"/>
    <mergeCell ref="H216:H218"/>
    <mergeCell ref="I216:I218"/>
    <mergeCell ref="J216:Z216"/>
    <mergeCell ref="J217:L217"/>
    <mergeCell ref="M217:M218"/>
    <mergeCell ref="N217:Z217"/>
    <mergeCell ref="K218:L218"/>
    <mergeCell ref="P218:Q218"/>
    <mergeCell ref="Y220:Z220"/>
    <mergeCell ref="C221:D221"/>
    <mergeCell ref="E221:G221"/>
    <mergeCell ref="K221:L221"/>
    <mergeCell ref="P221:Q221"/>
    <mergeCell ref="U221:V221"/>
    <mergeCell ref="W221:X221"/>
    <mergeCell ref="Y221:Z221"/>
    <mergeCell ref="C220:D220"/>
    <mergeCell ref="E220:G220"/>
    <mergeCell ref="K220:L220"/>
    <mergeCell ref="P220:Q220"/>
    <mergeCell ref="U220:V220"/>
    <mergeCell ref="W220:X220"/>
    <mergeCell ref="Y222:Z222"/>
    <mergeCell ref="C223:D223"/>
    <mergeCell ref="E223:G223"/>
    <mergeCell ref="K223:L223"/>
    <mergeCell ref="P223:Q223"/>
    <mergeCell ref="U223:V223"/>
    <mergeCell ref="W223:X223"/>
    <mergeCell ref="Y223:Z223"/>
    <mergeCell ref="C222:D222"/>
    <mergeCell ref="E222:G222"/>
    <mergeCell ref="K222:L222"/>
    <mergeCell ref="P222:Q222"/>
    <mergeCell ref="U222:V222"/>
    <mergeCell ref="W222:X222"/>
    <mergeCell ref="Y224:Z224"/>
    <mergeCell ref="C225:D225"/>
    <mergeCell ref="E225:G225"/>
    <mergeCell ref="K225:L225"/>
    <mergeCell ref="P225:Q225"/>
    <mergeCell ref="U225:V225"/>
    <mergeCell ref="W225:X225"/>
    <mergeCell ref="Y225:Z225"/>
    <mergeCell ref="C224:D224"/>
    <mergeCell ref="E224:G224"/>
    <mergeCell ref="K224:L224"/>
    <mergeCell ref="P224:Q224"/>
    <mergeCell ref="U224:V224"/>
    <mergeCell ref="W224:X224"/>
    <mergeCell ref="Y226:Z226"/>
    <mergeCell ref="C227:D227"/>
    <mergeCell ref="E227:G227"/>
    <mergeCell ref="K227:L227"/>
    <mergeCell ref="P227:Q227"/>
    <mergeCell ref="U227:V227"/>
    <mergeCell ref="W227:X227"/>
    <mergeCell ref="Y227:Z227"/>
    <mergeCell ref="C226:D226"/>
    <mergeCell ref="E226:G226"/>
    <mergeCell ref="K226:L226"/>
    <mergeCell ref="P226:Q226"/>
    <mergeCell ref="U226:V226"/>
    <mergeCell ref="W226:X226"/>
    <mergeCell ref="C231:G231"/>
    <mergeCell ref="K231:L231"/>
    <mergeCell ref="P231:Q231"/>
    <mergeCell ref="U231:V231"/>
    <mergeCell ref="W231:X231"/>
    <mergeCell ref="Y231:Z231"/>
    <mergeCell ref="Y228:Z228"/>
    <mergeCell ref="C229:D229"/>
    <mergeCell ref="E229:G229"/>
    <mergeCell ref="K229:L229"/>
    <mergeCell ref="P229:Q229"/>
    <mergeCell ref="U229:V229"/>
    <mergeCell ref="W229:X229"/>
    <mergeCell ref="Y229:Z229"/>
    <mergeCell ref="C228:D228"/>
    <mergeCell ref="E228:G228"/>
    <mergeCell ref="K228:L228"/>
    <mergeCell ref="P228:Q228"/>
    <mergeCell ref="U228:V228"/>
    <mergeCell ref="W228:X228"/>
    <mergeCell ref="C235:D235"/>
    <mergeCell ref="E235:F235"/>
    <mergeCell ref="G235:H235"/>
    <mergeCell ref="I235:J235"/>
    <mergeCell ref="C236:D236"/>
    <mergeCell ref="E236:F236"/>
    <mergeCell ref="G236:H236"/>
    <mergeCell ref="I236:J236"/>
    <mergeCell ref="E233:F233"/>
    <mergeCell ref="G233:H233"/>
    <mergeCell ref="I233:J233"/>
    <mergeCell ref="C234:D234"/>
    <mergeCell ref="E234:F234"/>
    <mergeCell ref="G234:H234"/>
    <mergeCell ref="I234:J234"/>
    <mergeCell ref="M243:P243"/>
    <mergeCell ref="R243:U243"/>
    <mergeCell ref="W243:Z243"/>
    <mergeCell ref="M244:P244"/>
    <mergeCell ref="R244:U244"/>
    <mergeCell ref="W244:Z244"/>
    <mergeCell ref="C238:D238"/>
    <mergeCell ref="E238:F238"/>
    <mergeCell ref="C239:D239"/>
    <mergeCell ref="E239:F239"/>
    <mergeCell ref="C241:D241"/>
    <mergeCell ref="E241:F241"/>
    <mergeCell ref="C249:Z249"/>
    <mergeCell ref="M251:P251"/>
    <mergeCell ref="R251:U251"/>
    <mergeCell ref="W251:Z251"/>
    <mergeCell ref="M252:P252"/>
    <mergeCell ref="R252:U252"/>
    <mergeCell ref="W252:Z252"/>
    <mergeCell ref="M245:P245"/>
    <mergeCell ref="R245:U245"/>
    <mergeCell ref="W245:Z245"/>
    <mergeCell ref="H247:K247"/>
    <mergeCell ref="M247:P247"/>
    <mergeCell ref="R247:U247"/>
    <mergeCell ref="W247:Z247"/>
    <mergeCell ref="H256:K256"/>
    <mergeCell ref="M256:P256"/>
    <mergeCell ref="R256:U256"/>
    <mergeCell ref="W256:Z256"/>
    <mergeCell ref="M253:P253"/>
    <mergeCell ref="R253:U253"/>
    <mergeCell ref="W253:Z253"/>
    <mergeCell ref="H255:K255"/>
    <mergeCell ref="M255:P255"/>
    <mergeCell ref="R255:U255"/>
    <mergeCell ref="W255:Z255"/>
  </mergeCells>
  <conditionalFormatting sqref="I31:K32 I34:K37 I39:K40 I42:K46 I48:K51 I53:K53 I55:K55 I57:K59 I61:K62 I64:K65 I67:K68 I70:K70 I72:K75 I77:K83 I85:K88 I91:K93 I95:K99 I101:K106 I108:K112 I115:K123 I125:K134 I136:K139 I142:K145 I147:K154 I156:K157 I159:K160 I162:K164 I166:K167 I169:K173 I175:K181 I183:K183 I185:K185 I187:K187 I189:K190 I192:K205 I207:K207">
    <cfRule type="expression" dxfId="13" priority="7">
      <formula>$H31="X"</formula>
    </cfRule>
  </conditionalFormatting>
  <conditionalFormatting sqref="K231 Y231">
    <cfRule type="expression" dxfId="12" priority="4">
      <formula>SUM(#REF!,#REF!,#REF!,#REF!)&lt;&gt;#REF!</formula>
    </cfRule>
  </conditionalFormatting>
  <conditionalFormatting sqref="M31:P32 M34:P37 R34:U37 M39:P40 R39:U40 M42:P46 R42:U46 M48:P51 R48:U51 M53 R53 M55 R55 M57:P59 R57:U59 M61:P62 R61:U62 M64:P65 R64:U65 M67:P68 R67:U68 M70 R70 M72:P75 R72:U75 M77:P83 R77:U83 M85:P88 R85:U88 M91:P93 R91:U93 M95:P99 R95:U99 M101:P106 R101:U106 M108:P112 R108:U112 M115:P123 R115:U123 M125:P134 R125:U134 M136:P139 R136:U139 M142:P145 R142:U145 M147:P154 R147:U154 M156:P157 R156:U157 M159:P160 R159:U160 M162:P164 R162:U164 M166:P167 R166:U167 M169:P173 R169:U173 M175:P181 R175:U181 M183 R183 M185 R185 M187 R187 M189:P190 R189:U190 M192:P205 R192:U205 M207 R207">
    <cfRule type="expression" dxfId="11" priority="6">
      <formula>$J31=""</formula>
    </cfRule>
  </conditionalFormatting>
  <conditionalFormatting sqref="R31:U32">
    <cfRule type="expression" dxfId="10" priority="5">
      <formula>$J31=""</formula>
    </cfRule>
  </conditionalFormatting>
  <conditionalFormatting sqref="W231">
    <cfRule type="expression" dxfId="9" priority="3">
      <formula>SUM(#REF!,#REF!,#REF!,#REF!)&lt;&gt;#REF!</formula>
    </cfRule>
  </conditionalFormatting>
  <conditionalFormatting sqref="W31:Z32">
    <cfRule type="expression" dxfId="8" priority="1">
      <formula>$J31=""</formula>
    </cfRule>
  </conditionalFormatting>
  <conditionalFormatting sqref="W34:Z37 W39:Z40 W42:Z46 W48:Z51 W53 W55 W57:Z59 W61:Z62 W64:Z65 W67:Z68 W70 W72:Z75 W77:Z83 W85:Z88 W91:Z93 W95:Z99 W101:Z106 W108:Z112 W115:Z123 W125:Z134 W136:Z139 W142:Z145 W147:Z154 W156:Z157 W159:Z160 W162:Z164 W166:Z167 W169:Z173 W175:Z181 W183 W185 W187 W189:Z190 W192:Z205 W207">
    <cfRule type="expression" dxfId="7" priority="2">
      <formula>$J34=""</formula>
    </cfRule>
  </conditionalFormatting>
  <dataValidations count="2">
    <dataValidation type="list" allowBlank="1" showInputMessage="1" showErrorMessage="1" sqref="E393177:F393189 E458713:F458725 E65459:F65483 E65497:F65509 E589747:F589771 E655283:F655307 E851891:F851915 E524211:F524235 E130995:F131019 E589785:F589797 E327603:F327627 E786393:F786405 E720819:F720843 E720857:F720869 E851929:F851941 E458675:F458699 E196531:F196555 E655321:F655333 E196569:F196581 E327641:F327653 E131033:F131045 E786355:F786379 E983001:F983013 E917465:F917477 E262105:F262117 E393139:F393163 E262067:F262091 E982963:F982987 E917427:F917451 E524249:F524261" xr:uid="{2588FB34-E635-4EDD-8F82-3D4257EF85A4}">
      <formula1>NiveauProfessionnel</formula1>
    </dataValidation>
    <dataValidation type="list" allowBlank="1" showInputMessage="1" showErrorMessage="1" sqref="O220:O229" xr:uid="{4832EE3F-E696-4967-B27D-0CFC41415FE5}">
      <formula1>$AB$9:$AB$10</formula1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paperSize="8" scale="33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rowBreaks count="3" manualBreakCount="3">
    <brk id="22" min="1" max="84" man="1"/>
    <brk id="112" min="1" max="84" man="1"/>
    <brk id="211" min="1" max="8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8F2CC-C578-4CF8-94F5-6E218922355C}">
  <sheetPr>
    <tabColor theme="6" tint="-0.249977111117893"/>
    <pageSetUpPr fitToPage="1"/>
  </sheetPr>
  <dimension ref="B1:AC257"/>
  <sheetViews>
    <sheetView showGridLines="0" zoomScale="80" zoomScaleNormal="80" zoomScaleSheetLayoutView="20" workbookViewId="0">
      <selection activeCell="C3" sqref="C3:Z3"/>
    </sheetView>
  </sheetViews>
  <sheetFormatPr baseColWidth="10" defaultColWidth="43" defaultRowHeight="13.5" x14ac:dyDescent="0.35"/>
  <cols>
    <col min="1" max="1" width="10.73046875" style="356" customWidth="1"/>
    <col min="2" max="2" width="2.73046875" style="356" customWidth="1"/>
    <col min="3" max="3" width="40.59765625" style="357" customWidth="1"/>
    <col min="4" max="5" width="15.73046875" style="357" customWidth="1"/>
    <col min="6" max="8" width="15.73046875" style="25" customWidth="1"/>
    <col min="9" max="9" width="18.73046875" style="25" customWidth="1"/>
    <col min="10" max="11" width="18.73046875" style="357" customWidth="1"/>
    <col min="12" max="12" width="1.73046875" style="357" customWidth="1"/>
    <col min="13" max="13" width="12.73046875" style="357" customWidth="1"/>
    <col min="14" max="16" width="12.73046875" style="23" customWidth="1"/>
    <col min="17" max="17" width="1.73046875" style="23" customWidth="1"/>
    <col min="18" max="18" width="12.73046875" style="357" customWidth="1"/>
    <col min="19" max="19" width="12.73046875" style="24" customWidth="1"/>
    <col min="20" max="21" width="12.73046875" style="23" customWidth="1"/>
    <col min="22" max="22" width="1.73046875" style="23" customWidth="1"/>
    <col min="23" max="23" width="12.73046875" style="357" customWidth="1"/>
    <col min="24" max="24" width="12.73046875" style="358" customWidth="1"/>
    <col min="25" max="26" width="12.73046875" style="23" customWidth="1"/>
    <col min="27" max="27" width="2.59765625" style="356" customWidth="1"/>
    <col min="28" max="28" width="25.59765625" style="356" customWidth="1"/>
    <col min="29" max="29" width="2.59765625" style="356" customWidth="1"/>
    <col min="30" max="16384" width="43" style="356"/>
  </cols>
  <sheetData>
    <row r="1" spans="2:29" ht="15" customHeight="1" x14ac:dyDescent="0.35"/>
    <row r="2" spans="2:29" ht="10.050000000000001" customHeight="1" x14ac:dyDescent="0.35">
      <c r="B2" s="319"/>
      <c r="C2" s="359"/>
      <c r="D2" s="359"/>
      <c r="E2" s="359"/>
      <c r="F2" s="123"/>
      <c r="G2" s="123"/>
      <c r="H2" s="123"/>
      <c r="I2" s="123"/>
      <c r="J2" s="359"/>
      <c r="K2" s="359"/>
      <c r="L2" s="359"/>
      <c r="M2" s="359"/>
      <c r="N2" s="124"/>
      <c r="O2" s="124"/>
      <c r="P2" s="124"/>
      <c r="Q2" s="124"/>
      <c r="R2" s="359"/>
      <c r="S2" s="125"/>
      <c r="T2" s="124"/>
      <c r="U2" s="124"/>
      <c r="V2" s="124"/>
      <c r="W2" s="359"/>
      <c r="X2" s="360"/>
      <c r="Y2" s="124"/>
      <c r="Z2" s="124"/>
      <c r="AA2" s="320"/>
      <c r="AB2" s="320"/>
      <c r="AC2" s="321"/>
    </row>
    <row r="3" spans="2:29" ht="40.049999999999997" customHeight="1" x14ac:dyDescent="0.35">
      <c r="B3" s="361"/>
      <c r="C3" s="842" t="s">
        <v>1026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843"/>
      <c r="U3" s="843"/>
      <c r="V3" s="843"/>
      <c r="W3" s="843"/>
      <c r="X3" s="843"/>
      <c r="Y3" s="843"/>
      <c r="Z3" s="844"/>
      <c r="AB3" s="362" t="s">
        <v>936</v>
      </c>
      <c r="AC3" s="363"/>
    </row>
    <row r="4" spans="2:29" ht="10.050000000000001" customHeight="1" x14ac:dyDescent="0.35">
      <c r="B4" s="361"/>
      <c r="F4" s="126"/>
      <c r="G4" s="126"/>
      <c r="H4" s="126"/>
      <c r="I4" s="126"/>
      <c r="N4" s="127"/>
      <c r="O4" s="127"/>
      <c r="P4" s="127"/>
      <c r="Q4" s="127"/>
      <c r="S4" s="128"/>
      <c r="T4" s="127"/>
      <c r="U4" s="127"/>
      <c r="V4" s="127"/>
      <c r="Y4" s="127"/>
      <c r="Z4" s="127"/>
      <c r="AC4" s="363"/>
    </row>
    <row r="5" spans="2:29" ht="40.049999999999997" customHeight="1" x14ac:dyDescent="0.35">
      <c r="B5" s="361"/>
      <c r="C5" s="792" t="str">
        <f>_xlfn.CONCAT("Coûts de main d'œuvre restauration self"," - ",'Mode d''emploi'!H14)</f>
        <v>Coûts de main d'œuvre restauration self - SRC</v>
      </c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  <c r="O5" s="793"/>
      <c r="P5" s="793"/>
      <c r="Q5" s="793"/>
      <c r="R5" s="793"/>
      <c r="S5" s="793"/>
      <c r="T5" s="793"/>
      <c r="U5" s="793"/>
      <c r="V5" s="793"/>
      <c r="W5" s="793"/>
      <c r="X5" s="793"/>
      <c r="Y5" s="793"/>
      <c r="Z5" s="794"/>
      <c r="AB5" s="365">
        <v>52</v>
      </c>
      <c r="AC5" s="363"/>
    </row>
    <row r="6" spans="2:29" ht="10.050000000000001" customHeight="1" x14ac:dyDescent="0.35">
      <c r="B6" s="361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64"/>
      <c r="X6" s="364"/>
      <c r="Y6" s="364"/>
      <c r="Z6" s="364"/>
      <c r="AC6" s="363"/>
    </row>
    <row r="7" spans="2:29" ht="30" customHeight="1" x14ac:dyDescent="0.35">
      <c r="B7" s="361"/>
      <c r="C7" s="845" t="s">
        <v>937</v>
      </c>
      <c r="D7" s="846"/>
      <c r="E7" s="846"/>
      <c r="F7" s="846"/>
      <c r="G7" s="846"/>
      <c r="H7" s="846"/>
      <c r="I7" s="846"/>
      <c r="J7" s="846"/>
      <c r="K7" s="847"/>
      <c r="L7" s="366"/>
      <c r="M7" s="854" t="s">
        <v>872</v>
      </c>
      <c r="N7" s="855"/>
      <c r="O7" s="855"/>
      <c r="P7" s="856"/>
      <c r="Q7" s="356"/>
      <c r="R7" s="851" t="s">
        <v>873</v>
      </c>
      <c r="S7" s="852"/>
      <c r="T7" s="852"/>
      <c r="U7" s="853"/>
      <c r="V7" s="356"/>
      <c r="W7" s="854" t="s">
        <v>874</v>
      </c>
      <c r="X7" s="855"/>
      <c r="Y7" s="855"/>
      <c r="Z7" s="856"/>
      <c r="AB7" s="367" t="s">
        <v>134</v>
      </c>
      <c r="AC7" s="363"/>
    </row>
    <row r="8" spans="2:29" ht="30" customHeight="1" x14ac:dyDescent="0.35">
      <c r="B8" s="361"/>
      <c r="C8" s="848"/>
      <c r="D8" s="849"/>
      <c r="E8" s="849"/>
      <c r="F8" s="849"/>
      <c r="G8" s="849"/>
      <c r="H8" s="849"/>
      <c r="I8" s="849"/>
      <c r="J8" s="849"/>
      <c r="K8" s="850"/>
      <c r="L8" s="366"/>
      <c r="M8" s="860" t="s">
        <v>1005</v>
      </c>
      <c r="N8" s="861"/>
      <c r="O8" s="861"/>
      <c r="P8" s="862"/>
      <c r="Q8" s="356"/>
      <c r="R8" s="857" t="s">
        <v>1006</v>
      </c>
      <c r="S8" s="858"/>
      <c r="T8" s="858"/>
      <c r="U8" s="859"/>
      <c r="V8" s="356"/>
      <c r="W8" s="860" t="s">
        <v>1024</v>
      </c>
      <c r="X8" s="861"/>
      <c r="Y8" s="861"/>
      <c r="Z8" s="862"/>
      <c r="AB8" s="367" t="s">
        <v>136</v>
      </c>
      <c r="AC8" s="363"/>
    </row>
    <row r="9" spans="2:29" ht="40.049999999999997" customHeight="1" x14ac:dyDescent="0.35">
      <c r="B9" s="361"/>
      <c r="C9" s="795" t="s">
        <v>876</v>
      </c>
      <c r="D9" s="797" t="s">
        <v>877</v>
      </c>
      <c r="E9" s="797" t="s">
        <v>878</v>
      </c>
      <c r="F9" s="797" t="s">
        <v>879</v>
      </c>
      <c r="G9" s="797" t="s">
        <v>880</v>
      </c>
      <c r="H9" s="797" t="s">
        <v>881</v>
      </c>
      <c r="I9" s="797" t="s">
        <v>882</v>
      </c>
      <c r="J9" s="797" t="s">
        <v>883</v>
      </c>
      <c r="K9" s="877" t="s">
        <v>884</v>
      </c>
      <c r="L9" s="366"/>
      <c r="M9" s="879" t="s">
        <v>885</v>
      </c>
      <c r="N9" s="797" t="s">
        <v>886</v>
      </c>
      <c r="O9" s="797" t="s">
        <v>887</v>
      </c>
      <c r="P9" s="877" t="s">
        <v>888</v>
      </c>
      <c r="Q9" s="356"/>
      <c r="R9" s="879" t="s">
        <v>885</v>
      </c>
      <c r="S9" s="797" t="s">
        <v>886</v>
      </c>
      <c r="T9" s="797" t="s">
        <v>887</v>
      </c>
      <c r="U9" s="877" t="s">
        <v>888</v>
      </c>
      <c r="V9" s="356"/>
      <c r="W9" s="879" t="s">
        <v>885</v>
      </c>
      <c r="X9" s="797" t="s">
        <v>886</v>
      </c>
      <c r="Y9" s="797" t="s">
        <v>887</v>
      </c>
      <c r="Z9" s="877" t="s">
        <v>888</v>
      </c>
      <c r="AB9" s="367" t="s">
        <v>204</v>
      </c>
      <c r="AC9" s="363"/>
    </row>
    <row r="10" spans="2:29" ht="40.049999999999997" customHeight="1" x14ac:dyDescent="0.35">
      <c r="B10" s="361"/>
      <c r="C10" s="796"/>
      <c r="D10" s="798"/>
      <c r="E10" s="798"/>
      <c r="F10" s="798"/>
      <c r="G10" s="798"/>
      <c r="H10" s="798"/>
      <c r="I10" s="798"/>
      <c r="J10" s="798"/>
      <c r="K10" s="878"/>
      <c r="L10" s="366"/>
      <c r="M10" s="880"/>
      <c r="N10" s="798"/>
      <c r="O10" s="798"/>
      <c r="P10" s="878"/>
      <c r="Q10" s="356"/>
      <c r="R10" s="880"/>
      <c r="S10" s="798"/>
      <c r="T10" s="798"/>
      <c r="U10" s="878"/>
      <c r="V10" s="356"/>
      <c r="W10" s="880"/>
      <c r="X10" s="798"/>
      <c r="Y10" s="798"/>
      <c r="Z10" s="878"/>
      <c r="AB10" s="367" t="str">
        <f>'[9]Mode d''emploi'!H14</f>
        <v>SRC</v>
      </c>
      <c r="AC10" s="363"/>
    </row>
    <row r="11" spans="2:29" ht="10.050000000000001" customHeight="1" x14ac:dyDescent="0.35">
      <c r="B11" s="361"/>
      <c r="C11" s="356"/>
      <c r="D11" s="356"/>
      <c r="E11" s="356"/>
      <c r="F11" s="356"/>
      <c r="G11" s="356"/>
      <c r="H11" s="356"/>
      <c r="I11" s="356"/>
      <c r="J11" s="356"/>
      <c r="K11" s="356"/>
      <c r="L11" s="36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C11" s="363"/>
    </row>
    <row r="12" spans="2:29" ht="18" customHeight="1" x14ac:dyDescent="0.35">
      <c r="B12" s="361"/>
      <c r="C12" s="129"/>
      <c r="D12" s="130"/>
      <c r="E12" s="131"/>
      <c r="F12" s="132"/>
      <c r="G12" s="132"/>
      <c r="H12" s="132"/>
      <c r="I12" s="133">
        <f>+E12*F12</f>
        <v>0</v>
      </c>
      <c r="J12" s="134"/>
      <c r="K12" s="135">
        <f>I12*J12</f>
        <v>0</v>
      </c>
      <c r="L12" s="366"/>
      <c r="M12" s="136"/>
      <c r="N12" s="137">
        <f>($I12+$K12)*M12</f>
        <v>0</v>
      </c>
      <c r="O12" s="138"/>
      <c r="P12" s="139">
        <f t="shared" ref="P12:P16" si="0">+N12*(1+O12)</f>
        <v>0</v>
      </c>
      <c r="Q12" s="356"/>
      <c r="R12" s="136"/>
      <c r="S12" s="137">
        <f>($I12+$K12)*R12</f>
        <v>0</v>
      </c>
      <c r="T12" s="138"/>
      <c r="U12" s="139">
        <f t="shared" ref="U12:U16" si="1">+S12*(1+T12)</f>
        <v>0</v>
      </c>
      <c r="V12" s="356"/>
      <c r="W12" s="136"/>
      <c r="X12" s="137">
        <f>($I12+$K12)*W12</f>
        <v>0</v>
      </c>
      <c r="Y12" s="138"/>
      <c r="Z12" s="139">
        <f>+X12*(1+Y12)</f>
        <v>0</v>
      </c>
      <c r="AC12" s="363"/>
    </row>
    <row r="13" spans="2:29" ht="18" customHeight="1" x14ac:dyDescent="0.35">
      <c r="B13" s="361"/>
      <c r="C13" s="140"/>
      <c r="D13" s="141"/>
      <c r="E13" s="142"/>
      <c r="F13" s="143"/>
      <c r="G13" s="143"/>
      <c r="H13" s="143"/>
      <c r="I13" s="144">
        <f t="shared" ref="I13:I16" si="2">+E13*F13</f>
        <v>0</v>
      </c>
      <c r="J13" s="145"/>
      <c r="K13" s="146">
        <f t="shared" ref="K13:K16" si="3">I13*J13</f>
        <v>0</v>
      </c>
      <c r="L13" s="366"/>
      <c r="M13" s="147"/>
      <c r="N13" s="148">
        <f>($I13+$K13)*M13</f>
        <v>0</v>
      </c>
      <c r="O13" s="149"/>
      <c r="P13" s="150">
        <f t="shared" si="0"/>
        <v>0</v>
      </c>
      <c r="Q13" s="356"/>
      <c r="R13" s="147"/>
      <c r="S13" s="148">
        <f>($I13+$K13)*R13</f>
        <v>0</v>
      </c>
      <c r="T13" s="149"/>
      <c r="U13" s="150">
        <f t="shared" si="1"/>
        <v>0</v>
      </c>
      <c r="V13" s="356"/>
      <c r="W13" s="147"/>
      <c r="X13" s="148">
        <f>($I13+$K13)*W13</f>
        <v>0</v>
      </c>
      <c r="Y13" s="149"/>
      <c r="Z13" s="150">
        <f t="shared" ref="Z13:Z16" si="4">+X13*(1+Y13)</f>
        <v>0</v>
      </c>
      <c r="AC13" s="363"/>
    </row>
    <row r="14" spans="2:29" ht="18" customHeight="1" x14ac:dyDescent="0.35">
      <c r="B14" s="361"/>
      <c r="C14" s="140"/>
      <c r="D14" s="141"/>
      <c r="E14" s="142"/>
      <c r="F14" s="143"/>
      <c r="G14" s="143"/>
      <c r="H14" s="143"/>
      <c r="I14" s="144">
        <f t="shared" si="2"/>
        <v>0</v>
      </c>
      <c r="J14" s="145"/>
      <c r="K14" s="146">
        <f t="shared" si="3"/>
        <v>0</v>
      </c>
      <c r="L14" s="366"/>
      <c r="M14" s="147"/>
      <c r="N14" s="148">
        <f>($I14+$K14)*M14</f>
        <v>0</v>
      </c>
      <c r="O14" s="149"/>
      <c r="P14" s="150">
        <f t="shared" si="0"/>
        <v>0</v>
      </c>
      <c r="Q14" s="356"/>
      <c r="R14" s="147"/>
      <c r="S14" s="148">
        <f>($I14+$K14)*R14</f>
        <v>0</v>
      </c>
      <c r="T14" s="149"/>
      <c r="U14" s="150">
        <f t="shared" si="1"/>
        <v>0</v>
      </c>
      <c r="V14" s="356"/>
      <c r="W14" s="147"/>
      <c r="X14" s="148">
        <f>($I14+$K14)*W14</f>
        <v>0</v>
      </c>
      <c r="Y14" s="149"/>
      <c r="Z14" s="150">
        <f t="shared" si="4"/>
        <v>0</v>
      </c>
      <c r="AC14" s="363"/>
    </row>
    <row r="15" spans="2:29" ht="18" customHeight="1" x14ac:dyDescent="0.35">
      <c r="B15" s="361"/>
      <c r="C15" s="140"/>
      <c r="D15" s="141"/>
      <c r="E15" s="142"/>
      <c r="F15" s="143"/>
      <c r="G15" s="143"/>
      <c r="H15" s="143"/>
      <c r="I15" s="144">
        <f t="shared" si="2"/>
        <v>0</v>
      </c>
      <c r="J15" s="145"/>
      <c r="K15" s="146">
        <f t="shared" si="3"/>
        <v>0</v>
      </c>
      <c r="L15" s="366"/>
      <c r="M15" s="147"/>
      <c r="N15" s="148">
        <f>($I15+$K15)*M15</f>
        <v>0</v>
      </c>
      <c r="O15" s="149"/>
      <c r="P15" s="150">
        <f t="shared" si="0"/>
        <v>0</v>
      </c>
      <c r="Q15" s="356"/>
      <c r="R15" s="147"/>
      <c r="S15" s="148">
        <f>($I15+$K15)*R15</f>
        <v>0</v>
      </c>
      <c r="T15" s="149"/>
      <c r="U15" s="150">
        <f t="shared" si="1"/>
        <v>0</v>
      </c>
      <c r="V15" s="356"/>
      <c r="W15" s="147"/>
      <c r="X15" s="148">
        <f>($I15+$K15)*W15</f>
        <v>0</v>
      </c>
      <c r="Y15" s="149"/>
      <c r="Z15" s="150">
        <f t="shared" si="4"/>
        <v>0</v>
      </c>
      <c r="AC15" s="363"/>
    </row>
    <row r="16" spans="2:29" ht="18" customHeight="1" x14ac:dyDescent="0.35">
      <c r="B16" s="361"/>
      <c r="C16" s="151"/>
      <c r="D16" s="152"/>
      <c r="E16" s="153"/>
      <c r="F16" s="154"/>
      <c r="G16" s="154"/>
      <c r="H16" s="154"/>
      <c r="I16" s="155">
        <f t="shared" si="2"/>
        <v>0</v>
      </c>
      <c r="J16" s="156"/>
      <c r="K16" s="157">
        <f t="shared" si="3"/>
        <v>0</v>
      </c>
      <c r="L16" s="366"/>
      <c r="M16" s="158"/>
      <c r="N16" s="159">
        <f>($I16+$K16)*M16</f>
        <v>0</v>
      </c>
      <c r="O16" s="160"/>
      <c r="P16" s="161">
        <f t="shared" si="0"/>
        <v>0</v>
      </c>
      <c r="Q16" s="356"/>
      <c r="R16" s="158"/>
      <c r="S16" s="159">
        <f>($I16+$K16)*R16</f>
        <v>0</v>
      </c>
      <c r="T16" s="160"/>
      <c r="U16" s="161">
        <f t="shared" si="1"/>
        <v>0</v>
      </c>
      <c r="V16" s="356"/>
      <c r="W16" s="158"/>
      <c r="X16" s="159">
        <f>($I16+$K16)*W16</f>
        <v>0</v>
      </c>
      <c r="Y16" s="160"/>
      <c r="Z16" s="161">
        <f t="shared" si="4"/>
        <v>0</v>
      </c>
      <c r="AC16" s="363"/>
    </row>
    <row r="17" spans="2:29" ht="10.050000000000001" customHeight="1" x14ac:dyDescent="0.35">
      <c r="B17" s="361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21"/>
      <c r="R17" s="356"/>
      <c r="S17" s="356"/>
      <c r="T17" s="356"/>
      <c r="U17" s="356"/>
      <c r="V17" s="356"/>
      <c r="W17" s="356"/>
      <c r="X17" s="356"/>
      <c r="Y17" s="356"/>
      <c r="Z17" s="356"/>
      <c r="AC17" s="363"/>
    </row>
    <row r="18" spans="2:29" ht="30" customHeight="1" x14ac:dyDescent="0.35">
      <c r="B18" s="361"/>
      <c r="C18" s="871" t="s">
        <v>938</v>
      </c>
      <c r="D18" s="872"/>
      <c r="E18" s="872"/>
      <c r="F18" s="872"/>
      <c r="G18" s="872"/>
      <c r="H18" s="872"/>
      <c r="I18" s="872"/>
      <c r="J18" s="872"/>
      <c r="K18" s="873"/>
      <c r="L18" s="366"/>
      <c r="M18" s="368">
        <f>SUM(M12:M16)</f>
        <v>0</v>
      </c>
      <c r="N18" s="162"/>
      <c r="O18" s="874"/>
      <c r="P18" s="163"/>
      <c r="Q18" s="21"/>
      <c r="R18" s="368">
        <f>SUM(R12:R16)</f>
        <v>0</v>
      </c>
      <c r="S18" s="162"/>
      <c r="T18" s="874"/>
      <c r="U18" s="163"/>
      <c r="V18" s="356"/>
      <c r="W18" s="368">
        <f>SUM(W12:W16)</f>
        <v>0</v>
      </c>
      <c r="X18" s="162"/>
      <c r="Y18" s="874"/>
      <c r="Z18" s="163"/>
      <c r="AC18" s="363"/>
    </row>
    <row r="19" spans="2:29" ht="30" customHeight="1" x14ac:dyDescent="0.35">
      <c r="B19" s="361"/>
      <c r="C19" s="863" t="s">
        <v>890</v>
      </c>
      <c r="D19" s="864"/>
      <c r="E19" s="864"/>
      <c r="F19" s="864"/>
      <c r="G19" s="864"/>
      <c r="H19" s="864"/>
      <c r="I19" s="864"/>
      <c r="J19" s="864"/>
      <c r="K19" s="865"/>
      <c r="L19" s="366"/>
      <c r="M19" s="866"/>
      <c r="N19" s="164">
        <f>SUM(N12:N16)</f>
        <v>0</v>
      </c>
      <c r="O19" s="875"/>
      <c r="P19" s="165">
        <f>SUM(P12:P16)</f>
        <v>0</v>
      </c>
      <c r="Q19" s="21"/>
      <c r="R19" s="866"/>
      <c r="S19" s="164">
        <f>SUM(S12:S16)</f>
        <v>0</v>
      </c>
      <c r="T19" s="875"/>
      <c r="U19" s="165">
        <f>SUM(U12:U16)</f>
        <v>0</v>
      </c>
      <c r="V19" s="356"/>
      <c r="W19" s="866"/>
      <c r="X19" s="164">
        <f>SUM(X12:X16)</f>
        <v>0</v>
      </c>
      <c r="Y19" s="875"/>
      <c r="Z19" s="165">
        <f>SUM(Z12:Z16)</f>
        <v>0</v>
      </c>
      <c r="AC19" s="363"/>
    </row>
    <row r="20" spans="2:29" ht="30" customHeight="1" x14ac:dyDescent="0.35">
      <c r="B20" s="361"/>
      <c r="C20" s="863" t="s">
        <v>891</v>
      </c>
      <c r="D20" s="864"/>
      <c r="E20" s="864"/>
      <c r="F20" s="864"/>
      <c r="G20" s="864"/>
      <c r="H20" s="864"/>
      <c r="I20" s="864"/>
      <c r="J20" s="864"/>
      <c r="K20" s="865"/>
      <c r="L20" s="366"/>
      <c r="M20" s="866"/>
      <c r="N20" s="369">
        <f>IF(M18=0,0,N19/M18)</f>
        <v>0</v>
      </c>
      <c r="O20" s="875"/>
      <c r="P20" s="370">
        <f>IF(M18=0,0,P19/M18)</f>
        <v>0</v>
      </c>
      <c r="Q20" s="21"/>
      <c r="R20" s="866"/>
      <c r="S20" s="369">
        <f>IF(R18=0,0,S19/R18)</f>
        <v>0</v>
      </c>
      <c r="T20" s="875"/>
      <c r="U20" s="370">
        <f>IF(R18=0,0,U19/R18)</f>
        <v>0</v>
      </c>
      <c r="V20" s="356"/>
      <c r="W20" s="866"/>
      <c r="X20" s="369">
        <f>IF(W18=0,0,X19/W18)</f>
        <v>0</v>
      </c>
      <c r="Y20" s="875"/>
      <c r="Z20" s="370">
        <f>IF(W18=0,0,Z19/W18)</f>
        <v>0</v>
      </c>
      <c r="AC20" s="363"/>
    </row>
    <row r="21" spans="2:29" ht="30" customHeight="1" x14ac:dyDescent="0.35">
      <c r="B21" s="361"/>
      <c r="C21" s="868" t="s">
        <v>892</v>
      </c>
      <c r="D21" s="869"/>
      <c r="E21" s="869"/>
      <c r="F21" s="869"/>
      <c r="G21" s="869"/>
      <c r="H21" s="869"/>
      <c r="I21" s="869"/>
      <c r="J21" s="869"/>
      <c r="K21" s="870"/>
      <c r="L21" s="366"/>
      <c r="M21" s="867"/>
      <c r="N21" s="166"/>
      <c r="O21" s="876"/>
      <c r="P21" s="167">
        <f>P19/M27</f>
        <v>0</v>
      </c>
      <c r="Q21" s="21"/>
      <c r="R21" s="867"/>
      <c r="S21" s="166"/>
      <c r="T21" s="876"/>
      <c r="U21" s="167">
        <f>U19/R27</f>
        <v>0</v>
      </c>
      <c r="V21" s="356"/>
      <c r="W21" s="867"/>
      <c r="X21" s="166"/>
      <c r="Y21" s="876"/>
      <c r="Z21" s="167">
        <f>Z19/W27</f>
        <v>0</v>
      </c>
      <c r="AC21" s="363"/>
    </row>
    <row r="22" spans="2:29" ht="10.050000000000001" customHeight="1" x14ac:dyDescent="0.35">
      <c r="B22" s="361"/>
      <c r="C22" s="371"/>
      <c r="D22" s="371"/>
      <c r="E22" s="371"/>
      <c r="F22" s="20"/>
      <c r="G22" s="20"/>
      <c r="H22" s="20"/>
      <c r="I22" s="20"/>
      <c r="J22" s="371"/>
      <c r="K22" s="371"/>
      <c r="L22" s="366"/>
      <c r="M22" s="371"/>
      <c r="N22" s="21"/>
      <c r="O22" s="21"/>
      <c r="P22" s="21"/>
      <c r="Q22" s="21"/>
      <c r="R22" s="371"/>
      <c r="S22" s="22"/>
      <c r="T22" s="21"/>
      <c r="U22" s="21"/>
      <c r="V22" s="356"/>
      <c r="W22" s="364"/>
      <c r="X22" s="364"/>
      <c r="Y22" s="364"/>
      <c r="Z22" s="364"/>
      <c r="AC22" s="363"/>
    </row>
    <row r="23" spans="2:29" ht="40.049999999999997" customHeight="1" x14ac:dyDescent="0.35">
      <c r="B23" s="361"/>
      <c r="C23" s="792" t="str">
        <f>_xlfn.CONCAT("Autres coûts de fonctionnement restauration self"," - ",'Mode d''emploi'!H14)</f>
        <v>Autres coûts de fonctionnement restauration self - SRC</v>
      </c>
      <c r="D23" s="793"/>
      <c r="E23" s="793"/>
      <c r="F23" s="793"/>
      <c r="G23" s="793"/>
      <c r="H23" s="793"/>
      <c r="I23" s="793"/>
      <c r="J23" s="793"/>
      <c r="K23" s="793"/>
      <c r="L23" s="793"/>
      <c r="M23" s="793"/>
      <c r="N23" s="793"/>
      <c r="O23" s="793"/>
      <c r="P23" s="793"/>
      <c r="Q23" s="793"/>
      <c r="R23" s="793"/>
      <c r="S23" s="793"/>
      <c r="T23" s="793"/>
      <c r="U23" s="793"/>
      <c r="V23" s="793"/>
      <c r="W23" s="793"/>
      <c r="X23" s="793"/>
      <c r="Y23" s="793"/>
      <c r="Z23" s="794"/>
      <c r="AC23" s="363"/>
    </row>
    <row r="24" spans="2:29" ht="10.050000000000001" customHeight="1" x14ac:dyDescent="0.35">
      <c r="B24" s="361"/>
      <c r="C24" s="371"/>
      <c r="D24" s="371"/>
      <c r="E24" s="371"/>
      <c r="F24" s="20"/>
      <c r="G24" s="20"/>
      <c r="H24" s="20"/>
      <c r="I24" s="20"/>
      <c r="J24" s="371"/>
      <c r="K24" s="371"/>
      <c r="L24" s="366"/>
      <c r="M24" s="372"/>
      <c r="N24" s="183"/>
      <c r="O24" s="183"/>
      <c r="P24" s="183"/>
      <c r="Q24" s="21"/>
      <c r="R24" s="371"/>
      <c r="S24" s="22"/>
      <c r="T24" s="21"/>
      <c r="U24" s="21"/>
      <c r="V24" s="356"/>
      <c r="W24" s="364"/>
      <c r="X24" s="364"/>
      <c r="Y24" s="364"/>
      <c r="Z24" s="364"/>
      <c r="AC24" s="363"/>
    </row>
    <row r="25" spans="2:29" ht="30" customHeight="1" x14ac:dyDescent="0.35">
      <c r="B25" s="361"/>
      <c r="C25" s="808" t="s">
        <v>894</v>
      </c>
      <c r="D25" s="809"/>
      <c r="E25" s="809"/>
      <c r="F25" s="810"/>
      <c r="G25" s="817" t="s">
        <v>895</v>
      </c>
      <c r="H25" s="817"/>
      <c r="I25" s="819" t="str">
        <f>H27</f>
        <v>SRC</v>
      </c>
      <c r="J25" s="820"/>
      <c r="K25" s="821"/>
      <c r="M25" s="825" t="str">
        <f>M7</f>
        <v>Tranche A</v>
      </c>
      <c r="N25" s="817"/>
      <c r="O25" s="817"/>
      <c r="P25" s="826"/>
      <c r="Q25" s="127"/>
      <c r="R25" s="822" t="str">
        <f>R7</f>
        <v>Tranche B</v>
      </c>
      <c r="S25" s="823"/>
      <c r="T25" s="823"/>
      <c r="U25" s="824"/>
      <c r="V25" s="127"/>
      <c r="W25" s="825" t="str">
        <f>W7</f>
        <v>Tranche C</v>
      </c>
      <c r="X25" s="817"/>
      <c r="Y25" s="817"/>
      <c r="Z25" s="826"/>
      <c r="AC25" s="363"/>
    </row>
    <row r="26" spans="2:29" ht="30" customHeight="1" x14ac:dyDescent="0.35">
      <c r="B26" s="361"/>
      <c r="C26" s="811"/>
      <c r="D26" s="812"/>
      <c r="E26" s="812"/>
      <c r="F26" s="813"/>
      <c r="G26" s="818"/>
      <c r="H26" s="818"/>
      <c r="I26" s="827" t="s">
        <v>939</v>
      </c>
      <c r="J26" s="828"/>
      <c r="K26" s="829"/>
      <c r="M26" s="799" t="str">
        <f>M8</f>
        <v>Moins de 50 couverts / jour en moyenne</v>
      </c>
      <c r="N26" s="800"/>
      <c r="O26" s="800"/>
      <c r="P26" s="801"/>
      <c r="Q26" s="127"/>
      <c r="R26" s="830" t="str">
        <f>R8</f>
        <v>51 à 100 couverts / jour en moyenne</v>
      </c>
      <c r="S26" s="831"/>
      <c r="T26" s="831"/>
      <c r="U26" s="832"/>
      <c r="V26" s="127"/>
      <c r="W26" s="799" t="str">
        <f>W8</f>
        <v>101 à 150 couverts / jour en moyenne</v>
      </c>
      <c r="X26" s="800"/>
      <c r="Y26" s="800"/>
      <c r="Z26" s="801"/>
      <c r="AC26" s="363"/>
    </row>
    <row r="27" spans="2:29" ht="96" customHeight="1" x14ac:dyDescent="0.35">
      <c r="B27" s="361"/>
      <c r="C27" s="814"/>
      <c r="D27" s="815"/>
      <c r="E27" s="815"/>
      <c r="F27" s="816"/>
      <c r="G27" s="374" t="s">
        <v>1007</v>
      </c>
      <c r="H27" s="374" t="str">
        <f>'Mode d''emploi'!H14</f>
        <v>SRC</v>
      </c>
      <c r="I27" s="375" t="s">
        <v>940</v>
      </c>
      <c r="J27" s="375" t="s">
        <v>941</v>
      </c>
      <c r="K27" s="376" t="s">
        <v>942</v>
      </c>
      <c r="M27" s="805">
        <f>25*($AB$5*5)</f>
        <v>6500</v>
      </c>
      <c r="N27" s="806"/>
      <c r="O27" s="806"/>
      <c r="P27" s="807"/>
      <c r="Q27" s="127"/>
      <c r="R27" s="802">
        <f>75*($AB$5*5)</f>
        <v>19500</v>
      </c>
      <c r="S27" s="803"/>
      <c r="T27" s="803"/>
      <c r="U27" s="804"/>
      <c r="V27" s="127"/>
      <c r="W27" s="805">
        <f>125*($AB$5*5)</f>
        <v>32500</v>
      </c>
      <c r="X27" s="806"/>
      <c r="Y27" s="806"/>
      <c r="Z27" s="807"/>
      <c r="AC27" s="363"/>
    </row>
    <row r="28" spans="2:29" ht="10.050000000000001" customHeight="1" x14ac:dyDescent="0.35">
      <c r="B28" s="361"/>
      <c r="E28" s="371"/>
      <c r="F28" s="20"/>
      <c r="G28" s="126"/>
      <c r="H28" s="126"/>
      <c r="I28" s="126"/>
      <c r="N28" s="127"/>
      <c r="O28" s="127"/>
      <c r="P28" s="127"/>
      <c r="Q28" s="127"/>
      <c r="S28" s="127"/>
      <c r="T28" s="127"/>
      <c r="U28" s="127"/>
      <c r="V28" s="127"/>
      <c r="X28" s="127"/>
      <c r="Y28" s="127"/>
      <c r="Z28" s="127"/>
      <c r="AC28" s="363"/>
    </row>
    <row r="29" spans="2:29" ht="30" customHeight="1" x14ac:dyDescent="0.35">
      <c r="B29" s="361"/>
      <c r="C29" s="886" t="s">
        <v>212</v>
      </c>
      <c r="D29" s="887"/>
      <c r="E29" s="887"/>
      <c r="F29" s="888"/>
      <c r="G29" s="377"/>
      <c r="H29" s="378"/>
      <c r="I29" s="1044"/>
      <c r="J29" s="1045"/>
      <c r="K29" s="1046"/>
      <c r="L29" s="402"/>
      <c r="M29" s="1047" t="s">
        <v>893</v>
      </c>
      <c r="N29" s="1048"/>
      <c r="O29" s="1048"/>
      <c r="P29" s="1049"/>
      <c r="Q29" s="403"/>
      <c r="R29" s="1047" t="s">
        <v>893</v>
      </c>
      <c r="S29" s="1048"/>
      <c r="T29" s="1048"/>
      <c r="U29" s="1049"/>
      <c r="V29" s="403"/>
      <c r="W29" s="1047" t="s">
        <v>893</v>
      </c>
      <c r="X29" s="1048"/>
      <c r="Y29" s="1048"/>
      <c r="Z29" s="1049"/>
      <c r="AC29" s="363"/>
    </row>
    <row r="30" spans="2:29" ht="20.2" hidden="1" customHeight="1" x14ac:dyDescent="0.35">
      <c r="B30" s="361"/>
      <c r="C30" s="833" t="s">
        <v>213</v>
      </c>
      <c r="D30" s="834"/>
      <c r="E30" s="834"/>
      <c r="F30" s="835"/>
      <c r="G30" s="379"/>
      <c r="H30" s="380"/>
      <c r="I30" s="904"/>
      <c r="J30" s="905"/>
      <c r="K30" s="906"/>
      <c r="L30" s="402"/>
      <c r="M30" s="1050"/>
      <c r="N30" s="1051"/>
      <c r="O30" s="1051"/>
      <c r="P30" s="1052"/>
      <c r="Q30" s="403"/>
      <c r="R30" s="1050"/>
      <c r="S30" s="1051"/>
      <c r="T30" s="1051"/>
      <c r="U30" s="1052"/>
      <c r="V30" s="403"/>
      <c r="W30" s="1050"/>
      <c r="X30" s="1051"/>
      <c r="Y30" s="1051"/>
      <c r="Z30" s="1052"/>
      <c r="AC30" s="363"/>
    </row>
    <row r="31" spans="2:29" ht="20.2" hidden="1" customHeight="1" x14ac:dyDescent="0.35">
      <c r="B31" s="361"/>
      <c r="C31" s="881" t="s">
        <v>214</v>
      </c>
      <c r="D31" s="882"/>
      <c r="E31" s="882"/>
      <c r="F31" s="882"/>
      <c r="G31" s="381" t="s">
        <v>896</v>
      </c>
      <c r="H31" s="381"/>
      <c r="I31" s="404"/>
      <c r="J31" s="405"/>
      <c r="K31" s="406"/>
      <c r="L31" s="402"/>
      <c r="M31" s="898"/>
      <c r="N31" s="899"/>
      <c r="O31" s="899"/>
      <c r="P31" s="900"/>
      <c r="Q31" s="403"/>
      <c r="R31" s="898"/>
      <c r="S31" s="899"/>
      <c r="T31" s="899"/>
      <c r="U31" s="900"/>
      <c r="V31" s="403"/>
      <c r="W31" s="898"/>
      <c r="X31" s="899"/>
      <c r="Y31" s="899"/>
      <c r="Z31" s="900"/>
      <c r="AC31" s="363"/>
    </row>
    <row r="32" spans="2:29" ht="20.2" hidden="1" customHeight="1" x14ac:dyDescent="0.35">
      <c r="B32" s="361"/>
      <c r="C32" s="881" t="s">
        <v>215</v>
      </c>
      <c r="D32" s="882" t="s">
        <v>898</v>
      </c>
      <c r="E32" s="882"/>
      <c r="F32" s="882"/>
      <c r="G32" s="381" t="s">
        <v>896</v>
      </c>
      <c r="H32" s="381"/>
      <c r="I32" s="404"/>
      <c r="J32" s="405"/>
      <c r="K32" s="406"/>
      <c r="L32" s="402"/>
      <c r="M32" s="898"/>
      <c r="N32" s="899"/>
      <c r="O32" s="899"/>
      <c r="P32" s="900"/>
      <c r="Q32" s="403"/>
      <c r="R32" s="898"/>
      <c r="S32" s="899"/>
      <c r="T32" s="899"/>
      <c r="U32" s="900"/>
      <c r="V32" s="403"/>
      <c r="W32" s="898"/>
      <c r="X32" s="899"/>
      <c r="Y32" s="899"/>
      <c r="Z32" s="900"/>
      <c r="AC32" s="363"/>
    </row>
    <row r="33" spans="2:29" ht="20.2" hidden="1" customHeight="1" x14ac:dyDescent="0.35">
      <c r="B33" s="361"/>
      <c r="C33" s="833" t="s">
        <v>216</v>
      </c>
      <c r="D33" s="834"/>
      <c r="E33" s="834"/>
      <c r="F33" s="835"/>
      <c r="G33" s="379"/>
      <c r="H33" s="380"/>
      <c r="I33" s="904"/>
      <c r="J33" s="905"/>
      <c r="K33" s="906"/>
      <c r="L33" s="402"/>
      <c r="M33" s="907"/>
      <c r="N33" s="908"/>
      <c r="O33" s="908"/>
      <c r="P33" s="909"/>
      <c r="Q33" s="403"/>
      <c r="R33" s="907"/>
      <c r="S33" s="908"/>
      <c r="T33" s="908"/>
      <c r="U33" s="909"/>
      <c r="V33" s="403"/>
      <c r="W33" s="907"/>
      <c r="X33" s="908"/>
      <c r="Y33" s="908"/>
      <c r="Z33" s="909"/>
      <c r="AC33" s="363"/>
    </row>
    <row r="34" spans="2:29" ht="20.2" hidden="1" customHeight="1" x14ac:dyDescent="0.35">
      <c r="B34" s="361"/>
      <c r="C34" s="881" t="s">
        <v>218</v>
      </c>
      <c r="D34" s="882" t="s">
        <v>898</v>
      </c>
      <c r="E34" s="882"/>
      <c r="F34" s="882"/>
      <c r="G34" s="381" t="s">
        <v>896</v>
      </c>
      <c r="H34" s="381"/>
      <c r="I34" s="404"/>
      <c r="J34" s="405"/>
      <c r="K34" s="406"/>
      <c r="L34" s="402"/>
      <c r="M34" s="898"/>
      <c r="N34" s="899"/>
      <c r="O34" s="899"/>
      <c r="P34" s="900"/>
      <c r="Q34" s="403"/>
      <c r="R34" s="898"/>
      <c r="S34" s="899"/>
      <c r="T34" s="899"/>
      <c r="U34" s="900"/>
      <c r="V34" s="403"/>
      <c r="W34" s="898"/>
      <c r="X34" s="899"/>
      <c r="Y34" s="899"/>
      <c r="Z34" s="900"/>
      <c r="AC34" s="363"/>
    </row>
    <row r="35" spans="2:29" ht="20.2" hidden="1" customHeight="1" x14ac:dyDescent="0.35">
      <c r="B35" s="361"/>
      <c r="C35" s="881" t="s">
        <v>219</v>
      </c>
      <c r="D35" s="882"/>
      <c r="E35" s="882"/>
      <c r="F35" s="882"/>
      <c r="G35" s="381" t="s">
        <v>896</v>
      </c>
      <c r="H35" s="381"/>
      <c r="I35" s="404"/>
      <c r="J35" s="405"/>
      <c r="K35" s="406"/>
      <c r="L35" s="402"/>
      <c r="M35" s="898"/>
      <c r="N35" s="899"/>
      <c r="O35" s="899"/>
      <c r="P35" s="900"/>
      <c r="Q35" s="403"/>
      <c r="R35" s="898"/>
      <c r="S35" s="899"/>
      <c r="T35" s="899"/>
      <c r="U35" s="900"/>
      <c r="V35" s="403"/>
      <c r="W35" s="898"/>
      <c r="X35" s="899"/>
      <c r="Y35" s="899"/>
      <c r="Z35" s="900"/>
      <c r="AC35" s="363"/>
    </row>
    <row r="36" spans="2:29" ht="20.2" hidden="1" customHeight="1" x14ac:dyDescent="0.35">
      <c r="B36" s="361"/>
      <c r="C36" s="881" t="s">
        <v>220</v>
      </c>
      <c r="D36" s="882" t="s">
        <v>898</v>
      </c>
      <c r="E36" s="882"/>
      <c r="F36" s="882"/>
      <c r="G36" s="381" t="s">
        <v>896</v>
      </c>
      <c r="H36" s="381"/>
      <c r="I36" s="404"/>
      <c r="J36" s="405"/>
      <c r="K36" s="406"/>
      <c r="L36" s="402"/>
      <c r="M36" s="898"/>
      <c r="N36" s="899"/>
      <c r="O36" s="899"/>
      <c r="P36" s="900"/>
      <c r="Q36" s="403"/>
      <c r="R36" s="898"/>
      <c r="S36" s="899"/>
      <c r="T36" s="899"/>
      <c r="U36" s="900"/>
      <c r="V36" s="403"/>
      <c r="W36" s="898"/>
      <c r="X36" s="899"/>
      <c r="Y36" s="899"/>
      <c r="Z36" s="900"/>
      <c r="AC36" s="363"/>
    </row>
    <row r="37" spans="2:29" ht="20.2" hidden="1" customHeight="1" x14ac:dyDescent="0.35">
      <c r="B37" s="361"/>
      <c r="C37" s="881" t="s">
        <v>215</v>
      </c>
      <c r="D37" s="882" t="s">
        <v>898</v>
      </c>
      <c r="E37" s="882"/>
      <c r="F37" s="882"/>
      <c r="G37" s="381" t="s">
        <v>896</v>
      </c>
      <c r="H37" s="381"/>
      <c r="I37" s="404"/>
      <c r="J37" s="405"/>
      <c r="K37" s="406"/>
      <c r="L37" s="402"/>
      <c r="M37" s="898"/>
      <c r="N37" s="899"/>
      <c r="O37" s="899"/>
      <c r="P37" s="900"/>
      <c r="Q37" s="403"/>
      <c r="R37" s="898"/>
      <c r="S37" s="899"/>
      <c r="T37" s="899"/>
      <c r="U37" s="900"/>
      <c r="V37" s="403"/>
      <c r="W37" s="898"/>
      <c r="X37" s="899"/>
      <c r="Y37" s="899"/>
      <c r="Z37" s="900"/>
      <c r="AC37" s="363"/>
    </row>
    <row r="38" spans="2:29" ht="20.2" hidden="1" customHeight="1" x14ac:dyDescent="0.35">
      <c r="B38" s="361"/>
      <c r="C38" s="833" t="s">
        <v>221</v>
      </c>
      <c r="D38" s="834"/>
      <c r="E38" s="834"/>
      <c r="F38" s="835"/>
      <c r="G38" s="379"/>
      <c r="H38" s="380"/>
      <c r="I38" s="904"/>
      <c r="J38" s="905"/>
      <c r="K38" s="906"/>
      <c r="L38" s="402"/>
      <c r="M38" s="907"/>
      <c r="N38" s="908"/>
      <c r="O38" s="908"/>
      <c r="P38" s="909"/>
      <c r="Q38" s="403"/>
      <c r="R38" s="907"/>
      <c r="S38" s="908"/>
      <c r="T38" s="908"/>
      <c r="U38" s="909"/>
      <c r="V38" s="403"/>
      <c r="W38" s="907"/>
      <c r="X38" s="908"/>
      <c r="Y38" s="908"/>
      <c r="Z38" s="909"/>
      <c r="AC38" s="363"/>
    </row>
    <row r="39" spans="2:29" ht="20.2" hidden="1" customHeight="1" x14ac:dyDescent="0.35">
      <c r="B39" s="361"/>
      <c r="C39" s="881" t="s">
        <v>943</v>
      </c>
      <c r="D39" s="882" t="s">
        <v>898</v>
      </c>
      <c r="E39" s="882"/>
      <c r="F39" s="882"/>
      <c r="G39" s="381" t="s">
        <v>896</v>
      </c>
      <c r="H39" s="381"/>
      <c r="I39" s="404"/>
      <c r="J39" s="405"/>
      <c r="K39" s="406"/>
      <c r="L39" s="402"/>
      <c r="M39" s="898"/>
      <c r="N39" s="899"/>
      <c r="O39" s="899"/>
      <c r="P39" s="900"/>
      <c r="Q39" s="403"/>
      <c r="R39" s="898"/>
      <c r="S39" s="899"/>
      <c r="T39" s="899"/>
      <c r="U39" s="900"/>
      <c r="V39" s="403"/>
      <c r="W39" s="898"/>
      <c r="X39" s="899"/>
      <c r="Y39" s="899"/>
      <c r="Z39" s="900"/>
      <c r="AC39" s="363"/>
    </row>
    <row r="40" spans="2:29" ht="20.2" hidden="1" customHeight="1" x14ac:dyDescent="0.35">
      <c r="B40" s="361"/>
      <c r="C40" s="881" t="s">
        <v>215</v>
      </c>
      <c r="D40" s="882" t="s">
        <v>898</v>
      </c>
      <c r="E40" s="882"/>
      <c r="F40" s="882"/>
      <c r="G40" s="381" t="s">
        <v>896</v>
      </c>
      <c r="H40" s="381"/>
      <c r="I40" s="404"/>
      <c r="J40" s="405"/>
      <c r="K40" s="406"/>
      <c r="L40" s="402"/>
      <c r="M40" s="898"/>
      <c r="N40" s="899"/>
      <c r="O40" s="899"/>
      <c r="P40" s="900"/>
      <c r="Q40" s="403"/>
      <c r="R40" s="898"/>
      <c r="S40" s="899"/>
      <c r="T40" s="899"/>
      <c r="U40" s="900"/>
      <c r="V40" s="403"/>
      <c r="W40" s="898"/>
      <c r="X40" s="899"/>
      <c r="Y40" s="899"/>
      <c r="Z40" s="900"/>
      <c r="AC40" s="363"/>
    </row>
    <row r="41" spans="2:29" ht="30" customHeight="1" x14ac:dyDescent="0.35">
      <c r="B41" s="361"/>
      <c r="C41" s="901" t="s">
        <v>944</v>
      </c>
      <c r="D41" s="902"/>
      <c r="E41" s="902"/>
      <c r="F41" s="903"/>
      <c r="G41" s="379"/>
      <c r="H41" s="380"/>
      <c r="I41" s="904"/>
      <c r="J41" s="905"/>
      <c r="K41" s="906"/>
      <c r="L41" s="402"/>
      <c r="M41" s="907"/>
      <c r="N41" s="908"/>
      <c r="O41" s="908"/>
      <c r="P41" s="909"/>
      <c r="Q41" s="403"/>
      <c r="R41" s="907"/>
      <c r="S41" s="908"/>
      <c r="T41" s="908"/>
      <c r="U41" s="909"/>
      <c r="V41" s="403"/>
      <c r="W41" s="907"/>
      <c r="X41" s="908"/>
      <c r="Y41" s="908"/>
      <c r="Z41" s="909"/>
      <c r="AC41" s="363"/>
    </row>
    <row r="42" spans="2:29" ht="20.2" hidden="1" customHeight="1" x14ac:dyDescent="0.35">
      <c r="B42" s="361"/>
      <c r="C42" s="881" t="s">
        <v>226</v>
      </c>
      <c r="D42" s="882"/>
      <c r="E42" s="882"/>
      <c r="F42" s="882"/>
      <c r="G42" s="381" t="s">
        <v>896</v>
      </c>
      <c r="H42" s="381"/>
      <c r="I42" s="404"/>
      <c r="J42" s="405"/>
      <c r="K42" s="406"/>
      <c r="L42" s="402"/>
      <c r="M42" s="898"/>
      <c r="N42" s="899"/>
      <c r="O42" s="899"/>
      <c r="P42" s="900"/>
      <c r="Q42" s="403"/>
      <c r="R42" s="898"/>
      <c r="S42" s="899"/>
      <c r="T42" s="899"/>
      <c r="U42" s="900"/>
      <c r="V42" s="403"/>
      <c r="W42" s="898"/>
      <c r="X42" s="899"/>
      <c r="Y42" s="899"/>
      <c r="Z42" s="900"/>
      <c r="AC42" s="363"/>
    </row>
    <row r="43" spans="2:29" ht="20.2" customHeight="1" x14ac:dyDescent="0.35">
      <c r="B43" s="361"/>
      <c r="C43" s="881" t="s">
        <v>227</v>
      </c>
      <c r="D43" s="882" t="s">
        <v>898</v>
      </c>
      <c r="E43" s="882"/>
      <c r="F43" s="882"/>
      <c r="G43" s="381"/>
      <c r="H43" s="381" t="s">
        <v>896</v>
      </c>
      <c r="I43" s="404"/>
      <c r="J43" s="405"/>
      <c r="K43" s="406"/>
      <c r="L43" s="402"/>
      <c r="M43" s="898"/>
      <c r="N43" s="899"/>
      <c r="O43" s="899"/>
      <c r="P43" s="900"/>
      <c r="Q43" s="403"/>
      <c r="R43" s="898"/>
      <c r="S43" s="899"/>
      <c r="T43" s="899"/>
      <c r="U43" s="900"/>
      <c r="V43" s="403"/>
      <c r="W43" s="898"/>
      <c r="X43" s="899"/>
      <c r="Y43" s="899"/>
      <c r="Z43" s="900"/>
      <c r="AC43" s="363"/>
    </row>
    <row r="44" spans="2:29" ht="30" hidden="1" customHeight="1" x14ac:dyDescent="0.35">
      <c r="B44" s="361"/>
      <c r="C44" s="910" t="s">
        <v>228</v>
      </c>
      <c r="D44" s="911" t="s">
        <v>898</v>
      </c>
      <c r="E44" s="911"/>
      <c r="F44" s="911"/>
      <c r="G44" s="381" t="s">
        <v>896</v>
      </c>
      <c r="H44" s="381"/>
      <c r="I44" s="404"/>
      <c r="J44" s="405"/>
      <c r="K44" s="406"/>
      <c r="L44" s="402"/>
      <c r="M44" s="898"/>
      <c r="N44" s="899"/>
      <c r="O44" s="899"/>
      <c r="P44" s="900"/>
      <c r="Q44" s="403"/>
      <c r="R44" s="898"/>
      <c r="S44" s="899"/>
      <c r="T44" s="899"/>
      <c r="U44" s="900"/>
      <c r="V44" s="403"/>
      <c r="W44" s="898"/>
      <c r="X44" s="899"/>
      <c r="Y44" s="899"/>
      <c r="Z44" s="900"/>
      <c r="AC44" s="363"/>
    </row>
    <row r="45" spans="2:29" ht="20.2" hidden="1" customHeight="1" x14ac:dyDescent="0.35">
      <c r="B45" s="361"/>
      <c r="C45" s="881" t="s">
        <v>945</v>
      </c>
      <c r="D45" s="882"/>
      <c r="E45" s="882"/>
      <c r="F45" s="882"/>
      <c r="G45" s="381" t="s">
        <v>896</v>
      </c>
      <c r="H45" s="381"/>
      <c r="I45" s="404"/>
      <c r="J45" s="405"/>
      <c r="K45" s="406"/>
      <c r="L45" s="402"/>
      <c r="M45" s="898"/>
      <c r="N45" s="899"/>
      <c r="O45" s="899"/>
      <c r="P45" s="900"/>
      <c r="Q45" s="403"/>
      <c r="R45" s="898"/>
      <c r="S45" s="899"/>
      <c r="T45" s="899"/>
      <c r="U45" s="900"/>
      <c r="V45" s="403"/>
      <c r="W45" s="898"/>
      <c r="X45" s="899"/>
      <c r="Y45" s="899"/>
      <c r="Z45" s="900"/>
      <c r="AC45" s="363"/>
    </row>
    <row r="46" spans="2:29" ht="20.2" hidden="1" customHeight="1" x14ac:dyDescent="0.35">
      <c r="B46" s="361"/>
      <c r="C46" s="881" t="s">
        <v>230</v>
      </c>
      <c r="D46" s="882" t="s">
        <v>898</v>
      </c>
      <c r="E46" s="882"/>
      <c r="F46" s="882"/>
      <c r="G46" s="381" t="s">
        <v>896</v>
      </c>
      <c r="H46" s="381"/>
      <c r="I46" s="404"/>
      <c r="J46" s="405"/>
      <c r="K46" s="406"/>
      <c r="L46" s="402"/>
      <c r="M46" s="898"/>
      <c r="N46" s="899"/>
      <c r="O46" s="899"/>
      <c r="P46" s="900"/>
      <c r="Q46" s="403"/>
      <c r="R46" s="898"/>
      <c r="S46" s="899"/>
      <c r="T46" s="899"/>
      <c r="U46" s="900"/>
      <c r="V46" s="403"/>
      <c r="W46" s="898"/>
      <c r="X46" s="899"/>
      <c r="Y46" s="899"/>
      <c r="Z46" s="900"/>
      <c r="AC46" s="363"/>
    </row>
    <row r="47" spans="2:29" ht="20.2" hidden="1" customHeight="1" x14ac:dyDescent="0.35">
      <c r="B47" s="361"/>
      <c r="C47" s="833" t="s">
        <v>231</v>
      </c>
      <c r="D47" s="834"/>
      <c r="E47" s="834"/>
      <c r="F47" s="835"/>
      <c r="G47" s="379"/>
      <c r="H47" s="380"/>
      <c r="I47" s="904"/>
      <c r="J47" s="905"/>
      <c r="K47" s="906"/>
      <c r="L47" s="402"/>
      <c r="M47" s="907"/>
      <c r="N47" s="908"/>
      <c r="O47" s="908"/>
      <c r="P47" s="909"/>
      <c r="Q47" s="403"/>
      <c r="R47" s="907"/>
      <c r="S47" s="908"/>
      <c r="T47" s="908"/>
      <c r="U47" s="909"/>
      <c r="V47" s="403"/>
      <c r="W47" s="907"/>
      <c r="X47" s="908"/>
      <c r="Y47" s="908"/>
      <c r="Z47" s="909"/>
      <c r="AC47" s="363"/>
    </row>
    <row r="48" spans="2:29" ht="20.2" hidden="1" customHeight="1" x14ac:dyDescent="0.35">
      <c r="B48" s="361"/>
      <c r="C48" s="881" t="s">
        <v>226</v>
      </c>
      <c r="D48" s="882"/>
      <c r="E48" s="882"/>
      <c r="F48" s="882"/>
      <c r="G48" s="381" t="s">
        <v>896</v>
      </c>
      <c r="H48" s="381"/>
      <c r="I48" s="404"/>
      <c r="J48" s="405"/>
      <c r="K48" s="406"/>
      <c r="L48" s="402"/>
      <c r="M48" s="898"/>
      <c r="N48" s="899"/>
      <c r="O48" s="899"/>
      <c r="P48" s="900"/>
      <c r="Q48" s="403"/>
      <c r="R48" s="898"/>
      <c r="S48" s="899"/>
      <c r="T48" s="899"/>
      <c r="U48" s="900"/>
      <c r="V48" s="403"/>
      <c r="W48" s="898"/>
      <c r="X48" s="899"/>
      <c r="Y48" s="899"/>
      <c r="Z48" s="900"/>
      <c r="AC48" s="363"/>
    </row>
    <row r="49" spans="2:29" ht="20.2" hidden="1" customHeight="1" x14ac:dyDescent="0.35">
      <c r="B49" s="361"/>
      <c r="C49" s="881" t="s">
        <v>232</v>
      </c>
      <c r="D49" s="882" t="s">
        <v>898</v>
      </c>
      <c r="E49" s="882"/>
      <c r="F49" s="882"/>
      <c r="G49" s="381" t="s">
        <v>896</v>
      </c>
      <c r="H49" s="381"/>
      <c r="I49" s="404"/>
      <c r="J49" s="405"/>
      <c r="K49" s="406"/>
      <c r="L49" s="402"/>
      <c r="M49" s="898"/>
      <c r="N49" s="899"/>
      <c r="O49" s="899"/>
      <c r="P49" s="900"/>
      <c r="Q49" s="403"/>
      <c r="R49" s="898"/>
      <c r="S49" s="899"/>
      <c r="T49" s="899"/>
      <c r="U49" s="900"/>
      <c r="V49" s="403"/>
      <c r="W49" s="898"/>
      <c r="X49" s="899"/>
      <c r="Y49" s="899"/>
      <c r="Z49" s="900"/>
      <c r="AC49" s="363"/>
    </row>
    <row r="50" spans="2:29" ht="20.2" hidden="1" customHeight="1" x14ac:dyDescent="0.35">
      <c r="B50" s="361"/>
      <c r="C50" s="881" t="s">
        <v>945</v>
      </c>
      <c r="D50" s="882" t="s">
        <v>898</v>
      </c>
      <c r="E50" s="882"/>
      <c r="F50" s="882"/>
      <c r="G50" s="381" t="s">
        <v>896</v>
      </c>
      <c r="H50" s="381"/>
      <c r="I50" s="404"/>
      <c r="J50" s="405"/>
      <c r="K50" s="406"/>
      <c r="L50" s="402"/>
      <c r="M50" s="898"/>
      <c r="N50" s="899"/>
      <c r="O50" s="899"/>
      <c r="P50" s="900"/>
      <c r="Q50" s="403"/>
      <c r="R50" s="898"/>
      <c r="S50" s="899"/>
      <c r="T50" s="899"/>
      <c r="U50" s="900"/>
      <c r="V50" s="403"/>
      <c r="W50" s="898"/>
      <c r="X50" s="899"/>
      <c r="Y50" s="899"/>
      <c r="Z50" s="900"/>
      <c r="AC50" s="363"/>
    </row>
    <row r="51" spans="2:29" ht="20.2" hidden="1" customHeight="1" x14ac:dyDescent="0.35">
      <c r="B51" s="361"/>
      <c r="C51" s="881" t="s">
        <v>230</v>
      </c>
      <c r="D51" s="882"/>
      <c r="E51" s="882"/>
      <c r="F51" s="882"/>
      <c r="G51" s="381" t="s">
        <v>896</v>
      </c>
      <c r="H51" s="381"/>
      <c r="I51" s="404"/>
      <c r="J51" s="405"/>
      <c r="K51" s="406"/>
      <c r="L51" s="402"/>
      <c r="M51" s="898"/>
      <c r="N51" s="899"/>
      <c r="O51" s="899"/>
      <c r="P51" s="900"/>
      <c r="Q51" s="403"/>
      <c r="R51" s="898"/>
      <c r="S51" s="899"/>
      <c r="T51" s="899"/>
      <c r="U51" s="900"/>
      <c r="V51" s="403"/>
      <c r="W51" s="898"/>
      <c r="X51" s="899"/>
      <c r="Y51" s="899"/>
      <c r="Z51" s="900"/>
      <c r="AC51" s="363"/>
    </row>
    <row r="52" spans="2:29" ht="20.2" hidden="1" customHeight="1" x14ac:dyDescent="0.35">
      <c r="B52" s="361"/>
      <c r="C52" s="833" t="s">
        <v>234</v>
      </c>
      <c r="D52" s="834"/>
      <c r="E52" s="834"/>
      <c r="F52" s="835"/>
      <c r="G52" s="379"/>
      <c r="H52" s="380"/>
      <c r="I52" s="904"/>
      <c r="J52" s="905"/>
      <c r="K52" s="906"/>
      <c r="L52" s="402"/>
      <c r="M52" s="907"/>
      <c r="N52" s="908"/>
      <c r="O52" s="908"/>
      <c r="P52" s="909"/>
      <c r="Q52" s="403"/>
      <c r="R52" s="907"/>
      <c r="S52" s="908"/>
      <c r="T52" s="908"/>
      <c r="U52" s="909"/>
      <c r="V52" s="403"/>
      <c r="W52" s="907"/>
      <c r="X52" s="908"/>
      <c r="Y52" s="908"/>
      <c r="Z52" s="909"/>
      <c r="AC52" s="363"/>
    </row>
    <row r="53" spans="2:29" ht="20.2" hidden="1" customHeight="1" x14ac:dyDescent="0.35">
      <c r="B53" s="361"/>
      <c r="C53" s="881" t="s">
        <v>230</v>
      </c>
      <c r="D53" s="882" t="s">
        <v>898</v>
      </c>
      <c r="E53" s="882"/>
      <c r="F53" s="882"/>
      <c r="G53" s="381" t="s">
        <v>896</v>
      </c>
      <c r="H53" s="381"/>
      <c r="I53" s="404"/>
      <c r="J53" s="405"/>
      <c r="K53" s="406"/>
      <c r="L53" s="402"/>
      <c r="M53" s="898"/>
      <c r="N53" s="899"/>
      <c r="O53" s="899"/>
      <c r="P53" s="900"/>
      <c r="Q53" s="403"/>
      <c r="R53" s="898"/>
      <c r="S53" s="899"/>
      <c r="T53" s="899"/>
      <c r="U53" s="900"/>
      <c r="V53" s="403"/>
      <c r="W53" s="898"/>
      <c r="X53" s="899"/>
      <c r="Y53" s="899"/>
      <c r="Z53" s="900"/>
      <c r="AC53" s="363"/>
    </row>
    <row r="54" spans="2:29" ht="20.2" hidden="1" customHeight="1" x14ac:dyDescent="0.35">
      <c r="B54" s="361"/>
      <c r="C54" s="833" t="s">
        <v>238</v>
      </c>
      <c r="D54" s="834"/>
      <c r="E54" s="834"/>
      <c r="F54" s="835"/>
      <c r="G54" s="379"/>
      <c r="H54" s="380"/>
      <c r="I54" s="904"/>
      <c r="J54" s="905"/>
      <c r="K54" s="906"/>
      <c r="L54" s="402"/>
      <c r="M54" s="907"/>
      <c r="N54" s="908"/>
      <c r="O54" s="908"/>
      <c r="P54" s="909"/>
      <c r="Q54" s="403"/>
      <c r="R54" s="907"/>
      <c r="S54" s="908"/>
      <c r="T54" s="908"/>
      <c r="U54" s="909"/>
      <c r="V54" s="403"/>
      <c r="W54" s="907"/>
      <c r="X54" s="908"/>
      <c r="Y54" s="908"/>
      <c r="Z54" s="909"/>
      <c r="AC54" s="363"/>
    </row>
    <row r="55" spans="2:29" ht="20.2" hidden="1" customHeight="1" x14ac:dyDescent="0.35">
      <c r="B55" s="361"/>
      <c r="C55" s="881" t="s">
        <v>230</v>
      </c>
      <c r="D55" s="882" t="s">
        <v>898</v>
      </c>
      <c r="E55" s="882"/>
      <c r="F55" s="882"/>
      <c r="G55" s="381" t="s">
        <v>896</v>
      </c>
      <c r="H55" s="381"/>
      <c r="I55" s="404"/>
      <c r="J55" s="405"/>
      <c r="K55" s="406"/>
      <c r="L55" s="402"/>
      <c r="M55" s="898"/>
      <c r="N55" s="899"/>
      <c r="O55" s="899"/>
      <c r="P55" s="900"/>
      <c r="Q55" s="403"/>
      <c r="R55" s="898"/>
      <c r="S55" s="899"/>
      <c r="T55" s="899"/>
      <c r="U55" s="900"/>
      <c r="V55" s="403"/>
      <c r="W55" s="898"/>
      <c r="X55" s="899"/>
      <c r="Y55" s="899"/>
      <c r="Z55" s="900"/>
      <c r="AC55" s="363"/>
    </row>
    <row r="56" spans="2:29" ht="20.2" hidden="1" customHeight="1" x14ac:dyDescent="0.35">
      <c r="B56" s="361"/>
      <c r="C56" s="833" t="s">
        <v>240</v>
      </c>
      <c r="D56" s="834"/>
      <c r="E56" s="834"/>
      <c r="F56" s="835"/>
      <c r="G56" s="379"/>
      <c r="H56" s="380"/>
      <c r="I56" s="904"/>
      <c r="J56" s="905"/>
      <c r="K56" s="906"/>
      <c r="L56" s="402"/>
      <c r="M56" s="907"/>
      <c r="N56" s="908"/>
      <c r="O56" s="908"/>
      <c r="P56" s="909"/>
      <c r="Q56" s="403"/>
      <c r="R56" s="907"/>
      <c r="S56" s="908"/>
      <c r="T56" s="908"/>
      <c r="U56" s="909"/>
      <c r="V56" s="403"/>
      <c r="W56" s="907"/>
      <c r="X56" s="908"/>
      <c r="Y56" s="908"/>
      <c r="Z56" s="909"/>
      <c r="AC56" s="363"/>
    </row>
    <row r="57" spans="2:29" ht="20.2" hidden="1" customHeight="1" x14ac:dyDescent="0.35">
      <c r="B57" s="361"/>
      <c r="C57" s="881" t="s">
        <v>241</v>
      </c>
      <c r="D57" s="882" t="s">
        <v>898</v>
      </c>
      <c r="E57" s="882"/>
      <c r="F57" s="882"/>
      <c r="G57" s="381" t="s">
        <v>896</v>
      </c>
      <c r="H57" s="381"/>
      <c r="I57" s="404"/>
      <c r="J57" s="405"/>
      <c r="K57" s="406"/>
      <c r="L57" s="402"/>
      <c r="M57" s="898"/>
      <c r="N57" s="899"/>
      <c r="O57" s="899"/>
      <c r="P57" s="900"/>
      <c r="Q57" s="403"/>
      <c r="R57" s="898"/>
      <c r="S57" s="899"/>
      <c r="T57" s="899"/>
      <c r="U57" s="900"/>
      <c r="V57" s="403"/>
      <c r="W57" s="898"/>
      <c r="X57" s="899"/>
      <c r="Y57" s="899"/>
      <c r="Z57" s="900"/>
      <c r="AC57" s="363"/>
    </row>
    <row r="58" spans="2:29" ht="20.2" hidden="1" customHeight="1" x14ac:dyDescent="0.35">
      <c r="B58" s="361"/>
      <c r="C58" s="881" t="s">
        <v>242</v>
      </c>
      <c r="D58" s="882" t="s">
        <v>898</v>
      </c>
      <c r="E58" s="882"/>
      <c r="F58" s="882"/>
      <c r="G58" s="381" t="s">
        <v>896</v>
      </c>
      <c r="H58" s="381"/>
      <c r="I58" s="404"/>
      <c r="J58" s="405"/>
      <c r="K58" s="406"/>
      <c r="L58" s="402"/>
      <c r="M58" s="898"/>
      <c r="N58" s="899"/>
      <c r="O58" s="899"/>
      <c r="P58" s="900"/>
      <c r="Q58" s="403"/>
      <c r="R58" s="898"/>
      <c r="S58" s="899"/>
      <c r="T58" s="899"/>
      <c r="U58" s="900"/>
      <c r="V58" s="403"/>
      <c r="W58" s="898"/>
      <c r="X58" s="899"/>
      <c r="Y58" s="899"/>
      <c r="Z58" s="900"/>
      <c r="AC58" s="363"/>
    </row>
    <row r="59" spans="2:29" ht="20.2" hidden="1" customHeight="1" x14ac:dyDescent="0.35">
      <c r="B59" s="361"/>
      <c r="C59" s="881" t="s">
        <v>243</v>
      </c>
      <c r="D59" s="882"/>
      <c r="E59" s="882"/>
      <c r="F59" s="882"/>
      <c r="G59" s="381" t="s">
        <v>896</v>
      </c>
      <c r="H59" s="381"/>
      <c r="I59" s="404"/>
      <c r="J59" s="405"/>
      <c r="K59" s="406"/>
      <c r="L59" s="402"/>
      <c r="M59" s="898"/>
      <c r="N59" s="899"/>
      <c r="O59" s="899"/>
      <c r="P59" s="900"/>
      <c r="Q59" s="403"/>
      <c r="R59" s="898"/>
      <c r="S59" s="899"/>
      <c r="T59" s="899"/>
      <c r="U59" s="900"/>
      <c r="V59" s="403"/>
      <c r="W59" s="898"/>
      <c r="X59" s="899"/>
      <c r="Y59" s="899"/>
      <c r="Z59" s="900"/>
      <c r="AC59" s="363"/>
    </row>
    <row r="60" spans="2:29" ht="20.2" hidden="1" customHeight="1" x14ac:dyDescent="0.35">
      <c r="B60" s="361"/>
      <c r="C60" s="833" t="s">
        <v>244</v>
      </c>
      <c r="D60" s="834"/>
      <c r="E60" s="834"/>
      <c r="F60" s="835"/>
      <c r="G60" s="379"/>
      <c r="H60" s="380"/>
      <c r="I60" s="904"/>
      <c r="J60" s="905"/>
      <c r="K60" s="906"/>
      <c r="L60" s="402"/>
      <c r="M60" s="907"/>
      <c r="N60" s="908"/>
      <c r="O60" s="908"/>
      <c r="P60" s="909"/>
      <c r="Q60" s="403"/>
      <c r="R60" s="907"/>
      <c r="S60" s="908"/>
      <c r="T60" s="908"/>
      <c r="U60" s="909"/>
      <c r="V60" s="403"/>
      <c r="W60" s="907"/>
      <c r="X60" s="908"/>
      <c r="Y60" s="908"/>
      <c r="Z60" s="909"/>
      <c r="AC60" s="363"/>
    </row>
    <row r="61" spans="2:29" ht="40.049999999999997" hidden="1" customHeight="1" x14ac:dyDescent="0.35">
      <c r="B61" s="361"/>
      <c r="C61" s="910" t="s">
        <v>245</v>
      </c>
      <c r="D61" s="911"/>
      <c r="E61" s="911"/>
      <c r="F61" s="911"/>
      <c r="G61" s="381" t="s">
        <v>896</v>
      </c>
      <c r="H61" s="381"/>
      <c r="I61" s="404"/>
      <c r="J61" s="405"/>
      <c r="K61" s="406"/>
      <c r="L61" s="402"/>
      <c r="M61" s="898"/>
      <c r="N61" s="899"/>
      <c r="O61" s="899"/>
      <c r="P61" s="900"/>
      <c r="Q61" s="403"/>
      <c r="R61" s="898"/>
      <c r="S61" s="899"/>
      <c r="T61" s="899"/>
      <c r="U61" s="900"/>
      <c r="V61" s="403"/>
      <c r="W61" s="898"/>
      <c r="X61" s="899"/>
      <c r="Y61" s="899"/>
      <c r="Z61" s="900"/>
      <c r="AC61" s="363"/>
    </row>
    <row r="62" spans="2:29" ht="20.2" hidden="1" customHeight="1" x14ac:dyDescent="0.35">
      <c r="B62" s="361"/>
      <c r="C62" s="881" t="s">
        <v>215</v>
      </c>
      <c r="D62" s="882" t="s">
        <v>898</v>
      </c>
      <c r="E62" s="882"/>
      <c r="F62" s="882"/>
      <c r="G62" s="381" t="s">
        <v>896</v>
      </c>
      <c r="H62" s="381"/>
      <c r="I62" s="404"/>
      <c r="J62" s="405"/>
      <c r="K62" s="406"/>
      <c r="L62" s="402"/>
      <c r="M62" s="898"/>
      <c r="N62" s="899"/>
      <c r="O62" s="899"/>
      <c r="P62" s="900"/>
      <c r="Q62" s="403"/>
      <c r="R62" s="898"/>
      <c r="S62" s="899"/>
      <c r="T62" s="899"/>
      <c r="U62" s="900"/>
      <c r="V62" s="403"/>
      <c r="W62" s="898"/>
      <c r="X62" s="899"/>
      <c r="Y62" s="899"/>
      <c r="Z62" s="900"/>
      <c r="AC62" s="363"/>
    </row>
    <row r="63" spans="2:29" ht="20.2" hidden="1" customHeight="1" x14ac:dyDescent="0.35">
      <c r="B63" s="361"/>
      <c r="C63" s="833" t="s">
        <v>247</v>
      </c>
      <c r="D63" s="834"/>
      <c r="E63" s="834"/>
      <c r="F63" s="835"/>
      <c r="G63" s="379"/>
      <c r="H63" s="380"/>
      <c r="I63" s="904"/>
      <c r="J63" s="905"/>
      <c r="K63" s="906"/>
      <c r="L63" s="402"/>
      <c r="M63" s="907"/>
      <c r="N63" s="908"/>
      <c r="O63" s="908"/>
      <c r="P63" s="909"/>
      <c r="Q63" s="403"/>
      <c r="R63" s="907"/>
      <c r="S63" s="908"/>
      <c r="T63" s="908"/>
      <c r="U63" s="909"/>
      <c r="V63" s="403"/>
      <c r="W63" s="907"/>
      <c r="X63" s="908"/>
      <c r="Y63" s="908"/>
      <c r="Z63" s="909"/>
      <c r="AC63" s="363"/>
    </row>
    <row r="64" spans="2:29" ht="40.049999999999997" hidden="1" customHeight="1" x14ac:dyDescent="0.35">
      <c r="B64" s="361"/>
      <c r="C64" s="910" t="s">
        <v>245</v>
      </c>
      <c r="D64" s="911" t="s">
        <v>898</v>
      </c>
      <c r="E64" s="911"/>
      <c r="F64" s="911"/>
      <c r="G64" s="381" t="s">
        <v>896</v>
      </c>
      <c r="H64" s="381"/>
      <c r="I64" s="404"/>
      <c r="J64" s="405"/>
      <c r="K64" s="406"/>
      <c r="L64" s="402"/>
      <c r="M64" s="898"/>
      <c r="N64" s="899"/>
      <c r="O64" s="899"/>
      <c r="P64" s="900"/>
      <c r="Q64" s="403"/>
      <c r="R64" s="898"/>
      <c r="S64" s="899"/>
      <c r="T64" s="899"/>
      <c r="U64" s="900"/>
      <c r="V64" s="403"/>
      <c r="W64" s="898"/>
      <c r="X64" s="899"/>
      <c r="Y64" s="899"/>
      <c r="Z64" s="900"/>
      <c r="AC64" s="363"/>
    </row>
    <row r="65" spans="2:29" ht="20.2" hidden="1" customHeight="1" x14ac:dyDescent="0.35">
      <c r="B65" s="361"/>
      <c r="C65" s="881" t="s">
        <v>215</v>
      </c>
      <c r="D65" s="882" t="s">
        <v>898</v>
      </c>
      <c r="E65" s="882"/>
      <c r="F65" s="882"/>
      <c r="G65" s="381" t="s">
        <v>896</v>
      </c>
      <c r="H65" s="381"/>
      <c r="I65" s="404"/>
      <c r="J65" s="405"/>
      <c r="K65" s="406"/>
      <c r="L65" s="402"/>
      <c r="M65" s="898"/>
      <c r="N65" s="899"/>
      <c r="O65" s="899"/>
      <c r="P65" s="900"/>
      <c r="Q65" s="403"/>
      <c r="R65" s="898"/>
      <c r="S65" s="899"/>
      <c r="T65" s="899"/>
      <c r="U65" s="900"/>
      <c r="V65" s="403"/>
      <c r="W65" s="898"/>
      <c r="X65" s="899"/>
      <c r="Y65" s="899"/>
      <c r="Z65" s="900"/>
      <c r="AC65" s="363"/>
    </row>
    <row r="66" spans="2:29" ht="20.2" hidden="1" customHeight="1" x14ac:dyDescent="0.35">
      <c r="B66" s="361"/>
      <c r="C66" s="833" t="s">
        <v>251</v>
      </c>
      <c r="D66" s="834"/>
      <c r="E66" s="834"/>
      <c r="F66" s="835"/>
      <c r="G66" s="379"/>
      <c r="H66" s="380"/>
      <c r="I66" s="904"/>
      <c r="J66" s="905"/>
      <c r="K66" s="906"/>
      <c r="L66" s="402"/>
      <c r="M66" s="907"/>
      <c r="N66" s="908"/>
      <c r="O66" s="908"/>
      <c r="P66" s="909"/>
      <c r="Q66" s="403"/>
      <c r="R66" s="907"/>
      <c r="S66" s="908"/>
      <c r="T66" s="908"/>
      <c r="U66" s="909"/>
      <c r="V66" s="403"/>
      <c r="W66" s="907"/>
      <c r="X66" s="908"/>
      <c r="Y66" s="908"/>
      <c r="Z66" s="909"/>
      <c r="AC66" s="363"/>
    </row>
    <row r="67" spans="2:29" ht="40.049999999999997" hidden="1" customHeight="1" x14ac:dyDescent="0.35">
      <c r="B67" s="361"/>
      <c r="C67" s="910" t="s">
        <v>946</v>
      </c>
      <c r="D67" s="911" t="s">
        <v>898</v>
      </c>
      <c r="E67" s="911"/>
      <c r="F67" s="911"/>
      <c r="G67" s="381" t="s">
        <v>896</v>
      </c>
      <c r="H67" s="381"/>
      <c r="I67" s="404"/>
      <c r="J67" s="405"/>
      <c r="K67" s="406"/>
      <c r="L67" s="402"/>
      <c r="M67" s="898"/>
      <c r="N67" s="899"/>
      <c r="O67" s="899"/>
      <c r="P67" s="900"/>
      <c r="Q67" s="403"/>
      <c r="R67" s="898"/>
      <c r="S67" s="899"/>
      <c r="T67" s="899"/>
      <c r="U67" s="900"/>
      <c r="V67" s="403"/>
      <c r="W67" s="898"/>
      <c r="X67" s="899"/>
      <c r="Y67" s="899"/>
      <c r="Z67" s="900"/>
      <c r="AC67" s="363"/>
    </row>
    <row r="68" spans="2:29" ht="20.2" hidden="1" customHeight="1" x14ac:dyDescent="0.35">
      <c r="B68" s="361"/>
      <c r="C68" s="881" t="s">
        <v>215</v>
      </c>
      <c r="D68" s="882"/>
      <c r="E68" s="882"/>
      <c r="F68" s="882"/>
      <c r="G68" s="381" t="s">
        <v>896</v>
      </c>
      <c r="H68" s="381"/>
      <c r="I68" s="404"/>
      <c r="J68" s="405"/>
      <c r="K68" s="406"/>
      <c r="L68" s="402"/>
      <c r="M68" s="898"/>
      <c r="N68" s="899"/>
      <c r="O68" s="899"/>
      <c r="P68" s="900"/>
      <c r="Q68" s="403"/>
      <c r="R68" s="898"/>
      <c r="S68" s="899"/>
      <c r="T68" s="899"/>
      <c r="U68" s="900"/>
      <c r="V68" s="403"/>
      <c r="W68" s="898"/>
      <c r="X68" s="899"/>
      <c r="Y68" s="899"/>
      <c r="Z68" s="900"/>
      <c r="AC68" s="363"/>
    </row>
    <row r="69" spans="2:29" ht="20.2" hidden="1" customHeight="1" x14ac:dyDescent="0.35">
      <c r="B69" s="361"/>
      <c r="C69" s="833" t="s">
        <v>254</v>
      </c>
      <c r="D69" s="834"/>
      <c r="E69" s="834"/>
      <c r="F69" s="835"/>
      <c r="G69" s="379"/>
      <c r="H69" s="380"/>
      <c r="I69" s="904"/>
      <c r="J69" s="905"/>
      <c r="K69" s="906"/>
      <c r="L69" s="402"/>
      <c r="M69" s="907"/>
      <c r="N69" s="908"/>
      <c r="O69" s="908"/>
      <c r="P69" s="909"/>
      <c r="Q69" s="403"/>
      <c r="R69" s="907"/>
      <c r="S69" s="908"/>
      <c r="T69" s="908"/>
      <c r="U69" s="909"/>
      <c r="V69" s="403"/>
      <c r="W69" s="907"/>
      <c r="X69" s="908"/>
      <c r="Y69" s="908"/>
      <c r="Z69" s="909"/>
      <c r="AC69" s="363"/>
    </row>
    <row r="70" spans="2:29" ht="20.2" hidden="1" customHeight="1" x14ac:dyDescent="0.35">
      <c r="B70" s="361"/>
      <c r="C70" s="881" t="s">
        <v>215</v>
      </c>
      <c r="D70" s="882" t="s">
        <v>898</v>
      </c>
      <c r="E70" s="882"/>
      <c r="F70" s="882"/>
      <c r="G70" s="381" t="s">
        <v>896</v>
      </c>
      <c r="H70" s="381"/>
      <c r="I70" s="404"/>
      <c r="J70" s="405"/>
      <c r="K70" s="406"/>
      <c r="L70" s="402"/>
      <c r="M70" s="898"/>
      <c r="N70" s="899"/>
      <c r="O70" s="899"/>
      <c r="P70" s="900"/>
      <c r="Q70" s="403"/>
      <c r="R70" s="898"/>
      <c r="S70" s="899"/>
      <c r="T70" s="899"/>
      <c r="U70" s="900"/>
      <c r="V70" s="403"/>
      <c r="W70" s="898"/>
      <c r="X70" s="899"/>
      <c r="Y70" s="899"/>
      <c r="Z70" s="900"/>
      <c r="AC70" s="363"/>
    </row>
    <row r="71" spans="2:29" ht="20.2" hidden="1" customHeight="1" x14ac:dyDescent="0.35">
      <c r="B71" s="361"/>
      <c r="C71" s="833" t="s">
        <v>257</v>
      </c>
      <c r="D71" s="834"/>
      <c r="E71" s="834"/>
      <c r="F71" s="835"/>
      <c r="G71" s="379"/>
      <c r="H71" s="380"/>
      <c r="I71" s="904"/>
      <c r="J71" s="905"/>
      <c r="K71" s="906"/>
      <c r="L71" s="402"/>
      <c r="M71" s="907"/>
      <c r="N71" s="908"/>
      <c r="O71" s="908"/>
      <c r="P71" s="909"/>
      <c r="Q71" s="403"/>
      <c r="R71" s="907"/>
      <c r="S71" s="908"/>
      <c r="T71" s="908"/>
      <c r="U71" s="909"/>
      <c r="V71" s="403"/>
      <c r="W71" s="907"/>
      <c r="X71" s="908"/>
      <c r="Y71" s="908"/>
      <c r="Z71" s="909"/>
      <c r="AC71" s="363"/>
    </row>
    <row r="72" spans="2:29" ht="20.2" hidden="1" customHeight="1" x14ac:dyDescent="0.35">
      <c r="B72" s="361"/>
      <c r="C72" s="881" t="s">
        <v>261</v>
      </c>
      <c r="D72" s="882"/>
      <c r="E72" s="882"/>
      <c r="F72" s="882"/>
      <c r="G72" s="381" t="s">
        <v>896</v>
      </c>
      <c r="H72" s="381"/>
      <c r="I72" s="404"/>
      <c r="J72" s="405"/>
      <c r="K72" s="406"/>
      <c r="L72" s="402"/>
      <c r="M72" s="898"/>
      <c r="N72" s="899"/>
      <c r="O72" s="899"/>
      <c r="P72" s="900"/>
      <c r="Q72" s="403"/>
      <c r="R72" s="898"/>
      <c r="S72" s="899"/>
      <c r="T72" s="899"/>
      <c r="U72" s="900"/>
      <c r="V72" s="403"/>
      <c r="W72" s="898"/>
      <c r="X72" s="899"/>
      <c r="Y72" s="899"/>
      <c r="Z72" s="900"/>
      <c r="AC72" s="363"/>
    </row>
    <row r="73" spans="2:29" ht="20.2" hidden="1" customHeight="1" x14ac:dyDescent="0.35">
      <c r="B73" s="361"/>
      <c r="C73" s="881" t="s">
        <v>262</v>
      </c>
      <c r="D73" s="882" t="s">
        <v>898</v>
      </c>
      <c r="E73" s="882"/>
      <c r="F73" s="882"/>
      <c r="G73" s="381" t="s">
        <v>896</v>
      </c>
      <c r="H73" s="381"/>
      <c r="I73" s="404"/>
      <c r="J73" s="405"/>
      <c r="K73" s="406"/>
      <c r="L73" s="402"/>
      <c r="M73" s="898"/>
      <c r="N73" s="899"/>
      <c r="O73" s="899"/>
      <c r="P73" s="900"/>
      <c r="Q73" s="403"/>
      <c r="R73" s="898"/>
      <c r="S73" s="899"/>
      <c r="T73" s="899"/>
      <c r="U73" s="900"/>
      <c r="V73" s="403"/>
      <c r="W73" s="898"/>
      <c r="X73" s="899"/>
      <c r="Y73" s="899"/>
      <c r="Z73" s="900"/>
      <c r="AC73" s="363"/>
    </row>
    <row r="74" spans="2:29" ht="20.2" hidden="1" customHeight="1" x14ac:dyDescent="0.35">
      <c r="B74" s="361"/>
      <c r="C74" s="881" t="s">
        <v>264</v>
      </c>
      <c r="D74" s="882"/>
      <c r="E74" s="882"/>
      <c r="F74" s="882"/>
      <c r="G74" s="381" t="s">
        <v>896</v>
      </c>
      <c r="H74" s="381"/>
      <c r="I74" s="404"/>
      <c r="J74" s="405"/>
      <c r="K74" s="406"/>
      <c r="L74" s="402"/>
      <c r="M74" s="898"/>
      <c r="N74" s="899"/>
      <c r="O74" s="899"/>
      <c r="P74" s="900"/>
      <c r="Q74" s="403"/>
      <c r="R74" s="898"/>
      <c r="S74" s="899"/>
      <c r="T74" s="899"/>
      <c r="U74" s="900"/>
      <c r="V74" s="403"/>
      <c r="W74" s="898"/>
      <c r="X74" s="899"/>
      <c r="Y74" s="899"/>
      <c r="Z74" s="900"/>
      <c r="AC74" s="363"/>
    </row>
    <row r="75" spans="2:29" ht="20.2" hidden="1" customHeight="1" x14ac:dyDescent="0.35">
      <c r="B75" s="361"/>
      <c r="C75" s="881" t="s">
        <v>215</v>
      </c>
      <c r="D75" s="882" t="s">
        <v>898</v>
      </c>
      <c r="E75" s="882"/>
      <c r="F75" s="882"/>
      <c r="G75" s="381" t="s">
        <v>896</v>
      </c>
      <c r="H75" s="381"/>
      <c r="I75" s="404"/>
      <c r="J75" s="405"/>
      <c r="K75" s="406"/>
      <c r="L75" s="402"/>
      <c r="M75" s="898"/>
      <c r="N75" s="899"/>
      <c r="O75" s="899"/>
      <c r="P75" s="900"/>
      <c r="Q75" s="403"/>
      <c r="R75" s="898"/>
      <c r="S75" s="899"/>
      <c r="T75" s="899"/>
      <c r="U75" s="900"/>
      <c r="V75" s="403"/>
      <c r="W75" s="898"/>
      <c r="X75" s="899"/>
      <c r="Y75" s="899"/>
      <c r="Z75" s="900"/>
      <c r="AC75" s="363"/>
    </row>
    <row r="76" spans="2:29" ht="20.2" customHeight="1" x14ac:dyDescent="0.35">
      <c r="B76" s="361"/>
      <c r="C76" s="833" t="s">
        <v>266</v>
      </c>
      <c r="D76" s="834"/>
      <c r="E76" s="834"/>
      <c r="F76" s="835"/>
      <c r="G76" s="379"/>
      <c r="H76" s="380"/>
      <c r="I76" s="904"/>
      <c r="J76" s="905"/>
      <c r="K76" s="906"/>
      <c r="L76" s="402"/>
      <c r="M76" s="907"/>
      <c r="N76" s="908"/>
      <c r="O76" s="908"/>
      <c r="P76" s="909"/>
      <c r="Q76" s="403"/>
      <c r="R76" s="907"/>
      <c r="S76" s="908"/>
      <c r="T76" s="908"/>
      <c r="U76" s="909"/>
      <c r="V76" s="403"/>
      <c r="W76" s="907"/>
      <c r="X76" s="908"/>
      <c r="Y76" s="908"/>
      <c r="Z76" s="909"/>
      <c r="AC76" s="363"/>
    </row>
    <row r="77" spans="2:29" ht="40.049999999999997" hidden="1" customHeight="1" x14ac:dyDescent="0.35">
      <c r="B77" s="361"/>
      <c r="C77" s="910" t="s">
        <v>267</v>
      </c>
      <c r="D77" s="911" t="s">
        <v>898</v>
      </c>
      <c r="E77" s="911"/>
      <c r="F77" s="911"/>
      <c r="G77" s="381" t="s">
        <v>896</v>
      </c>
      <c r="H77" s="381"/>
      <c r="I77" s="404"/>
      <c r="J77" s="405"/>
      <c r="K77" s="406"/>
      <c r="L77" s="402"/>
      <c r="M77" s="898"/>
      <c r="N77" s="899"/>
      <c r="O77" s="899"/>
      <c r="P77" s="900"/>
      <c r="Q77" s="403"/>
      <c r="R77" s="898"/>
      <c r="S77" s="899"/>
      <c r="T77" s="899"/>
      <c r="U77" s="900"/>
      <c r="V77" s="403"/>
      <c r="W77" s="898"/>
      <c r="X77" s="899"/>
      <c r="Y77" s="899"/>
      <c r="Z77" s="900"/>
      <c r="AC77" s="363"/>
    </row>
    <row r="78" spans="2:29" ht="20.2" customHeight="1" x14ac:dyDescent="0.35">
      <c r="B78" s="361"/>
      <c r="C78" s="881" t="s">
        <v>268</v>
      </c>
      <c r="D78" s="882" t="s">
        <v>898</v>
      </c>
      <c r="E78" s="882"/>
      <c r="F78" s="882"/>
      <c r="G78" s="381"/>
      <c r="H78" s="381" t="s">
        <v>896</v>
      </c>
      <c r="I78" s="404"/>
      <c r="J78" s="405"/>
      <c r="K78" s="406"/>
      <c r="L78" s="402"/>
      <c r="M78" s="898"/>
      <c r="N78" s="899"/>
      <c r="O78" s="899"/>
      <c r="P78" s="900"/>
      <c r="Q78" s="403"/>
      <c r="R78" s="898"/>
      <c r="S78" s="899"/>
      <c r="T78" s="899"/>
      <c r="U78" s="900"/>
      <c r="V78" s="403"/>
      <c r="W78" s="898"/>
      <c r="X78" s="899"/>
      <c r="Y78" s="899"/>
      <c r="Z78" s="900"/>
      <c r="AC78" s="363"/>
    </row>
    <row r="79" spans="2:29" ht="20.2" hidden="1" customHeight="1" x14ac:dyDescent="0.35">
      <c r="B79" s="361"/>
      <c r="C79" s="881" t="s">
        <v>947</v>
      </c>
      <c r="D79" s="882"/>
      <c r="E79" s="882"/>
      <c r="F79" s="882"/>
      <c r="G79" s="381" t="s">
        <v>896</v>
      </c>
      <c r="H79" s="381"/>
      <c r="I79" s="404"/>
      <c r="J79" s="405"/>
      <c r="K79" s="406"/>
      <c r="L79" s="402"/>
      <c r="M79" s="898"/>
      <c r="N79" s="899"/>
      <c r="O79" s="899"/>
      <c r="P79" s="900"/>
      <c r="Q79" s="403"/>
      <c r="R79" s="898"/>
      <c r="S79" s="899"/>
      <c r="T79" s="899"/>
      <c r="U79" s="900"/>
      <c r="V79" s="403"/>
      <c r="W79" s="898"/>
      <c r="X79" s="899"/>
      <c r="Y79" s="899"/>
      <c r="Z79" s="900"/>
      <c r="AC79" s="363"/>
    </row>
    <row r="80" spans="2:29" ht="20.2" hidden="1" customHeight="1" x14ac:dyDescent="0.35">
      <c r="B80" s="361"/>
      <c r="C80" s="881" t="s">
        <v>897</v>
      </c>
      <c r="D80" s="882"/>
      <c r="E80" s="882"/>
      <c r="F80" s="882"/>
      <c r="G80" s="381" t="s">
        <v>896</v>
      </c>
      <c r="H80" s="381"/>
      <c r="I80" s="404"/>
      <c r="J80" s="405"/>
      <c r="K80" s="406"/>
      <c r="L80" s="402"/>
      <c r="M80" s="898"/>
      <c r="N80" s="899"/>
      <c r="O80" s="899"/>
      <c r="P80" s="900"/>
      <c r="Q80" s="403"/>
      <c r="R80" s="898"/>
      <c r="S80" s="899"/>
      <c r="T80" s="899"/>
      <c r="U80" s="900"/>
      <c r="V80" s="403"/>
      <c r="W80" s="898"/>
      <c r="X80" s="899"/>
      <c r="Y80" s="899"/>
      <c r="Z80" s="900"/>
      <c r="AC80" s="363"/>
    </row>
    <row r="81" spans="2:29" ht="20.2" hidden="1" customHeight="1" x14ac:dyDescent="0.35">
      <c r="B81" s="361"/>
      <c r="C81" s="881" t="s">
        <v>948</v>
      </c>
      <c r="D81" s="882"/>
      <c r="E81" s="882"/>
      <c r="F81" s="882"/>
      <c r="G81" s="381" t="s">
        <v>896</v>
      </c>
      <c r="H81" s="381"/>
      <c r="I81" s="404"/>
      <c r="J81" s="405"/>
      <c r="K81" s="406"/>
      <c r="L81" s="402"/>
      <c r="M81" s="898"/>
      <c r="N81" s="899"/>
      <c r="O81" s="899"/>
      <c r="P81" s="900"/>
      <c r="Q81" s="403"/>
      <c r="R81" s="898"/>
      <c r="S81" s="899"/>
      <c r="T81" s="899"/>
      <c r="U81" s="900"/>
      <c r="V81" s="403"/>
      <c r="W81" s="898"/>
      <c r="X81" s="899"/>
      <c r="Y81" s="899"/>
      <c r="Z81" s="900"/>
      <c r="AC81" s="363"/>
    </row>
    <row r="82" spans="2:29" ht="20.2" hidden="1" customHeight="1" x14ac:dyDescent="0.35">
      <c r="B82" s="361"/>
      <c r="C82" s="881" t="s">
        <v>949</v>
      </c>
      <c r="D82" s="882"/>
      <c r="E82" s="882"/>
      <c r="F82" s="882"/>
      <c r="G82" s="381" t="s">
        <v>896</v>
      </c>
      <c r="H82" s="381"/>
      <c r="I82" s="404"/>
      <c r="J82" s="405"/>
      <c r="K82" s="406"/>
      <c r="L82" s="402"/>
      <c r="M82" s="898"/>
      <c r="N82" s="899"/>
      <c r="O82" s="899"/>
      <c r="P82" s="900"/>
      <c r="Q82" s="403"/>
      <c r="R82" s="898"/>
      <c r="S82" s="899"/>
      <c r="T82" s="899"/>
      <c r="U82" s="900"/>
      <c r="V82" s="403"/>
      <c r="W82" s="898"/>
      <c r="X82" s="899"/>
      <c r="Y82" s="899"/>
      <c r="Z82" s="900"/>
      <c r="AC82" s="363"/>
    </row>
    <row r="83" spans="2:29" ht="20.2" hidden="1" customHeight="1" x14ac:dyDescent="0.35">
      <c r="B83" s="361"/>
      <c r="C83" s="881" t="s">
        <v>273</v>
      </c>
      <c r="D83" s="882" t="s">
        <v>898</v>
      </c>
      <c r="E83" s="882"/>
      <c r="F83" s="882"/>
      <c r="G83" s="381" t="s">
        <v>896</v>
      </c>
      <c r="H83" s="381"/>
      <c r="I83" s="404"/>
      <c r="J83" s="405"/>
      <c r="K83" s="406"/>
      <c r="L83" s="402"/>
      <c r="M83" s="898"/>
      <c r="N83" s="899"/>
      <c r="O83" s="899"/>
      <c r="P83" s="900"/>
      <c r="Q83" s="403"/>
      <c r="R83" s="898"/>
      <c r="S83" s="899"/>
      <c r="T83" s="899"/>
      <c r="U83" s="900"/>
      <c r="V83" s="403"/>
      <c r="W83" s="898"/>
      <c r="X83" s="899"/>
      <c r="Y83" s="899"/>
      <c r="Z83" s="900"/>
      <c r="AC83" s="363"/>
    </row>
    <row r="84" spans="2:29" ht="20.2" hidden="1" customHeight="1" x14ac:dyDescent="0.35">
      <c r="B84" s="361"/>
      <c r="C84" s="833" t="s">
        <v>274</v>
      </c>
      <c r="D84" s="834"/>
      <c r="E84" s="834"/>
      <c r="F84" s="835"/>
      <c r="G84" s="379"/>
      <c r="H84" s="380"/>
      <c r="I84" s="904"/>
      <c r="J84" s="905"/>
      <c r="K84" s="906"/>
      <c r="L84" s="402"/>
      <c r="M84" s="907"/>
      <c r="N84" s="908"/>
      <c r="O84" s="908"/>
      <c r="P84" s="909"/>
      <c r="Q84" s="403"/>
      <c r="R84" s="907"/>
      <c r="S84" s="908"/>
      <c r="T84" s="908"/>
      <c r="U84" s="909"/>
      <c r="V84" s="403"/>
      <c r="W84" s="907"/>
      <c r="X84" s="908"/>
      <c r="Y84" s="908"/>
      <c r="Z84" s="909"/>
      <c r="AC84" s="363"/>
    </row>
    <row r="85" spans="2:29" ht="20.2" hidden="1" customHeight="1" x14ac:dyDescent="0.35">
      <c r="B85" s="361"/>
      <c r="C85" s="881" t="s">
        <v>275</v>
      </c>
      <c r="D85" s="882" t="s">
        <v>898</v>
      </c>
      <c r="E85" s="882"/>
      <c r="F85" s="882"/>
      <c r="G85" s="381" t="s">
        <v>896</v>
      </c>
      <c r="H85" s="381"/>
      <c r="I85" s="404"/>
      <c r="J85" s="405"/>
      <c r="K85" s="406"/>
      <c r="L85" s="402"/>
      <c r="M85" s="898"/>
      <c r="N85" s="899"/>
      <c r="O85" s="899"/>
      <c r="P85" s="900"/>
      <c r="Q85" s="403"/>
      <c r="R85" s="898"/>
      <c r="S85" s="899"/>
      <c r="T85" s="899"/>
      <c r="U85" s="900"/>
      <c r="V85" s="403"/>
      <c r="W85" s="898"/>
      <c r="X85" s="899"/>
      <c r="Y85" s="899"/>
      <c r="Z85" s="900"/>
      <c r="AC85" s="363"/>
    </row>
    <row r="86" spans="2:29" ht="20.2" hidden="1" customHeight="1" x14ac:dyDescent="0.35">
      <c r="B86" s="361"/>
      <c r="C86" s="881" t="s">
        <v>276</v>
      </c>
      <c r="D86" s="882" t="s">
        <v>898</v>
      </c>
      <c r="E86" s="882"/>
      <c r="F86" s="882"/>
      <c r="G86" s="381" t="s">
        <v>896</v>
      </c>
      <c r="H86" s="381"/>
      <c r="I86" s="404"/>
      <c r="J86" s="405"/>
      <c r="K86" s="406"/>
      <c r="L86" s="402"/>
      <c r="M86" s="898"/>
      <c r="N86" s="899"/>
      <c r="O86" s="899"/>
      <c r="P86" s="900"/>
      <c r="Q86" s="403"/>
      <c r="R86" s="898"/>
      <c r="S86" s="899"/>
      <c r="T86" s="899"/>
      <c r="U86" s="900"/>
      <c r="V86" s="403"/>
      <c r="W86" s="898"/>
      <c r="X86" s="899"/>
      <c r="Y86" s="899"/>
      <c r="Z86" s="900"/>
      <c r="AC86" s="363"/>
    </row>
    <row r="87" spans="2:29" ht="20.2" hidden="1" customHeight="1" x14ac:dyDescent="0.35">
      <c r="B87" s="361"/>
      <c r="C87" s="881" t="s">
        <v>277</v>
      </c>
      <c r="D87" s="882" t="s">
        <v>898</v>
      </c>
      <c r="E87" s="882"/>
      <c r="F87" s="882"/>
      <c r="G87" s="381" t="s">
        <v>896</v>
      </c>
      <c r="H87" s="381"/>
      <c r="I87" s="404"/>
      <c r="J87" s="405"/>
      <c r="K87" s="406"/>
      <c r="L87" s="402"/>
      <c r="M87" s="898"/>
      <c r="N87" s="899"/>
      <c r="O87" s="899"/>
      <c r="P87" s="900"/>
      <c r="Q87" s="403"/>
      <c r="R87" s="898"/>
      <c r="S87" s="899"/>
      <c r="T87" s="899"/>
      <c r="U87" s="900"/>
      <c r="V87" s="403"/>
      <c r="W87" s="898"/>
      <c r="X87" s="899"/>
      <c r="Y87" s="899"/>
      <c r="Z87" s="900"/>
      <c r="AC87" s="363"/>
    </row>
    <row r="88" spans="2:29" ht="20.2" hidden="1" customHeight="1" x14ac:dyDescent="0.35">
      <c r="B88" s="361"/>
      <c r="C88" s="881" t="s">
        <v>279</v>
      </c>
      <c r="D88" s="882" t="s">
        <v>898</v>
      </c>
      <c r="E88" s="882"/>
      <c r="F88" s="882"/>
      <c r="G88" s="381" t="s">
        <v>896</v>
      </c>
      <c r="H88" s="381"/>
      <c r="I88" s="404"/>
      <c r="J88" s="405"/>
      <c r="K88" s="406"/>
      <c r="L88" s="402"/>
      <c r="M88" s="898"/>
      <c r="N88" s="899"/>
      <c r="O88" s="899"/>
      <c r="P88" s="900"/>
      <c r="Q88" s="403"/>
      <c r="R88" s="898"/>
      <c r="S88" s="899"/>
      <c r="T88" s="899"/>
      <c r="U88" s="900"/>
      <c r="V88" s="403"/>
      <c r="W88" s="898"/>
      <c r="X88" s="899"/>
      <c r="Y88" s="899"/>
      <c r="Z88" s="900"/>
      <c r="AC88" s="363"/>
    </row>
    <row r="89" spans="2:29" ht="30" customHeight="1" x14ac:dyDescent="0.35">
      <c r="B89" s="361"/>
      <c r="C89" s="912" t="s">
        <v>284</v>
      </c>
      <c r="D89" s="913"/>
      <c r="E89" s="913"/>
      <c r="F89" s="914"/>
      <c r="G89" s="384"/>
      <c r="H89" s="385"/>
      <c r="I89" s="915"/>
      <c r="J89" s="916"/>
      <c r="K89" s="917"/>
      <c r="L89" s="402"/>
      <c r="M89" s="907"/>
      <c r="N89" s="908"/>
      <c r="O89" s="908"/>
      <c r="P89" s="909"/>
      <c r="Q89" s="403"/>
      <c r="R89" s="907"/>
      <c r="S89" s="908"/>
      <c r="T89" s="908"/>
      <c r="U89" s="909"/>
      <c r="V89" s="403"/>
      <c r="W89" s="907"/>
      <c r="X89" s="908"/>
      <c r="Y89" s="908"/>
      <c r="Z89" s="909"/>
      <c r="AC89" s="363"/>
    </row>
    <row r="90" spans="2:29" ht="20.2" customHeight="1" x14ac:dyDescent="0.35">
      <c r="B90" s="361"/>
      <c r="C90" s="833" t="s">
        <v>285</v>
      </c>
      <c r="D90" s="834"/>
      <c r="E90" s="834"/>
      <c r="F90" s="835"/>
      <c r="G90" s="379"/>
      <c r="H90" s="380"/>
      <c r="I90" s="904"/>
      <c r="J90" s="905"/>
      <c r="K90" s="906"/>
      <c r="L90" s="402"/>
      <c r="M90" s="907"/>
      <c r="N90" s="908"/>
      <c r="O90" s="908"/>
      <c r="P90" s="909"/>
      <c r="Q90" s="403"/>
      <c r="R90" s="907"/>
      <c r="S90" s="908"/>
      <c r="T90" s="908"/>
      <c r="U90" s="909"/>
      <c r="V90" s="403"/>
      <c r="W90" s="907"/>
      <c r="X90" s="908"/>
      <c r="Y90" s="908"/>
      <c r="Z90" s="909"/>
      <c r="AC90" s="363"/>
    </row>
    <row r="91" spans="2:29" ht="20.2" hidden="1" customHeight="1" x14ac:dyDescent="0.35">
      <c r="B91" s="361"/>
      <c r="C91" s="881" t="s">
        <v>286</v>
      </c>
      <c r="D91" s="882" t="s">
        <v>898</v>
      </c>
      <c r="E91" s="882"/>
      <c r="F91" s="882"/>
      <c r="G91" s="381" t="s">
        <v>896</v>
      </c>
      <c r="H91" s="381"/>
      <c r="I91" s="404"/>
      <c r="J91" s="405"/>
      <c r="K91" s="406"/>
      <c r="L91" s="402"/>
      <c r="M91" s="898"/>
      <c r="N91" s="899"/>
      <c r="O91" s="899"/>
      <c r="P91" s="900"/>
      <c r="Q91" s="403"/>
      <c r="R91" s="898"/>
      <c r="S91" s="899"/>
      <c r="T91" s="899"/>
      <c r="U91" s="900"/>
      <c r="V91" s="403"/>
      <c r="W91" s="898"/>
      <c r="X91" s="899"/>
      <c r="Y91" s="899"/>
      <c r="Z91" s="900"/>
      <c r="AC91" s="363"/>
    </row>
    <row r="92" spans="2:29" ht="20.2" customHeight="1" x14ac:dyDescent="0.35">
      <c r="B92" s="361"/>
      <c r="C92" s="881" t="s">
        <v>288</v>
      </c>
      <c r="D92" s="882" t="s">
        <v>898</v>
      </c>
      <c r="E92" s="882"/>
      <c r="F92" s="882"/>
      <c r="G92" s="381"/>
      <c r="H92" s="381" t="s">
        <v>896</v>
      </c>
      <c r="I92" s="404"/>
      <c r="J92" s="405"/>
      <c r="K92" s="406"/>
      <c r="L92" s="402"/>
      <c r="M92" s="898"/>
      <c r="N92" s="899"/>
      <c r="O92" s="899"/>
      <c r="P92" s="900"/>
      <c r="Q92" s="403"/>
      <c r="R92" s="898"/>
      <c r="S92" s="899"/>
      <c r="T92" s="899"/>
      <c r="U92" s="900"/>
      <c r="V92" s="403"/>
      <c r="W92" s="898"/>
      <c r="X92" s="899"/>
      <c r="Y92" s="899"/>
      <c r="Z92" s="900"/>
      <c r="AC92" s="363"/>
    </row>
    <row r="93" spans="2:29" ht="20.2" customHeight="1" x14ac:dyDescent="0.35">
      <c r="B93" s="361"/>
      <c r="C93" s="881" t="s">
        <v>290</v>
      </c>
      <c r="D93" s="882" t="s">
        <v>898</v>
      </c>
      <c r="E93" s="882"/>
      <c r="F93" s="882"/>
      <c r="G93" s="381"/>
      <c r="H93" s="381" t="s">
        <v>896</v>
      </c>
      <c r="I93" s="404"/>
      <c r="J93" s="405"/>
      <c r="K93" s="406"/>
      <c r="L93" s="402"/>
      <c r="M93" s="898"/>
      <c r="N93" s="899"/>
      <c r="O93" s="899"/>
      <c r="P93" s="900"/>
      <c r="Q93" s="403"/>
      <c r="R93" s="898"/>
      <c r="S93" s="899"/>
      <c r="T93" s="899"/>
      <c r="U93" s="900"/>
      <c r="V93" s="403"/>
      <c r="W93" s="898"/>
      <c r="X93" s="899"/>
      <c r="Y93" s="899"/>
      <c r="Z93" s="900"/>
      <c r="AC93" s="363"/>
    </row>
    <row r="94" spans="2:29" ht="20.2" customHeight="1" x14ac:dyDescent="0.35">
      <c r="B94" s="361"/>
      <c r="C94" s="833" t="s">
        <v>291</v>
      </c>
      <c r="D94" s="834"/>
      <c r="E94" s="834"/>
      <c r="F94" s="835"/>
      <c r="G94" s="379"/>
      <c r="H94" s="380"/>
      <c r="I94" s="904"/>
      <c r="J94" s="905"/>
      <c r="K94" s="906"/>
      <c r="L94" s="402"/>
      <c r="M94" s="907"/>
      <c r="N94" s="908"/>
      <c r="O94" s="908"/>
      <c r="P94" s="909"/>
      <c r="Q94" s="403"/>
      <c r="R94" s="907"/>
      <c r="S94" s="908"/>
      <c r="T94" s="908"/>
      <c r="U94" s="909"/>
      <c r="V94" s="403"/>
      <c r="W94" s="907"/>
      <c r="X94" s="908"/>
      <c r="Y94" s="908"/>
      <c r="Z94" s="909"/>
      <c r="AC94" s="363"/>
    </row>
    <row r="95" spans="2:29" ht="20.2" hidden="1" customHeight="1" x14ac:dyDescent="0.35">
      <c r="B95" s="361"/>
      <c r="C95" s="881" t="s">
        <v>292</v>
      </c>
      <c r="D95" s="882" t="s">
        <v>898</v>
      </c>
      <c r="E95" s="882"/>
      <c r="F95" s="882"/>
      <c r="G95" s="381" t="s">
        <v>896</v>
      </c>
      <c r="H95" s="381"/>
      <c r="I95" s="404"/>
      <c r="J95" s="405"/>
      <c r="K95" s="406"/>
      <c r="L95" s="402"/>
      <c r="M95" s="898"/>
      <c r="N95" s="899"/>
      <c r="O95" s="899"/>
      <c r="P95" s="900"/>
      <c r="Q95" s="403"/>
      <c r="R95" s="898"/>
      <c r="S95" s="899"/>
      <c r="T95" s="899"/>
      <c r="U95" s="900"/>
      <c r="V95" s="403"/>
      <c r="W95" s="898"/>
      <c r="X95" s="899"/>
      <c r="Y95" s="899"/>
      <c r="Z95" s="900"/>
      <c r="AC95" s="363"/>
    </row>
    <row r="96" spans="2:29" ht="20.2" customHeight="1" x14ac:dyDescent="0.35">
      <c r="B96" s="361"/>
      <c r="C96" s="881" t="s">
        <v>294</v>
      </c>
      <c r="D96" s="882" t="s">
        <v>898</v>
      </c>
      <c r="E96" s="882"/>
      <c r="F96" s="882"/>
      <c r="G96" s="381"/>
      <c r="H96" s="381" t="s">
        <v>896</v>
      </c>
      <c r="I96" s="404"/>
      <c r="J96" s="405"/>
      <c r="K96" s="406"/>
      <c r="L96" s="402"/>
      <c r="M96" s="898"/>
      <c r="N96" s="899"/>
      <c r="O96" s="899"/>
      <c r="P96" s="900"/>
      <c r="Q96" s="403"/>
      <c r="R96" s="898"/>
      <c r="S96" s="899"/>
      <c r="T96" s="899"/>
      <c r="U96" s="900"/>
      <c r="V96" s="403"/>
      <c r="W96" s="898"/>
      <c r="X96" s="899"/>
      <c r="Y96" s="899"/>
      <c r="Z96" s="900"/>
      <c r="AC96" s="363"/>
    </row>
    <row r="97" spans="2:29" ht="20.2" customHeight="1" x14ac:dyDescent="0.35">
      <c r="B97" s="361"/>
      <c r="C97" s="881" t="s">
        <v>288</v>
      </c>
      <c r="D97" s="882" t="s">
        <v>898</v>
      </c>
      <c r="E97" s="882"/>
      <c r="F97" s="882"/>
      <c r="G97" s="381"/>
      <c r="H97" s="381" t="s">
        <v>896</v>
      </c>
      <c r="I97" s="404"/>
      <c r="J97" s="405"/>
      <c r="K97" s="406"/>
      <c r="L97" s="402"/>
      <c r="M97" s="898"/>
      <c r="N97" s="899"/>
      <c r="O97" s="899"/>
      <c r="P97" s="900"/>
      <c r="Q97" s="403"/>
      <c r="R97" s="898"/>
      <c r="S97" s="899"/>
      <c r="T97" s="899"/>
      <c r="U97" s="900"/>
      <c r="V97" s="403"/>
      <c r="W97" s="898"/>
      <c r="X97" s="899"/>
      <c r="Y97" s="899"/>
      <c r="Z97" s="900"/>
      <c r="AC97" s="363"/>
    </row>
    <row r="98" spans="2:29" ht="20.2" hidden="1" customHeight="1" x14ac:dyDescent="0.35">
      <c r="B98" s="361"/>
      <c r="C98" s="881" t="s">
        <v>289</v>
      </c>
      <c r="D98" s="882" t="s">
        <v>898</v>
      </c>
      <c r="E98" s="882"/>
      <c r="F98" s="882"/>
      <c r="G98" s="381" t="s">
        <v>896</v>
      </c>
      <c r="H98" s="381"/>
      <c r="I98" s="404"/>
      <c r="J98" s="405"/>
      <c r="K98" s="406"/>
      <c r="L98" s="402"/>
      <c r="M98" s="898"/>
      <c r="N98" s="899"/>
      <c r="O98" s="899"/>
      <c r="P98" s="900"/>
      <c r="Q98" s="403"/>
      <c r="R98" s="898"/>
      <c r="S98" s="899"/>
      <c r="T98" s="899"/>
      <c r="U98" s="900"/>
      <c r="V98" s="403"/>
      <c r="W98" s="898"/>
      <c r="X98" s="899"/>
      <c r="Y98" s="899"/>
      <c r="Z98" s="900"/>
      <c r="AC98" s="363"/>
    </row>
    <row r="99" spans="2:29" ht="20.2" customHeight="1" x14ac:dyDescent="0.35">
      <c r="B99" s="361"/>
      <c r="C99" s="881" t="s">
        <v>295</v>
      </c>
      <c r="D99" s="882" t="s">
        <v>898</v>
      </c>
      <c r="E99" s="882"/>
      <c r="F99" s="882"/>
      <c r="G99" s="381"/>
      <c r="H99" s="381" t="s">
        <v>896</v>
      </c>
      <c r="I99" s="404"/>
      <c r="J99" s="405"/>
      <c r="K99" s="406"/>
      <c r="L99" s="402"/>
      <c r="M99" s="898"/>
      <c r="N99" s="899"/>
      <c r="O99" s="899"/>
      <c r="P99" s="900"/>
      <c r="Q99" s="403"/>
      <c r="R99" s="898"/>
      <c r="S99" s="899"/>
      <c r="T99" s="899"/>
      <c r="U99" s="900"/>
      <c r="V99" s="403"/>
      <c r="W99" s="898"/>
      <c r="X99" s="899"/>
      <c r="Y99" s="899"/>
      <c r="Z99" s="900"/>
      <c r="AC99" s="363"/>
    </row>
    <row r="100" spans="2:29" ht="20.2" customHeight="1" x14ac:dyDescent="0.35">
      <c r="B100" s="361"/>
      <c r="C100" s="833" t="s">
        <v>296</v>
      </c>
      <c r="D100" s="834"/>
      <c r="E100" s="834"/>
      <c r="F100" s="835"/>
      <c r="G100" s="379"/>
      <c r="H100" s="380"/>
      <c r="I100" s="904"/>
      <c r="J100" s="905"/>
      <c r="K100" s="906"/>
      <c r="L100" s="402"/>
      <c r="M100" s="907"/>
      <c r="N100" s="908"/>
      <c r="O100" s="908"/>
      <c r="P100" s="909"/>
      <c r="Q100" s="403"/>
      <c r="R100" s="907"/>
      <c r="S100" s="908"/>
      <c r="T100" s="908"/>
      <c r="U100" s="909"/>
      <c r="V100" s="403"/>
      <c r="W100" s="907"/>
      <c r="X100" s="908"/>
      <c r="Y100" s="908"/>
      <c r="Z100" s="909"/>
      <c r="AC100" s="363"/>
    </row>
    <row r="101" spans="2:29" ht="20.2" hidden="1" customHeight="1" x14ac:dyDescent="0.35">
      <c r="B101" s="361"/>
      <c r="C101" s="881" t="s">
        <v>950</v>
      </c>
      <c r="D101" s="882" t="s">
        <v>898</v>
      </c>
      <c r="E101" s="882"/>
      <c r="F101" s="882"/>
      <c r="G101" s="381"/>
      <c r="H101" s="381" t="s">
        <v>896</v>
      </c>
      <c r="I101" s="404"/>
      <c r="J101" s="405"/>
      <c r="K101" s="406"/>
      <c r="L101" s="402"/>
      <c r="M101" s="898"/>
      <c r="N101" s="899"/>
      <c r="O101" s="899"/>
      <c r="P101" s="900"/>
      <c r="Q101" s="403"/>
      <c r="R101" s="898"/>
      <c r="S101" s="899"/>
      <c r="T101" s="899"/>
      <c r="U101" s="900"/>
      <c r="V101" s="403"/>
      <c r="W101" s="898"/>
      <c r="X101" s="899"/>
      <c r="Y101" s="899"/>
      <c r="Z101" s="900"/>
      <c r="AC101" s="363"/>
    </row>
    <row r="102" spans="2:29" ht="20.2" customHeight="1" x14ac:dyDescent="0.35">
      <c r="B102" s="361"/>
      <c r="C102" s="881" t="s">
        <v>298</v>
      </c>
      <c r="D102" s="882" t="s">
        <v>898</v>
      </c>
      <c r="E102" s="882"/>
      <c r="F102" s="882"/>
      <c r="G102" s="381"/>
      <c r="H102" s="381" t="s">
        <v>896</v>
      </c>
      <c r="I102" s="404"/>
      <c r="J102" s="405"/>
      <c r="K102" s="406"/>
      <c r="L102" s="402"/>
      <c r="M102" s="898"/>
      <c r="N102" s="899"/>
      <c r="O102" s="899"/>
      <c r="P102" s="900"/>
      <c r="Q102" s="403"/>
      <c r="R102" s="898"/>
      <c r="S102" s="899"/>
      <c r="T102" s="899"/>
      <c r="U102" s="900"/>
      <c r="V102" s="403"/>
      <c r="W102" s="898"/>
      <c r="X102" s="899"/>
      <c r="Y102" s="899"/>
      <c r="Z102" s="900"/>
      <c r="AC102" s="363"/>
    </row>
    <row r="103" spans="2:29" ht="20.2" customHeight="1" x14ac:dyDescent="0.35">
      <c r="B103" s="361"/>
      <c r="C103" s="881" t="s">
        <v>300</v>
      </c>
      <c r="D103" s="882" t="s">
        <v>898</v>
      </c>
      <c r="E103" s="882"/>
      <c r="F103" s="882"/>
      <c r="G103" s="381"/>
      <c r="H103" s="381" t="s">
        <v>896</v>
      </c>
      <c r="I103" s="404"/>
      <c r="J103" s="405"/>
      <c r="K103" s="406"/>
      <c r="L103" s="402"/>
      <c r="M103" s="898"/>
      <c r="N103" s="899"/>
      <c r="O103" s="899"/>
      <c r="P103" s="900"/>
      <c r="Q103" s="403"/>
      <c r="R103" s="898"/>
      <c r="S103" s="899"/>
      <c r="T103" s="899"/>
      <c r="U103" s="900"/>
      <c r="V103" s="403"/>
      <c r="W103" s="898"/>
      <c r="X103" s="899"/>
      <c r="Y103" s="899"/>
      <c r="Z103" s="900"/>
      <c r="AC103" s="363"/>
    </row>
    <row r="104" spans="2:29" ht="20.2" customHeight="1" x14ac:dyDescent="0.35">
      <c r="B104" s="361"/>
      <c r="C104" s="881" t="s">
        <v>951</v>
      </c>
      <c r="D104" s="882" t="s">
        <v>898</v>
      </c>
      <c r="E104" s="882"/>
      <c r="F104" s="882"/>
      <c r="G104" s="381"/>
      <c r="H104" s="381" t="s">
        <v>896</v>
      </c>
      <c r="I104" s="404"/>
      <c r="J104" s="405"/>
      <c r="K104" s="406"/>
      <c r="L104" s="402"/>
      <c r="M104" s="898"/>
      <c r="N104" s="899"/>
      <c r="O104" s="899"/>
      <c r="P104" s="900"/>
      <c r="Q104" s="403"/>
      <c r="R104" s="898"/>
      <c r="S104" s="899"/>
      <c r="T104" s="899"/>
      <c r="U104" s="900"/>
      <c r="V104" s="403"/>
      <c r="W104" s="898"/>
      <c r="X104" s="899"/>
      <c r="Y104" s="899"/>
      <c r="Z104" s="900"/>
      <c r="AC104" s="363"/>
    </row>
    <row r="105" spans="2:29" ht="20.2" customHeight="1" x14ac:dyDescent="0.35">
      <c r="B105" s="361"/>
      <c r="C105" s="881" t="s">
        <v>302</v>
      </c>
      <c r="D105" s="882" t="s">
        <v>898</v>
      </c>
      <c r="E105" s="882"/>
      <c r="F105" s="882"/>
      <c r="G105" s="381"/>
      <c r="H105" s="381" t="s">
        <v>896</v>
      </c>
      <c r="I105" s="404"/>
      <c r="J105" s="405"/>
      <c r="K105" s="406"/>
      <c r="L105" s="402"/>
      <c r="M105" s="898"/>
      <c r="N105" s="899"/>
      <c r="O105" s="899"/>
      <c r="P105" s="900"/>
      <c r="Q105" s="403"/>
      <c r="R105" s="898"/>
      <c r="S105" s="899"/>
      <c r="T105" s="899"/>
      <c r="U105" s="900"/>
      <c r="V105" s="403"/>
      <c r="W105" s="898"/>
      <c r="X105" s="899"/>
      <c r="Y105" s="899"/>
      <c r="Z105" s="900"/>
      <c r="AC105" s="363"/>
    </row>
    <row r="106" spans="2:29" ht="20.2" customHeight="1" x14ac:dyDescent="0.35">
      <c r="B106" s="361"/>
      <c r="C106" s="881" t="s">
        <v>304</v>
      </c>
      <c r="D106" s="882" t="s">
        <v>898</v>
      </c>
      <c r="E106" s="882"/>
      <c r="F106" s="882"/>
      <c r="G106" s="381"/>
      <c r="H106" s="381" t="s">
        <v>896</v>
      </c>
      <c r="I106" s="404"/>
      <c r="J106" s="405"/>
      <c r="K106" s="406"/>
      <c r="L106" s="402"/>
      <c r="M106" s="898"/>
      <c r="N106" s="899"/>
      <c r="O106" s="899"/>
      <c r="P106" s="900"/>
      <c r="Q106" s="403"/>
      <c r="R106" s="898"/>
      <c r="S106" s="899"/>
      <c r="T106" s="899"/>
      <c r="U106" s="900"/>
      <c r="V106" s="403"/>
      <c r="W106" s="898"/>
      <c r="X106" s="899"/>
      <c r="Y106" s="899"/>
      <c r="Z106" s="900"/>
      <c r="AC106" s="363"/>
    </row>
    <row r="107" spans="2:29" ht="20.2" customHeight="1" x14ac:dyDescent="0.35">
      <c r="B107" s="361"/>
      <c r="C107" s="833" t="s">
        <v>305</v>
      </c>
      <c r="D107" s="834"/>
      <c r="E107" s="834"/>
      <c r="F107" s="835"/>
      <c r="G107" s="379"/>
      <c r="H107" s="380"/>
      <c r="I107" s="904"/>
      <c r="J107" s="905"/>
      <c r="K107" s="906"/>
      <c r="L107" s="402"/>
      <c r="M107" s="907"/>
      <c r="N107" s="908"/>
      <c r="O107" s="908"/>
      <c r="P107" s="909"/>
      <c r="Q107" s="403"/>
      <c r="R107" s="907"/>
      <c r="S107" s="908"/>
      <c r="T107" s="908"/>
      <c r="U107" s="909"/>
      <c r="V107" s="403"/>
      <c r="W107" s="907"/>
      <c r="X107" s="908"/>
      <c r="Y107" s="908"/>
      <c r="Z107" s="909"/>
      <c r="AC107" s="363"/>
    </row>
    <row r="108" spans="2:29" ht="20.2" customHeight="1" x14ac:dyDescent="0.35">
      <c r="B108" s="361"/>
      <c r="C108" s="881" t="s">
        <v>952</v>
      </c>
      <c r="D108" s="882" t="s">
        <v>898</v>
      </c>
      <c r="E108" s="882"/>
      <c r="F108" s="882"/>
      <c r="G108" s="381"/>
      <c r="H108" s="381" t="s">
        <v>896</v>
      </c>
      <c r="I108" s="404"/>
      <c r="J108" s="405"/>
      <c r="K108" s="406"/>
      <c r="L108" s="402"/>
      <c r="M108" s="898"/>
      <c r="N108" s="899"/>
      <c r="O108" s="899"/>
      <c r="P108" s="900"/>
      <c r="Q108" s="403"/>
      <c r="R108" s="898"/>
      <c r="S108" s="899"/>
      <c r="T108" s="899"/>
      <c r="U108" s="900"/>
      <c r="V108" s="403"/>
      <c r="W108" s="898"/>
      <c r="X108" s="899"/>
      <c r="Y108" s="899"/>
      <c r="Z108" s="900"/>
      <c r="AC108" s="363"/>
    </row>
    <row r="109" spans="2:29" ht="20.2" customHeight="1" x14ac:dyDescent="0.35">
      <c r="B109" s="361"/>
      <c r="C109" s="881" t="s">
        <v>953</v>
      </c>
      <c r="D109" s="882" t="s">
        <v>898</v>
      </c>
      <c r="E109" s="882"/>
      <c r="F109" s="882"/>
      <c r="G109" s="381"/>
      <c r="H109" s="381" t="s">
        <v>896</v>
      </c>
      <c r="I109" s="404"/>
      <c r="J109" s="405"/>
      <c r="K109" s="406"/>
      <c r="L109" s="402"/>
      <c r="M109" s="898"/>
      <c r="N109" s="899"/>
      <c r="O109" s="899"/>
      <c r="P109" s="900"/>
      <c r="Q109" s="403"/>
      <c r="R109" s="898"/>
      <c r="S109" s="899"/>
      <c r="T109" s="899"/>
      <c r="U109" s="900"/>
      <c r="V109" s="403"/>
      <c r="W109" s="898"/>
      <c r="X109" s="899"/>
      <c r="Y109" s="899"/>
      <c r="Z109" s="900"/>
      <c r="AC109" s="363"/>
    </row>
    <row r="110" spans="2:29" ht="20.2" customHeight="1" x14ac:dyDescent="0.35">
      <c r="B110" s="361"/>
      <c r="C110" s="881" t="s">
        <v>308</v>
      </c>
      <c r="D110" s="882" t="s">
        <v>898</v>
      </c>
      <c r="E110" s="882"/>
      <c r="F110" s="882"/>
      <c r="G110" s="381"/>
      <c r="H110" s="381" t="s">
        <v>896</v>
      </c>
      <c r="I110" s="404"/>
      <c r="J110" s="405"/>
      <c r="K110" s="406"/>
      <c r="L110" s="402"/>
      <c r="M110" s="898"/>
      <c r="N110" s="899"/>
      <c r="O110" s="899"/>
      <c r="P110" s="900"/>
      <c r="Q110" s="403"/>
      <c r="R110" s="898"/>
      <c r="S110" s="899"/>
      <c r="T110" s="899"/>
      <c r="U110" s="900"/>
      <c r="V110" s="403"/>
      <c r="W110" s="898"/>
      <c r="X110" s="899"/>
      <c r="Y110" s="899"/>
      <c r="Z110" s="900"/>
      <c r="AC110" s="363"/>
    </row>
    <row r="111" spans="2:29" ht="20.2" customHeight="1" x14ac:dyDescent="0.35">
      <c r="B111" s="361"/>
      <c r="C111" s="881" t="s">
        <v>310</v>
      </c>
      <c r="D111" s="882" t="s">
        <v>898</v>
      </c>
      <c r="E111" s="882"/>
      <c r="F111" s="882"/>
      <c r="G111" s="381"/>
      <c r="H111" s="381" t="s">
        <v>896</v>
      </c>
      <c r="I111" s="404"/>
      <c r="J111" s="405"/>
      <c r="K111" s="406"/>
      <c r="L111" s="402"/>
      <c r="M111" s="898"/>
      <c r="N111" s="899"/>
      <c r="O111" s="899"/>
      <c r="P111" s="900"/>
      <c r="Q111" s="403"/>
      <c r="R111" s="898"/>
      <c r="S111" s="899"/>
      <c r="T111" s="899"/>
      <c r="U111" s="900"/>
      <c r="V111" s="403"/>
      <c r="W111" s="898"/>
      <c r="X111" s="899"/>
      <c r="Y111" s="899"/>
      <c r="Z111" s="900"/>
      <c r="AC111" s="363"/>
    </row>
    <row r="112" spans="2:29" ht="40.049999999999997" customHeight="1" x14ac:dyDescent="0.35">
      <c r="B112" s="361"/>
      <c r="C112" s="910" t="s">
        <v>954</v>
      </c>
      <c r="D112" s="911" t="s">
        <v>898</v>
      </c>
      <c r="E112" s="911"/>
      <c r="F112" s="911"/>
      <c r="G112" s="381"/>
      <c r="H112" s="381" t="s">
        <v>896</v>
      </c>
      <c r="I112" s="404"/>
      <c r="J112" s="405"/>
      <c r="K112" s="406"/>
      <c r="L112" s="402"/>
      <c r="M112" s="898"/>
      <c r="N112" s="899"/>
      <c r="O112" s="899"/>
      <c r="P112" s="900"/>
      <c r="Q112" s="403"/>
      <c r="R112" s="898"/>
      <c r="S112" s="899"/>
      <c r="T112" s="899"/>
      <c r="U112" s="900"/>
      <c r="V112" s="403"/>
      <c r="W112" s="898"/>
      <c r="X112" s="899"/>
      <c r="Y112" s="899"/>
      <c r="Z112" s="900"/>
      <c r="AC112" s="363"/>
    </row>
    <row r="113" spans="2:29" ht="30" customHeight="1" x14ac:dyDescent="0.35">
      <c r="B113" s="361"/>
      <c r="C113" s="912" t="s">
        <v>312</v>
      </c>
      <c r="D113" s="913"/>
      <c r="E113" s="913"/>
      <c r="F113" s="914"/>
      <c r="G113" s="384"/>
      <c r="H113" s="385"/>
      <c r="I113" s="915"/>
      <c r="J113" s="916"/>
      <c r="K113" s="917"/>
      <c r="L113" s="402"/>
      <c r="M113" s="907"/>
      <c r="N113" s="908"/>
      <c r="O113" s="908"/>
      <c r="P113" s="909"/>
      <c r="Q113" s="403"/>
      <c r="R113" s="907"/>
      <c r="S113" s="908"/>
      <c r="T113" s="908"/>
      <c r="U113" s="909"/>
      <c r="V113" s="403"/>
      <c r="W113" s="907"/>
      <c r="X113" s="908"/>
      <c r="Y113" s="908"/>
      <c r="Z113" s="909"/>
      <c r="AC113" s="363"/>
    </row>
    <row r="114" spans="2:29" ht="20.2" customHeight="1" x14ac:dyDescent="0.35">
      <c r="B114" s="361"/>
      <c r="C114" s="833" t="s">
        <v>316</v>
      </c>
      <c r="D114" s="834"/>
      <c r="E114" s="834"/>
      <c r="F114" s="835"/>
      <c r="G114" s="379"/>
      <c r="H114" s="380"/>
      <c r="I114" s="904"/>
      <c r="J114" s="905"/>
      <c r="K114" s="906"/>
      <c r="L114" s="402"/>
      <c r="M114" s="907"/>
      <c r="N114" s="908"/>
      <c r="O114" s="908"/>
      <c r="P114" s="909"/>
      <c r="Q114" s="403"/>
      <c r="R114" s="907"/>
      <c r="S114" s="908"/>
      <c r="T114" s="908"/>
      <c r="U114" s="909"/>
      <c r="V114" s="403"/>
      <c r="W114" s="907"/>
      <c r="X114" s="908"/>
      <c r="Y114" s="908"/>
      <c r="Z114" s="909"/>
      <c r="AC114" s="363"/>
    </row>
    <row r="115" spans="2:29" ht="20.2" hidden="1" customHeight="1" x14ac:dyDescent="0.35">
      <c r="B115" s="361"/>
      <c r="C115" s="881" t="s">
        <v>317</v>
      </c>
      <c r="D115" s="882" t="s">
        <v>898</v>
      </c>
      <c r="E115" s="882"/>
      <c r="F115" s="882"/>
      <c r="G115" s="381" t="s">
        <v>896</v>
      </c>
      <c r="H115" s="381"/>
      <c r="I115" s="404"/>
      <c r="J115" s="405"/>
      <c r="K115" s="406"/>
      <c r="L115" s="402"/>
      <c r="M115" s="898"/>
      <c r="N115" s="899"/>
      <c r="O115" s="899"/>
      <c r="P115" s="900"/>
      <c r="Q115" s="403"/>
      <c r="R115" s="898"/>
      <c r="S115" s="899"/>
      <c r="T115" s="899"/>
      <c r="U115" s="900"/>
      <c r="V115" s="403"/>
      <c r="W115" s="898"/>
      <c r="X115" s="899"/>
      <c r="Y115" s="899"/>
      <c r="Z115" s="900"/>
      <c r="AC115" s="363"/>
    </row>
    <row r="116" spans="2:29" ht="20.2" hidden="1" customHeight="1" x14ac:dyDescent="0.35">
      <c r="B116" s="361"/>
      <c r="C116" s="881" t="s">
        <v>318</v>
      </c>
      <c r="D116" s="882" t="s">
        <v>898</v>
      </c>
      <c r="E116" s="882"/>
      <c r="F116" s="882"/>
      <c r="G116" s="381" t="s">
        <v>896</v>
      </c>
      <c r="H116" s="381"/>
      <c r="I116" s="404"/>
      <c r="J116" s="405"/>
      <c r="K116" s="406"/>
      <c r="L116" s="402"/>
      <c r="M116" s="898"/>
      <c r="N116" s="899"/>
      <c r="O116" s="899"/>
      <c r="P116" s="900"/>
      <c r="Q116" s="403"/>
      <c r="R116" s="898"/>
      <c r="S116" s="899"/>
      <c r="T116" s="899"/>
      <c r="U116" s="900"/>
      <c r="V116" s="403"/>
      <c r="W116" s="898"/>
      <c r="X116" s="899"/>
      <c r="Y116" s="899"/>
      <c r="Z116" s="900"/>
      <c r="AC116" s="363"/>
    </row>
    <row r="117" spans="2:29" ht="20.2" hidden="1" customHeight="1" x14ac:dyDescent="0.35">
      <c r="B117" s="361"/>
      <c r="C117" s="881" t="s">
        <v>319</v>
      </c>
      <c r="D117" s="882" t="s">
        <v>898</v>
      </c>
      <c r="E117" s="882"/>
      <c r="F117" s="882"/>
      <c r="G117" s="381" t="s">
        <v>896</v>
      </c>
      <c r="H117" s="381"/>
      <c r="I117" s="404"/>
      <c r="J117" s="405"/>
      <c r="K117" s="406"/>
      <c r="L117" s="402"/>
      <c r="M117" s="898"/>
      <c r="N117" s="899"/>
      <c r="O117" s="899"/>
      <c r="P117" s="900"/>
      <c r="Q117" s="403"/>
      <c r="R117" s="898"/>
      <c r="S117" s="899"/>
      <c r="T117" s="899"/>
      <c r="U117" s="900"/>
      <c r="V117" s="403"/>
      <c r="W117" s="898"/>
      <c r="X117" s="899"/>
      <c r="Y117" s="899"/>
      <c r="Z117" s="900"/>
      <c r="AC117" s="363"/>
    </row>
    <row r="118" spans="2:29" ht="20.2" hidden="1" customHeight="1" x14ac:dyDescent="0.35">
      <c r="B118" s="361"/>
      <c r="C118" s="881" t="s">
        <v>320</v>
      </c>
      <c r="D118" s="882" t="s">
        <v>898</v>
      </c>
      <c r="E118" s="882"/>
      <c r="F118" s="882"/>
      <c r="G118" s="381" t="s">
        <v>896</v>
      </c>
      <c r="H118" s="381"/>
      <c r="I118" s="404"/>
      <c r="J118" s="405"/>
      <c r="K118" s="406"/>
      <c r="L118" s="402"/>
      <c r="M118" s="898"/>
      <c r="N118" s="899"/>
      <c r="O118" s="899"/>
      <c r="P118" s="900"/>
      <c r="Q118" s="403"/>
      <c r="R118" s="898"/>
      <c r="S118" s="899"/>
      <c r="T118" s="899"/>
      <c r="U118" s="900"/>
      <c r="V118" s="403"/>
      <c r="W118" s="898"/>
      <c r="X118" s="899"/>
      <c r="Y118" s="899"/>
      <c r="Z118" s="900"/>
      <c r="AC118" s="363"/>
    </row>
    <row r="119" spans="2:29" ht="20.2" hidden="1" customHeight="1" x14ac:dyDescent="0.35">
      <c r="B119" s="361"/>
      <c r="C119" s="881" t="s">
        <v>321</v>
      </c>
      <c r="D119" s="882" t="s">
        <v>898</v>
      </c>
      <c r="E119" s="882"/>
      <c r="F119" s="882"/>
      <c r="G119" s="381" t="s">
        <v>896</v>
      </c>
      <c r="H119" s="381"/>
      <c r="I119" s="404"/>
      <c r="J119" s="405"/>
      <c r="K119" s="406"/>
      <c r="L119" s="402"/>
      <c r="M119" s="898"/>
      <c r="N119" s="899"/>
      <c r="O119" s="899"/>
      <c r="P119" s="900"/>
      <c r="Q119" s="403"/>
      <c r="R119" s="898"/>
      <c r="S119" s="899"/>
      <c r="T119" s="899"/>
      <c r="U119" s="900"/>
      <c r="V119" s="403"/>
      <c r="W119" s="898"/>
      <c r="X119" s="899"/>
      <c r="Y119" s="899"/>
      <c r="Z119" s="900"/>
      <c r="AC119" s="363"/>
    </row>
    <row r="120" spans="2:29" ht="20.2" hidden="1" customHeight="1" x14ac:dyDescent="0.35">
      <c r="B120" s="361"/>
      <c r="C120" s="881" t="s">
        <v>322</v>
      </c>
      <c r="D120" s="882" t="s">
        <v>898</v>
      </c>
      <c r="E120" s="882"/>
      <c r="F120" s="882"/>
      <c r="G120" s="381" t="s">
        <v>896</v>
      </c>
      <c r="H120" s="381"/>
      <c r="I120" s="404"/>
      <c r="J120" s="405"/>
      <c r="K120" s="406"/>
      <c r="L120" s="402"/>
      <c r="M120" s="898"/>
      <c r="N120" s="899"/>
      <c r="O120" s="899"/>
      <c r="P120" s="900"/>
      <c r="Q120" s="403"/>
      <c r="R120" s="898"/>
      <c r="S120" s="899"/>
      <c r="T120" s="899"/>
      <c r="U120" s="900"/>
      <c r="V120" s="403"/>
      <c r="W120" s="898"/>
      <c r="X120" s="899"/>
      <c r="Y120" s="899"/>
      <c r="Z120" s="900"/>
      <c r="AC120" s="363"/>
    </row>
    <row r="121" spans="2:29" ht="20.2" hidden="1" customHeight="1" x14ac:dyDescent="0.35">
      <c r="B121" s="361"/>
      <c r="C121" s="881" t="s">
        <v>324</v>
      </c>
      <c r="D121" s="882" t="s">
        <v>898</v>
      </c>
      <c r="E121" s="882"/>
      <c r="F121" s="882"/>
      <c r="G121" s="381" t="s">
        <v>896</v>
      </c>
      <c r="H121" s="381"/>
      <c r="I121" s="404"/>
      <c r="J121" s="405"/>
      <c r="K121" s="406"/>
      <c r="L121" s="402"/>
      <c r="M121" s="898"/>
      <c r="N121" s="899"/>
      <c r="O121" s="899"/>
      <c r="P121" s="900"/>
      <c r="Q121" s="403"/>
      <c r="R121" s="898"/>
      <c r="S121" s="899"/>
      <c r="T121" s="899"/>
      <c r="U121" s="900"/>
      <c r="V121" s="403"/>
      <c r="W121" s="898"/>
      <c r="X121" s="899"/>
      <c r="Y121" s="899"/>
      <c r="Z121" s="900"/>
      <c r="AC121" s="363"/>
    </row>
    <row r="122" spans="2:29" ht="20.2" customHeight="1" x14ac:dyDescent="0.35">
      <c r="B122" s="361"/>
      <c r="C122" s="881" t="s">
        <v>325</v>
      </c>
      <c r="D122" s="882" t="s">
        <v>898</v>
      </c>
      <c r="E122" s="882"/>
      <c r="F122" s="882"/>
      <c r="G122" s="381"/>
      <c r="H122" s="381" t="s">
        <v>896</v>
      </c>
      <c r="I122" s="404"/>
      <c r="J122" s="405"/>
      <c r="K122" s="406"/>
      <c r="L122" s="402"/>
      <c r="M122" s="898"/>
      <c r="N122" s="899"/>
      <c r="O122" s="899"/>
      <c r="P122" s="900"/>
      <c r="Q122" s="403"/>
      <c r="R122" s="898"/>
      <c r="S122" s="899"/>
      <c r="T122" s="899"/>
      <c r="U122" s="900"/>
      <c r="V122" s="403"/>
      <c r="W122" s="898"/>
      <c r="X122" s="899"/>
      <c r="Y122" s="899"/>
      <c r="Z122" s="900"/>
      <c r="AC122" s="363"/>
    </row>
    <row r="123" spans="2:29" ht="20.2" customHeight="1" x14ac:dyDescent="0.35">
      <c r="B123" s="361"/>
      <c r="C123" s="881" t="s">
        <v>326</v>
      </c>
      <c r="D123" s="882" t="s">
        <v>898</v>
      </c>
      <c r="E123" s="882"/>
      <c r="F123" s="882"/>
      <c r="G123" s="381"/>
      <c r="H123" s="381" t="s">
        <v>896</v>
      </c>
      <c r="I123" s="404"/>
      <c r="J123" s="405"/>
      <c r="K123" s="406"/>
      <c r="L123" s="402"/>
      <c r="M123" s="898"/>
      <c r="N123" s="899"/>
      <c r="O123" s="899"/>
      <c r="P123" s="900"/>
      <c r="Q123" s="403"/>
      <c r="R123" s="898"/>
      <c r="S123" s="899"/>
      <c r="T123" s="899"/>
      <c r="U123" s="900"/>
      <c r="V123" s="403"/>
      <c r="W123" s="898"/>
      <c r="X123" s="899"/>
      <c r="Y123" s="899"/>
      <c r="Z123" s="900"/>
      <c r="AC123" s="363"/>
    </row>
    <row r="124" spans="2:29" ht="20.2" customHeight="1" x14ac:dyDescent="0.35">
      <c r="B124" s="361"/>
      <c r="C124" s="833" t="s">
        <v>327</v>
      </c>
      <c r="D124" s="834"/>
      <c r="E124" s="834"/>
      <c r="F124" s="835"/>
      <c r="G124" s="379"/>
      <c r="H124" s="380"/>
      <c r="I124" s="904"/>
      <c r="J124" s="905"/>
      <c r="K124" s="906"/>
      <c r="L124" s="402"/>
      <c r="M124" s="907"/>
      <c r="N124" s="908"/>
      <c r="O124" s="908"/>
      <c r="P124" s="909"/>
      <c r="Q124" s="403"/>
      <c r="R124" s="907"/>
      <c r="S124" s="908"/>
      <c r="T124" s="908"/>
      <c r="U124" s="909"/>
      <c r="V124" s="403"/>
      <c r="W124" s="907"/>
      <c r="X124" s="908"/>
      <c r="Y124" s="908"/>
      <c r="Z124" s="909"/>
      <c r="AC124" s="363"/>
    </row>
    <row r="125" spans="2:29" ht="20.2" customHeight="1" x14ac:dyDescent="0.35">
      <c r="B125" s="361"/>
      <c r="C125" s="881" t="s">
        <v>328</v>
      </c>
      <c r="D125" s="882" t="s">
        <v>898</v>
      </c>
      <c r="E125" s="882"/>
      <c r="F125" s="882"/>
      <c r="G125" s="381"/>
      <c r="H125" s="381" t="s">
        <v>896</v>
      </c>
      <c r="I125" s="404"/>
      <c r="J125" s="405"/>
      <c r="K125" s="406"/>
      <c r="L125" s="402"/>
      <c r="M125" s="898"/>
      <c r="N125" s="899"/>
      <c r="O125" s="899"/>
      <c r="P125" s="900"/>
      <c r="Q125" s="403"/>
      <c r="R125" s="898"/>
      <c r="S125" s="899"/>
      <c r="T125" s="899"/>
      <c r="U125" s="900"/>
      <c r="V125" s="403"/>
      <c r="W125" s="898"/>
      <c r="X125" s="899"/>
      <c r="Y125" s="899"/>
      <c r="Z125" s="900"/>
      <c r="AC125" s="363"/>
    </row>
    <row r="126" spans="2:29" ht="20.2" hidden="1" customHeight="1" x14ac:dyDescent="0.35">
      <c r="B126" s="361"/>
      <c r="C126" s="881" t="s">
        <v>329</v>
      </c>
      <c r="D126" s="882" t="s">
        <v>898</v>
      </c>
      <c r="E126" s="882"/>
      <c r="F126" s="882"/>
      <c r="G126" s="381" t="s">
        <v>896</v>
      </c>
      <c r="H126" s="381"/>
      <c r="I126" s="404"/>
      <c r="J126" s="405"/>
      <c r="K126" s="406"/>
      <c r="L126" s="402"/>
      <c r="M126" s="898"/>
      <c r="N126" s="899"/>
      <c r="O126" s="899"/>
      <c r="P126" s="900"/>
      <c r="Q126" s="403"/>
      <c r="R126" s="898"/>
      <c r="S126" s="899"/>
      <c r="T126" s="899"/>
      <c r="U126" s="900"/>
      <c r="V126" s="403"/>
      <c r="W126" s="898"/>
      <c r="X126" s="899"/>
      <c r="Y126" s="899"/>
      <c r="Z126" s="900"/>
      <c r="AC126" s="363"/>
    </row>
    <row r="127" spans="2:29" ht="20.2" customHeight="1" x14ac:dyDescent="0.35">
      <c r="B127" s="361"/>
      <c r="C127" s="881" t="s">
        <v>330</v>
      </c>
      <c r="D127" s="882" t="s">
        <v>898</v>
      </c>
      <c r="E127" s="882"/>
      <c r="F127" s="882"/>
      <c r="G127" s="381"/>
      <c r="H127" s="381" t="s">
        <v>896</v>
      </c>
      <c r="I127" s="404"/>
      <c r="J127" s="405"/>
      <c r="K127" s="406"/>
      <c r="L127" s="402"/>
      <c r="M127" s="898"/>
      <c r="N127" s="899"/>
      <c r="O127" s="899"/>
      <c r="P127" s="900"/>
      <c r="Q127" s="403"/>
      <c r="R127" s="898"/>
      <c r="S127" s="899"/>
      <c r="T127" s="899"/>
      <c r="U127" s="900"/>
      <c r="V127" s="403"/>
      <c r="W127" s="898"/>
      <c r="X127" s="899"/>
      <c r="Y127" s="899"/>
      <c r="Z127" s="900"/>
      <c r="AC127" s="363"/>
    </row>
    <row r="128" spans="2:29" ht="30" customHeight="1" x14ac:dyDescent="0.35">
      <c r="B128" s="361"/>
      <c r="C128" s="910" t="s">
        <v>331</v>
      </c>
      <c r="D128" s="911" t="s">
        <v>898</v>
      </c>
      <c r="E128" s="911"/>
      <c r="F128" s="911"/>
      <c r="G128" s="381"/>
      <c r="H128" s="381" t="s">
        <v>896</v>
      </c>
      <c r="I128" s="404"/>
      <c r="J128" s="405"/>
      <c r="K128" s="406"/>
      <c r="L128" s="402"/>
      <c r="M128" s="898"/>
      <c r="N128" s="899"/>
      <c r="O128" s="899"/>
      <c r="P128" s="900"/>
      <c r="Q128" s="403"/>
      <c r="R128" s="898"/>
      <c r="S128" s="899"/>
      <c r="T128" s="899"/>
      <c r="U128" s="900"/>
      <c r="V128" s="403"/>
      <c r="W128" s="898"/>
      <c r="X128" s="899"/>
      <c r="Y128" s="899"/>
      <c r="Z128" s="900"/>
      <c r="AC128" s="363"/>
    </row>
    <row r="129" spans="2:29" ht="20.2" customHeight="1" x14ac:dyDescent="0.35">
      <c r="B129" s="361"/>
      <c r="C129" s="881" t="s">
        <v>899</v>
      </c>
      <c r="D129" s="882"/>
      <c r="E129" s="882"/>
      <c r="F129" s="882"/>
      <c r="G129" s="381"/>
      <c r="H129" s="381" t="s">
        <v>896</v>
      </c>
      <c r="I129" s="404"/>
      <c r="J129" s="405"/>
      <c r="K129" s="406"/>
      <c r="L129" s="402"/>
      <c r="M129" s="898"/>
      <c r="N129" s="899"/>
      <c r="O129" s="899"/>
      <c r="P129" s="900"/>
      <c r="Q129" s="403"/>
      <c r="R129" s="898"/>
      <c r="S129" s="899"/>
      <c r="T129" s="899"/>
      <c r="U129" s="900"/>
      <c r="V129" s="403"/>
      <c r="W129" s="898"/>
      <c r="X129" s="899"/>
      <c r="Y129" s="899"/>
      <c r="Z129" s="900"/>
      <c r="AC129" s="363"/>
    </row>
    <row r="130" spans="2:29" ht="20.2" customHeight="1" x14ac:dyDescent="0.35">
      <c r="B130" s="361"/>
      <c r="C130" s="881" t="s">
        <v>332</v>
      </c>
      <c r="D130" s="882" t="s">
        <v>898</v>
      </c>
      <c r="E130" s="882"/>
      <c r="F130" s="882"/>
      <c r="G130" s="381"/>
      <c r="H130" s="381" t="s">
        <v>896</v>
      </c>
      <c r="I130" s="404"/>
      <c r="J130" s="405"/>
      <c r="K130" s="406"/>
      <c r="L130" s="402"/>
      <c r="M130" s="898"/>
      <c r="N130" s="899"/>
      <c r="O130" s="899"/>
      <c r="P130" s="900"/>
      <c r="Q130" s="403"/>
      <c r="R130" s="898"/>
      <c r="S130" s="899"/>
      <c r="T130" s="899"/>
      <c r="U130" s="900"/>
      <c r="V130" s="403"/>
      <c r="W130" s="898"/>
      <c r="X130" s="899"/>
      <c r="Y130" s="899"/>
      <c r="Z130" s="900"/>
      <c r="AC130" s="363"/>
    </row>
    <row r="131" spans="2:29" ht="20.2" hidden="1" customHeight="1" x14ac:dyDescent="0.35">
      <c r="B131" s="361"/>
      <c r="C131" s="881" t="s">
        <v>333</v>
      </c>
      <c r="D131" s="882" t="s">
        <v>898</v>
      </c>
      <c r="E131" s="882"/>
      <c r="F131" s="882"/>
      <c r="G131" s="381" t="s">
        <v>896</v>
      </c>
      <c r="H131" s="381"/>
      <c r="I131" s="404"/>
      <c r="J131" s="405"/>
      <c r="K131" s="406"/>
      <c r="L131" s="402"/>
      <c r="M131" s="898"/>
      <c r="N131" s="899"/>
      <c r="O131" s="899"/>
      <c r="P131" s="900"/>
      <c r="Q131" s="403"/>
      <c r="R131" s="898"/>
      <c r="S131" s="899"/>
      <c r="T131" s="899"/>
      <c r="U131" s="900"/>
      <c r="V131" s="403"/>
      <c r="W131" s="898"/>
      <c r="X131" s="899"/>
      <c r="Y131" s="899"/>
      <c r="Z131" s="900"/>
      <c r="AC131" s="363"/>
    </row>
    <row r="132" spans="2:29" ht="20.2" hidden="1" customHeight="1" x14ac:dyDescent="0.35">
      <c r="B132" s="361"/>
      <c r="C132" s="881" t="s">
        <v>334</v>
      </c>
      <c r="D132" s="882" t="s">
        <v>898</v>
      </c>
      <c r="E132" s="882"/>
      <c r="F132" s="882"/>
      <c r="G132" s="381" t="s">
        <v>896</v>
      </c>
      <c r="H132" s="381"/>
      <c r="I132" s="404"/>
      <c r="J132" s="405"/>
      <c r="K132" s="406"/>
      <c r="L132" s="402"/>
      <c r="M132" s="898"/>
      <c r="N132" s="899"/>
      <c r="O132" s="899"/>
      <c r="P132" s="900"/>
      <c r="Q132" s="403"/>
      <c r="R132" s="898"/>
      <c r="S132" s="899"/>
      <c r="T132" s="899"/>
      <c r="U132" s="900"/>
      <c r="V132" s="403"/>
      <c r="W132" s="898"/>
      <c r="X132" s="899"/>
      <c r="Y132" s="899"/>
      <c r="Z132" s="900"/>
      <c r="AC132" s="363"/>
    </row>
    <row r="133" spans="2:29" ht="20.2" hidden="1" customHeight="1" x14ac:dyDescent="0.35">
      <c r="B133" s="361"/>
      <c r="C133" s="881" t="s">
        <v>335</v>
      </c>
      <c r="D133" s="882" t="s">
        <v>898</v>
      </c>
      <c r="E133" s="882"/>
      <c r="F133" s="882"/>
      <c r="G133" s="381" t="s">
        <v>896</v>
      </c>
      <c r="H133" s="381"/>
      <c r="I133" s="404"/>
      <c r="J133" s="405"/>
      <c r="K133" s="406"/>
      <c r="L133" s="402"/>
      <c r="M133" s="898"/>
      <c r="N133" s="899"/>
      <c r="O133" s="899"/>
      <c r="P133" s="900"/>
      <c r="Q133" s="403"/>
      <c r="R133" s="898"/>
      <c r="S133" s="899"/>
      <c r="T133" s="899"/>
      <c r="U133" s="900"/>
      <c r="V133" s="403"/>
      <c r="W133" s="898"/>
      <c r="X133" s="899"/>
      <c r="Y133" s="899"/>
      <c r="Z133" s="900"/>
      <c r="AC133" s="363"/>
    </row>
    <row r="134" spans="2:29" ht="20.2" customHeight="1" x14ac:dyDescent="0.35">
      <c r="B134" s="361"/>
      <c r="C134" s="881" t="s">
        <v>336</v>
      </c>
      <c r="D134" s="882" t="s">
        <v>898</v>
      </c>
      <c r="E134" s="882"/>
      <c r="F134" s="882"/>
      <c r="G134" s="381"/>
      <c r="H134" s="381" t="s">
        <v>896</v>
      </c>
      <c r="I134" s="404"/>
      <c r="J134" s="405"/>
      <c r="K134" s="406"/>
      <c r="L134" s="402"/>
      <c r="M134" s="898"/>
      <c r="N134" s="899"/>
      <c r="O134" s="899"/>
      <c r="P134" s="900"/>
      <c r="Q134" s="403"/>
      <c r="R134" s="898"/>
      <c r="S134" s="899"/>
      <c r="T134" s="899"/>
      <c r="U134" s="900"/>
      <c r="V134" s="403"/>
      <c r="W134" s="898"/>
      <c r="X134" s="899"/>
      <c r="Y134" s="899"/>
      <c r="Z134" s="900"/>
      <c r="AC134" s="363"/>
    </row>
    <row r="135" spans="2:29" ht="20.2" hidden="1" customHeight="1" x14ac:dyDescent="0.35">
      <c r="B135" s="361"/>
      <c r="C135" s="833" t="s">
        <v>338</v>
      </c>
      <c r="D135" s="834"/>
      <c r="E135" s="834"/>
      <c r="F135" s="835"/>
      <c r="G135" s="379"/>
      <c r="H135" s="380"/>
      <c r="I135" s="904"/>
      <c r="J135" s="905"/>
      <c r="K135" s="906"/>
      <c r="L135" s="402"/>
      <c r="M135" s="907"/>
      <c r="N135" s="908"/>
      <c r="O135" s="908"/>
      <c r="P135" s="909"/>
      <c r="Q135" s="403"/>
      <c r="R135" s="907"/>
      <c r="S135" s="908"/>
      <c r="T135" s="908"/>
      <c r="U135" s="909"/>
      <c r="V135" s="403"/>
      <c r="W135" s="907"/>
      <c r="X135" s="908"/>
      <c r="Y135" s="908"/>
      <c r="Z135" s="909"/>
      <c r="AC135" s="363"/>
    </row>
    <row r="136" spans="2:29" ht="20.2" hidden="1" customHeight="1" x14ac:dyDescent="0.35">
      <c r="B136" s="361"/>
      <c r="C136" s="881" t="s">
        <v>339</v>
      </c>
      <c r="D136" s="882" t="s">
        <v>898</v>
      </c>
      <c r="E136" s="882"/>
      <c r="F136" s="882"/>
      <c r="G136" s="381" t="s">
        <v>896</v>
      </c>
      <c r="H136" s="381"/>
      <c r="I136" s="404"/>
      <c r="J136" s="405"/>
      <c r="K136" s="406"/>
      <c r="L136" s="402"/>
      <c r="M136" s="898"/>
      <c r="N136" s="899"/>
      <c r="O136" s="899"/>
      <c r="P136" s="900"/>
      <c r="Q136" s="403"/>
      <c r="R136" s="898"/>
      <c r="S136" s="899"/>
      <c r="T136" s="899"/>
      <c r="U136" s="900"/>
      <c r="V136" s="403"/>
      <c r="W136" s="898"/>
      <c r="X136" s="899"/>
      <c r="Y136" s="899"/>
      <c r="Z136" s="900"/>
      <c r="AC136" s="363"/>
    </row>
    <row r="137" spans="2:29" ht="20.2" hidden="1" customHeight="1" x14ac:dyDescent="0.35">
      <c r="B137" s="361"/>
      <c r="C137" s="881" t="s">
        <v>340</v>
      </c>
      <c r="D137" s="882" t="s">
        <v>898</v>
      </c>
      <c r="E137" s="882"/>
      <c r="F137" s="882"/>
      <c r="G137" s="381" t="s">
        <v>896</v>
      </c>
      <c r="H137" s="381"/>
      <c r="I137" s="404"/>
      <c r="J137" s="405"/>
      <c r="K137" s="406"/>
      <c r="L137" s="402"/>
      <c r="M137" s="898"/>
      <c r="N137" s="899"/>
      <c r="O137" s="899"/>
      <c r="P137" s="900"/>
      <c r="Q137" s="403"/>
      <c r="R137" s="898"/>
      <c r="S137" s="899"/>
      <c r="T137" s="899"/>
      <c r="U137" s="900"/>
      <c r="V137" s="403"/>
      <c r="W137" s="898"/>
      <c r="X137" s="899"/>
      <c r="Y137" s="899"/>
      <c r="Z137" s="900"/>
      <c r="AC137" s="363"/>
    </row>
    <row r="138" spans="2:29" ht="20.2" hidden="1" customHeight="1" x14ac:dyDescent="0.35">
      <c r="B138" s="361"/>
      <c r="C138" s="881" t="s">
        <v>341</v>
      </c>
      <c r="D138" s="882" t="s">
        <v>898</v>
      </c>
      <c r="E138" s="882"/>
      <c r="F138" s="882"/>
      <c r="G138" s="381" t="s">
        <v>896</v>
      </c>
      <c r="H138" s="381"/>
      <c r="I138" s="404"/>
      <c r="J138" s="405"/>
      <c r="K138" s="406"/>
      <c r="L138" s="402"/>
      <c r="M138" s="898"/>
      <c r="N138" s="899"/>
      <c r="O138" s="899"/>
      <c r="P138" s="900"/>
      <c r="Q138" s="403"/>
      <c r="R138" s="898"/>
      <c r="S138" s="899"/>
      <c r="T138" s="899"/>
      <c r="U138" s="900"/>
      <c r="V138" s="403"/>
      <c r="W138" s="898"/>
      <c r="X138" s="899"/>
      <c r="Y138" s="899"/>
      <c r="Z138" s="900"/>
      <c r="AC138" s="363"/>
    </row>
    <row r="139" spans="2:29" ht="20.2" hidden="1" customHeight="1" x14ac:dyDescent="0.35">
      <c r="B139" s="361"/>
      <c r="C139" s="881" t="s">
        <v>342</v>
      </c>
      <c r="D139" s="882" t="s">
        <v>898</v>
      </c>
      <c r="E139" s="882"/>
      <c r="F139" s="882"/>
      <c r="G139" s="381" t="s">
        <v>896</v>
      </c>
      <c r="H139" s="381"/>
      <c r="I139" s="404"/>
      <c r="J139" s="405"/>
      <c r="K139" s="406"/>
      <c r="L139" s="402"/>
      <c r="M139" s="898"/>
      <c r="N139" s="899"/>
      <c r="O139" s="899"/>
      <c r="P139" s="900"/>
      <c r="Q139" s="403"/>
      <c r="R139" s="898"/>
      <c r="S139" s="899"/>
      <c r="T139" s="899"/>
      <c r="U139" s="900"/>
      <c r="V139" s="403"/>
      <c r="W139" s="898"/>
      <c r="X139" s="899"/>
      <c r="Y139" s="899"/>
      <c r="Z139" s="900"/>
      <c r="AC139" s="363"/>
    </row>
    <row r="140" spans="2:29" ht="20.2" customHeight="1" x14ac:dyDescent="0.35">
      <c r="B140" s="361"/>
      <c r="C140" s="833" t="s">
        <v>343</v>
      </c>
      <c r="D140" s="834"/>
      <c r="E140" s="834"/>
      <c r="F140" s="835"/>
      <c r="G140" s="379"/>
      <c r="H140" s="380"/>
      <c r="I140" s="904"/>
      <c r="J140" s="905"/>
      <c r="K140" s="906"/>
      <c r="L140" s="402"/>
      <c r="M140" s="907"/>
      <c r="N140" s="908"/>
      <c r="O140" s="908"/>
      <c r="P140" s="909"/>
      <c r="Q140" s="403"/>
      <c r="R140" s="907"/>
      <c r="S140" s="908"/>
      <c r="T140" s="908"/>
      <c r="U140" s="909"/>
      <c r="V140" s="403"/>
      <c r="W140" s="907"/>
      <c r="X140" s="908"/>
      <c r="Y140" s="908"/>
      <c r="Z140" s="909"/>
      <c r="AC140" s="363"/>
    </row>
    <row r="141" spans="2:29" ht="20.2" customHeight="1" x14ac:dyDescent="0.35">
      <c r="B141" s="361"/>
      <c r="C141" s="918" t="s">
        <v>344</v>
      </c>
      <c r="D141" s="919"/>
      <c r="E141" s="919"/>
      <c r="F141" s="920"/>
      <c r="G141" s="386"/>
      <c r="H141" s="387"/>
      <c r="I141" s="921"/>
      <c r="J141" s="922"/>
      <c r="K141" s="923"/>
      <c r="L141" s="402"/>
      <c r="M141" s="907"/>
      <c r="N141" s="908"/>
      <c r="O141" s="908"/>
      <c r="P141" s="909"/>
      <c r="Q141" s="403"/>
      <c r="R141" s="907"/>
      <c r="S141" s="908"/>
      <c r="T141" s="908"/>
      <c r="U141" s="909"/>
      <c r="V141" s="403"/>
      <c r="W141" s="907"/>
      <c r="X141" s="908"/>
      <c r="Y141" s="908"/>
      <c r="Z141" s="909"/>
      <c r="AC141" s="363"/>
    </row>
    <row r="142" spans="2:29" ht="20.2" customHeight="1" x14ac:dyDescent="0.35">
      <c r="B142" s="361"/>
      <c r="C142" s="881" t="s">
        <v>345</v>
      </c>
      <c r="D142" s="882" t="s">
        <v>898</v>
      </c>
      <c r="E142" s="882"/>
      <c r="F142" s="882"/>
      <c r="G142" s="381"/>
      <c r="H142" s="381" t="s">
        <v>896</v>
      </c>
      <c r="I142" s="404"/>
      <c r="J142" s="405"/>
      <c r="K142" s="406"/>
      <c r="L142" s="402"/>
      <c r="M142" s="898"/>
      <c r="N142" s="899"/>
      <c r="O142" s="899"/>
      <c r="P142" s="900"/>
      <c r="Q142" s="403"/>
      <c r="R142" s="898"/>
      <c r="S142" s="899"/>
      <c r="T142" s="899"/>
      <c r="U142" s="900"/>
      <c r="V142" s="403"/>
      <c r="W142" s="898"/>
      <c r="X142" s="899"/>
      <c r="Y142" s="899"/>
      <c r="Z142" s="900"/>
      <c r="AC142" s="363"/>
    </row>
    <row r="143" spans="2:29" ht="20.2" customHeight="1" x14ac:dyDescent="0.35">
      <c r="B143" s="361"/>
      <c r="C143" s="881" t="s">
        <v>347</v>
      </c>
      <c r="D143" s="882" t="s">
        <v>898</v>
      </c>
      <c r="E143" s="882"/>
      <c r="F143" s="882"/>
      <c r="G143" s="381"/>
      <c r="H143" s="381" t="s">
        <v>896</v>
      </c>
      <c r="I143" s="404"/>
      <c r="J143" s="405"/>
      <c r="K143" s="406"/>
      <c r="L143" s="402"/>
      <c r="M143" s="898"/>
      <c r="N143" s="899"/>
      <c r="O143" s="899"/>
      <c r="P143" s="900"/>
      <c r="Q143" s="403"/>
      <c r="R143" s="898"/>
      <c r="S143" s="899"/>
      <c r="T143" s="899"/>
      <c r="U143" s="900"/>
      <c r="V143" s="403"/>
      <c r="W143" s="898"/>
      <c r="X143" s="899"/>
      <c r="Y143" s="899"/>
      <c r="Z143" s="900"/>
      <c r="AC143" s="363"/>
    </row>
    <row r="144" spans="2:29" ht="20.2" hidden="1" customHeight="1" x14ac:dyDescent="0.35">
      <c r="B144" s="361"/>
      <c r="C144" s="881" t="s">
        <v>348</v>
      </c>
      <c r="D144" s="882" t="s">
        <v>898</v>
      </c>
      <c r="E144" s="882"/>
      <c r="F144" s="882"/>
      <c r="G144" s="381" t="s">
        <v>896</v>
      </c>
      <c r="H144" s="381"/>
      <c r="I144" s="404"/>
      <c r="J144" s="405"/>
      <c r="K144" s="406"/>
      <c r="L144" s="402"/>
      <c r="M144" s="898"/>
      <c r="N144" s="899"/>
      <c r="O144" s="899"/>
      <c r="P144" s="900"/>
      <c r="Q144" s="403"/>
      <c r="R144" s="898"/>
      <c r="S144" s="899"/>
      <c r="T144" s="899"/>
      <c r="U144" s="900"/>
      <c r="V144" s="403"/>
      <c r="W144" s="898"/>
      <c r="X144" s="899"/>
      <c r="Y144" s="899"/>
      <c r="Z144" s="900"/>
      <c r="AC144" s="363"/>
    </row>
    <row r="145" spans="2:29" ht="20.2" hidden="1" customHeight="1" x14ac:dyDescent="0.35">
      <c r="B145" s="361"/>
      <c r="C145" s="881" t="s">
        <v>349</v>
      </c>
      <c r="D145" s="882" t="s">
        <v>898</v>
      </c>
      <c r="E145" s="882"/>
      <c r="F145" s="882"/>
      <c r="G145" s="381" t="s">
        <v>896</v>
      </c>
      <c r="H145" s="381"/>
      <c r="I145" s="404"/>
      <c r="J145" s="405"/>
      <c r="K145" s="406"/>
      <c r="L145" s="402"/>
      <c r="M145" s="898"/>
      <c r="N145" s="899"/>
      <c r="O145" s="899"/>
      <c r="P145" s="900"/>
      <c r="Q145" s="403"/>
      <c r="R145" s="898"/>
      <c r="S145" s="899"/>
      <c r="T145" s="899"/>
      <c r="U145" s="900"/>
      <c r="V145" s="403"/>
      <c r="W145" s="898"/>
      <c r="X145" s="899"/>
      <c r="Y145" s="899"/>
      <c r="Z145" s="900"/>
      <c r="AC145" s="363"/>
    </row>
    <row r="146" spans="2:29" ht="20.2" customHeight="1" x14ac:dyDescent="0.35">
      <c r="B146" s="361"/>
      <c r="C146" s="918" t="s">
        <v>1020</v>
      </c>
      <c r="D146" s="919"/>
      <c r="E146" s="919"/>
      <c r="F146" s="920"/>
      <c r="G146" s="386"/>
      <c r="H146" s="387"/>
      <c r="I146" s="921"/>
      <c r="J146" s="922"/>
      <c r="K146" s="923"/>
      <c r="L146" s="402"/>
      <c r="M146" s="907"/>
      <c r="N146" s="908"/>
      <c r="O146" s="908"/>
      <c r="P146" s="909"/>
      <c r="Q146" s="403"/>
      <c r="R146" s="907"/>
      <c r="S146" s="908"/>
      <c r="T146" s="908"/>
      <c r="U146" s="909"/>
      <c r="V146" s="403"/>
      <c r="W146" s="907"/>
      <c r="X146" s="908"/>
      <c r="Y146" s="908"/>
      <c r="Z146" s="909"/>
      <c r="AC146" s="363"/>
    </row>
    <row r="147" spans="2:29" ht="20.2" customHeight="1" x14ac:dyDescent="0.35">
      <c r="B147" s="361"/>
      <c r="C147" s="881" t="s">
        <v>351</v>
      </c>
      <c r="D147" s="882" t="s">
        <v>898</v>
      </c>
      <c r="E147" s="882"/>
      <c r="F147" s="882"/>
      <c r="G147" s="381"/>
      <c r="H147" s="381" t="s">
        <v>896</v>
      </c>
      <c r="I147" s="404"/>
      <c r="J147" s="405"/>
      <c r="K147" s="406"/>
      <c r="L147" s="402"/>
      <c r="M147" s="898"/>
      <c r="N147" s="899"/>
      <c r="O147" s="899"/>
      <c r="P147" s="900"/>
      <c r="Q147" s="403"/>
      <c r="R147" s="898"/>
      <c r="S147" s="899"/>
      <c r="T147" s="899"/>
      <c r="U147" s="900"/>
      <c r="V147" s="403"/>
      <c r="W147" s="898"/>
      <c r="X147" s="899"/>
      <c r="Y147" s="899"/>
      <c r="Z147" s="900"/>
      <c r="AC147" s="363"/>
    </row>
    <row r="148" spans="2:29" ht="20.2" customHeight="1" x14ac:dyDescent="0.35">
      <c r="B148" s="361"/>
      <c r="C148" s="881" t="s">
        <v>352</v>
      </c>
      <c r="D148" s="882" t="s">
        <v>898</v>
      </c>
      <c r="E148" s="882"/>
      <c r="F148" s="882"/>
      <c r="G148" s="381"/>
      <c r="H148" s="381" t="s">
        <v>896</v>
      </c>
      <c r="I148" s="404"/>
      <c r="J148" s="405"/>
      <c r="K148" s="406"/>
      <c r="L148" s="402"/>
      <c r="M148" s="898"/>
      <c r="N148" s="899"/>
      <c r="O148" s="899"/>
      <c r="P148" s="900"/>
      <c r="Q148" s="403"/>
      <c r="R148" s="898"/>
      <c r="S148" s="899"/>
      <c r="T148" s="899"/>
      <c r="U148" s="900"/>
      <c r="V148" s="403"/>
      <c r="W148" s="898"/>
      <c r="X148" s="899"/>
      <c r="Y148" s="899"/>
      <c r="Z148" s="900"/>
      <c r="AC148" s="363"/>
    </row>
    <row r="149" spans="2:29" ht="20.2" customHeight="1" x14ac:dyDescent="0.35">
      <c r="B149" s="361"/>
      <c r="C149" s="881" t="s">
        <v>353</v>
      </c>
      <c r="D149" s="882" t="s">
        <v>898</v>
      </c>
      <c r="E149" s="882"/>
      <c r="F149" s="882"/>
      <c r="G149" s="381"/>
      <c r="H149" s="381" t="s">
        <v>896</v>
      </c>
      <c r="I149" s="404"/>
      <c r="J149" s="405"/>
      <c r="K149" s="406"/>
      <c r="L149" s="402"/>
      <c r="M149" s="898"/>
      <c r="N149" s="899"/>
      <c r="O149" s="899"/>
      <c r="P149" s="900"/>
      <c r="Q149" s="403"/>
      <c r="R149" s="898"/>
      <c r="S149" s="899"/>
      <c r="T149" s="899"/>
      <c r="U149" s="900"/>
      <c r="V149" s="403"/>
      <c r="W149" s="898"/>
      <c r="X149" s="899"/>
      <c r="Y149" s="899"/>
      <c r="Z149" s="900"/>
      <c r="AC149" s="363"/>
    </row>
    <row r="150" spans="2:29" ht="20.2" customHeight="1" x14ac:dyDescent="0.35">
      <c r="B150" s="361"/>
      <c r="C150" s="881" t="s">
        <v>354</v>
      </c>
      <c r="D150" s="882" t="s">
        <v>898</v>
      </c>
      <c r="E150" s="882"/>
      <c r="F150" s="882"/>
      <c r="G150" s="381"/>
      <c r="H150" s="381" t="s">
        <v>896</v>
      </c>
      <c r="I150" s="404"/>
      <c r="J150" s="405"/>
      <c r="K150" s="406"/>
      <c r="L150" s="402"/>
      <c r="M150" s="898"/>
      <c r="N150" s="899"/>
      <c r="O150" s="899"/>
      <c r="P150" s="900"/>
      <c r="Q150" s="403"/>
      <c r="R150" s="898"/>
      <c r="S150" s="899"/>
      <c r="T150" s="899"/>
      <c r="U150" s="900"/>
      <c r="V150" s="403"/>
      <c r="W150" s="898"/>
      <c r="X150" s="899"/>
      <c r="Y150" s="899"/>
      <c r="Z150" s="900"/>
      <c r="AC150" s="363"/>
    </row>
    <row r="151" spans="2:29" ht="20.2" customHeight="1" x14ac:dyDescent="0.35">
      <c r="B151" s="361"/>
      <c r="C151" s="881" t="s">
        <v>355</v>
      </c>
      <c r="D151" s="882" t="s">
        <v>898</v>
      </c>
      <c r="E151" s="882"/>
      <c r="F151" s="882"/>
      <c r="G151" s="381"/>
      <c r="H151" s="381" t="s">
        <v>896</v>
      </c>
      <c r="I151" s="404"/>
      <c r="J151" s="405"/>
      <c r="K151" s="406"/>
      <c r="L151" s="402"/>
      <c r="M151" s="898"/>
      <c r="N151" s="899"/>
      <c r="O151" s="899"/>
      <c r="P151" s="900"/>
      <c r="Q151" s="403"/>
      <c r="R151" s="898"/>
      <c r="S151" s="899"/>
      <c r="T151" s="899"/>
      <c r="U151" s="900"/>
      <c r="V151" s="403"/>
      <c r="W151" s="898"/>
      <c r="X151" s="899"/>
      <c r="Y151" s="899"/>
      <c r="Z151" s="900"/>
      <c r="AC151" s="363"/>
    </row>
    <row r="152" spans="2:29" ht="20.2" customHeight="1" x14ac:dyDescent="0.35">
      <c r="B152" s="361"/>
      <c r="C152" s="881" t="s">
        <v>356</v>
      </c>
      <c r="D152" s="882" t="s">
        <v>898</v>
      </c>
      <c r="E152" s="882"/>
      <c r="F152" s="882"/>
      <c r="G152" s="381"/>
      <c r="H152" s="381" t="s">
        <v>896</v>
      </c>
      <c r="I152" s="404"/>
      <c r="J152" s="405"/>
      <c r="K152" s="406"/>
      <c r="L152" s="402"/>
      <c r="M152" s="898"/>
      <c r="N152" s="899"/>
      <c r="O152" s="899"/>
      <c r="P152" s="900"/>
      <c r="Q152" s="403"/>
      <c r="R152" s="898"/>
      <c r="S152" s="899"/>
      <c r="T152" s="899"/>
      <c r="U152" s="900"/>
      <c r="V152" s="403"/>
      <c r="W152" s="898"/>
      <c r="X152" s="899"/>
      <c r="Y152" s="899"/>
      <c r="Z152" s="900"/>
      <c r="AC152" s="363"/>
    </row>
    <row r="153" spans="2:29" ht="20.2" hidden="1" customHeight="1" x14ac:dyDescent="0.35">
      <c r="B153" s="361"/>
      <c r="C153" s="881" t="s">
        <v>357</v>
      </c>
      <c r="D153" s="882" t="s">
        <v>898</v>
      </c>
      <c r="E153" s="882"/>
      <c r="F153" s="882"/>
      <c r="G153" s="381" t="s">
        <v>896</v>
      </c>
      <c r="H153" s="381"/>
      <c r="I153" s="404"/>
      <c r="J153" s="405"/>
      <c r="K153" s="406"/>
      <c r="L153" s="402"/>
      <c r="M153" s="898"/>
      <c r="N153" s="899"/>
      <c r="O153" s="899"/>
      <c r="P153" s="900"/>
      <c r="Q153" s="403"/>
      <c r="R153" s="898"/>
      <c r="S153" s="899"/>
      <c r="T153" s="899"/>
      <c r="U153" s="900"/>
      <c r="V153" s="403"/>
      <c r="W153" s="898"/>
      <c r="X153" s="899"/>
      <c r="Y153" s="899"/>
      <c r="Z153" s="900"/>
      <c r="AC153" s="363"/>
    </row>
    <row r="154" spans="2:29" ht="20.2" hidden="1" customHeight="1" x14ac:dyDescent="0.35">
      <c r="B154" s="361"/>
      <c r="C154" s="881" t="s">
        <v>358</v>
      </c>
      <c r="D154" s="882" t="s">
        <v>898</v>
      </c>
      <c r="E154" s="882"/>
      <c r="F154" s="882"/>
      <c r="G154" s="381" t="s">
        <v>896</v>
      </c>
      <c r="H154" s="381"/>
      <c r="I154" s="404"/>
      <c r="J154" s="405"/>
      <c r="K154" s="406"/>
      <c r="L154" s="402"/>
      <c r="M154" s="898"/>
      <c r="N154" s="899"/>
      <c r="O154" s="899"/>
      <c r="P154" s="900"/>
      <c r="Q154" s="403"/>
      <c r="R154" s="898"/>
      <c r="S154" s="899"/>
      <c r="T154" s="899"/>
      <c r="U154" s="900"/>
      <c r="V154" s="403"/>
      <c r="W154" s="898"/>
      <c r="X154" s="899"/>
      <c r="Y154" s="899"/>
      <c r="Z154" s="900"/>
      <c r="AC154" s="363"/>
    </row>
    <row r="155" spans="2:29" ht="20.2" customHeight="1" x14ac:dyDescent="0.35">
      <c r="B155" s="361"/>
      <c r="C155" s="918" t="s">
        <v>359</v>
      </c>
      <c r="D155" s="919"/>
      <c r="E155" s="919"/>
      <c r="F155" s="920"/>
      <c r="G155" s="386"/>
      <c r="H155" s="387"/>
      <c r="I155" s="921"/>
      <c r="J155" s="922"/>
      <c r="K155" s="923"/>
      <c r="L155" s="402"/>
      <c r="M155" s="907"/>
      <c r="N155" s="908"/>
      <c r="O155" s="908"/>
      <c r="P155" s="909"/>
      <c r="Q155" s="403"/>
      <c r="R155" s="907"/>
      <c r="S155" s="908"/>
      <c r="T155" s="908"/>
      <c r="U155" s="909"/>
      <c r="V155" s="403"/>
      <c r="W155" s="907"/>
      <c r="X155" s="908"/>
      <c r="Y155" s="908"/>
      <c r="Z155" s="909"/>
      <c r="AC155" s="363"/>
    </row>
    <row r="156" spans="2:29" ht="20.2" customHeight="1" x14ac:dyDescent="0.35">
      <c r="B156" s="361"/>
      <c r="C156" s="881" t="s">
        <v>360</v>
      </c>
      <c r="D156" s="882" t="s">
        <v>898</v>
      </c>
      <c r="E156" s="882"/>
      <c r="F156" s="882"/>
      <c r="G156" s="381"/>
      <c r="H156" s="381" t="s">
        <v>896</v>
      </c>
      <c r="I156" s="404"/>
      <c r="J156" s="405"/>
      <c r="K156" s="406"/>
      <c r="L156" s="402"/>
      <c r="M156" s="898"/>
      <c r="N156" s="899"/>
      <c r="O156" s="899"/>
      <c r="P156" s="900"/>
      <c r="Q156" s="403"/>
      <c r="R156" s="898"/>
      <c r="S156" s="899"/>
      <c r="T156" s="899"/>
      <c r="U156" s="900"/>
      <c r="V156" s="403"/>
      <c r="W156" s="898"/>
      <c r="X156" s="899"/>
      <c r="Y156" s="899"/>
      <c r="Z156" s="900"/>
      <c r="AC156" s="363"/>
    </row>
    <row r="157" spans="2:29" ht="20.2" customHeight="1" x14ac:dyDescent="0.35">
      <c r="B157" s="361"/>
      <c r="C157" s="881" t="s">
        <v>361</v>
      </c>
      <c r="D157" s="882" t="s">
        <v>898</v>
      </c>
      <c r="E157" s="882"/>
      <c r="F157" s="882"/>
      <c r="G157" s="381"/>
      <c r="H157" s="381" t="s">
        <v>896</v>
      </c>
      <c r="I157" s="404"/>
      <c r="J157" s="405"/>
      <c r="K157" s="406"/>
      <c r="L157" s="402"/>
      <c r="M157" s="898"/>
      <c r="N157" s="899"/>
      <c r="O157" s="899"/>
      <c r="P157" s="900"/>
      <c r="Q157" s="403"/>
      <c r="R157" s="898"/>
      <c r="S157" s="899"/>
      <c r="T157" s="899"/>
      <c r="U157" s="900"/>
      <c r="V157" s="403"/>
      <c r="W157" s="898"/>
      <c r="X157" s="899"/>
      <c r="Y157" s="899"/>
      <c r="Z157" s="900"/>
      <c r="AC157" s="363"/>
    </row>
    <row r="158" spans="2:29" ht="20.2" hidden="1" customHeight="1" x14ac:dyDescent="0.35">
      <c r="B158" s="361"/>
      <c r="C158" s="918" t="s">
        <v>362</v>
      </c>
      <c r="D158" s="919"/>
      <c r="E158" s="919"/>
      <c r="F158" s="920"/>
      <c r="G158" s="386"/>
      <c r="H158" s="387"/>
      <c r="I158" s="921"/>
      <c r="J158" s="922"/>
      <c r="K158" s="923"/>
      <c r="L158" s="402"/>
      <c r="M158" s="907"/>
      <c r="N158" s="908"/>
      <c r="O158" s="908"/>
      <c r="P158" s="909"/>
      <c r="Q158" s="403"/>
      <c r="R158" s="907"/>
      <c r="S158" s="908"/>
      <c r="T158" s="908"/>
      <c r="U158" s="909"/>
      <c r="V158" s="403"/>
      <c r="W158" s="907"/>
      <c r="X158" s="908"/>
      <c r="Y158" s="908"/>
      <c r="Z158" s="909"/>
      <c r="AC158" s="363"/>
    </row>
    <row r="159" spans="2:29" ht="20.2" hidden="1" customHeight="1" x14ac:dyDescent="0.35">
      <c r="B159" s="361"/>
      <c r="C159" s="881" t="s">
        <v>360</v>
      </c>
      <c r="D159" s="882" t="s">
        <v>898</v>
      </c>
      <c r="E159" s="882"/>
      <c r="F159" s="882"/>
      <c r="G159" s="381" t="s">
        <v>896</v>
      </c>
      <c r="H159" s="381"/>
      <c r="I159" s="404"/>
      <c r="J159" s="405"/>
      <c r="K159" s="406"/>
      <c r="L159" s="402"/>
      <c r="M159" s="898"/>
      <c r="N159" s="899"/>
      <c r="O159" s="899"/>
      <c r="P159" s="900"/>
      <c r="Q159" s="403"/>
      <c r="R159" s="898"/>
      <c r="S159" s="899"/>
      <c r="T159" s="899"/>
      <c r="U159" s="900"/>
      <c r="V159" s="403"/>
      <c r="W159" s="898"/>
      <c r="X159" s="899"/>
      <c r="Y159" s="899"/>
      <c r="Z159" s="900"/>
      <c r="AC159" s="363"/>
    </row>
    <row r="160" spans="2:29" ht="20.2" hidden="1" customHeight="1" x14ac:dyDescent="0.35">
      <c r="B160" s="361"/>
      <c r="C160" s="881" t="s">
        <v>361</v>
      </c>
      <c r="D160" s="882" t="s">
        <v>898</v>
      </c>
      <c r="E160" s="882"/>
      <c r="F160" s="882"/>
      <c r="G160" s="381" t="s">
        <v>896</v>
      </c>
      <c r="H160" s="381"/>
      <c r="I160" s="404"/>
      <c r="J160" s="405"/>
      <c r="K160" s="406"/>
      <c r="L160" s="402"/>
      <c r="M160" s="898"/>
      <c r="N160" s="899"/>
      <c r="O160" s="899"/>
      <c r="P160" s="900"/>
      <c r="Q160" s="403"/>
      <c r="R160" s="898"/>
      <c r="S160" s="899"/>
      <c r="T160" s="899"/>
      <c r="U160" s="900"/>
      <c r="V160" s="403"/>
      <c r="W160" s="898"/>
      <c r="X160" s="899"/>
      <c r="Y160" s="899"/>
      <c r="Z160" s="900"/>
      <c r="AC160" s="363"/>
    </row>
    <row r="161" spans="2:29" ht="20.2" customHeight="1" x14ac:dyDescent="0.35">
      <c r="B161" s="361"/>
      <c r="C161" s="918" t="s">
        <v>363</v>
      </c>
      <c r="D161" s="919"/>
      <c r="E161" s="919"/>
      <c r="F161" s="920"/>
      <c r="G161" s="386"/>
      <c r="H161" s="387"/>
      <c r="I161" s="921"/>
      <c r="J161" s="922"/>
      <c r="K161" s="923"/>
      <c r="L161" s="402"/>
      <c r="M161" s="907"/>
      <c r="N161" s="908"/>
      <c r="O161" s="908"/>
      <c r="P161" s="909"/>
      <c r="Q161" s="403"/>
      <c r="R161" s="907"/>
      <c r="S161" s="908"/>
      <c r="T161" s="908"/>
      <c r="U161" s="909"/>
      <c r="V161" s="403"/>
      <c r="W161" s="907"/>
      <c r="X161" s="908"/>
      <c r="Y161" s="908"/>
      <c r="Z161" s="909"/>
      <c r="AC161" s="363"/>
    </row>
    <row r="162" spans="2:29" ht="20.2" customHeight="1" x14ac:dyDescent="0.35">
      <c r="B162" s="361"/>
      <c r="C162" s="881" t="s">
        <v>364</v>
      </c>
      <c r="D162" s="882" t="s">
        <v>898</v>
      </c>
      <c r="E162" s="882"/>
      <c r="F162" s="882"/>
      <c r="G162" s="381"/>
      <c r="H162" s="381" t="s">
        <v>896</v>
      </c>
      <c r="I162" s="404"/>
      <c r="J162" s="405"/>
      <c r="K162" s="406"/>
      <c r="L162" s="402"/>
      <c r="M162" s="898"/>
      <c r="N162" s="899"/>
      <c r="O162" s="899"/>
      <c r="P162" s="900"/>
      <c r="Q162" s="403"/>
      <c r="R162" s="898"/>
      <c r="S162" s="899"/>
      <c r="T162" s="899"/>
      <c r="U162" s="900"/>
      <c r="V162" s="403"/>
      <c r="W162" s="898"/>
      <c r="X162" s="899"/>
      <c r="Y162" s="899"/>
      <c r="Z162" s="900"/>
      <c r="AC162" s="363"/>
    </row>
    <row r="163" spans="2:29" ht="20.2" hidden="1" customHeight="1" x14ac:dyDescent="0.35">
      <c r="B163" s="361"/>
      <c r="C163" s="881" t="s">
        <v>357</v>
      </c>
      <c r="D163" s="882" t="s">
        <v>898</v>
      </c>
      <c r="E163" s="882"/>
      <c r="F163" s="882"/>
      <c r="G163" s="381" t="s">
        <v>896</v>
      </c>
      <c r="H163" s="381"/>
      <c r="I163" s="404"/>
      <c r="J163" s="405"/>
      <c r="K163" s="406"/>
      <c r="L163" s="402"/>
      <c r="M163" s="898"/>
      <c r="N163" s="899"/>
      <c r="O163" s="899"/>
      <c r="P163" s="900"/>
      <c r="Q163" s="403"/>
      <c r="R163" s="898"/>
      <c r="S163" s="899"/>
      <c r="T163" s="899"/>
      <c r="U163" s="900"/>
      <c r="V163" s="403"/>
      <c r="W163" s="898"/>
      <c r="X163" s="899"/>
      <c r="Y163" s="899"/>
      <c r="Z163" s="900"/>
      <c r="AC163" s="363"/>
    </row>
    <row r="164" spans="2:29" ht="20.2" hidden="1" customHeight="1" x14ac:dyDescent="0.35">
      <c r="B164" s="361"/>
      <c r="C164" s="881" t="s">
        <v>358</v>
      </c>
      <c r="D164" s="882" t="s">
        <v>898</v>
      </c>
      <c r="E164" s="882"/>
      <c r="F164" s="882"/>
      <c r="G164" s="381" t="s">
        <v>896</v>
      </c>
      <c r="H164" s="381"/>
      <c r="I164" s="404"/>
      <c r="J164" s="405"/>
      <c r="K164" s="406"/>
      <c r="L164" s="402"/>
      <c r="M164" s="898"/>
      <c r="N164" s="899"/>
      <c r="O164" s="899"/>
      <c r="P164" s="900"/>
      <c r="Q164" s="403"/>
      <c r="R164" s="898"/>
      <c r="S164" s="899"/>
      <c r="T164" s="899"/>
      <c r="U164" s="900"/>
      <c r="V164" s="403"/>
      <c r="W164" s="898"/>
      <c r="X164" s="899"/>
      <c r="Y164" s="899"/>
      <c r="Z164" s="900"/>
      <c r="AC164" s="363"/>
    </row>
    <row r="165" spans="2:29" ht="20.2" customHeight="1" x14ac:dyDescent="0.35">
      <c r="B165" s="361"/>
      <c r="C165" s="833" t="s">
        <v>365</v>
      </c>
      <c r="D165" s="834"/>
      <c r="E165" s="834"/>
      <c r="F165" s="835"/>
      <c r="G165" s="379"/>
      <c r="H165" s="380"/>
      <c r="I165" s="904"/>
      <c r="J165" s="905"/>
      <c r="K165" s="906"/>
      <c r="L165" s="402"/>
      <c r="M165" s="907"/>
      <c r="N165" s="908"/>
      <c r="O165" s="908"/>
      <c r="P165" s="909"/>
      <c r="Q165" s="403"/>
      <c r="R165" s="907"/>
      <c r="S165" s="908"/>
      <c r="T165" s="908"/>
      <c r="U165" s="909"/>
      <c r="V165" s="403"/>
      <c r="W165" s="907"/>
      <c r="X165" s="908"/>
      <c r="Y165" s="908"/>
      <c r="Z165" s="909"/>
      <c r="AC165" s="363"/>
    </row>
    <row r="166" spans="2:29" ht="20.2" customHeight="1" x14ac:dyDescent="0.35">
      <c r="B166" s="361"/>
      <c r="C166" s="881" t="s">
        <v>366</v>
      </c>
      <c r="D166" s="882" t="s">
        <v>898</v>
      </c>
      <c r="E166" s="882"/>
      <c r="F166" s="882"/>
      <c r="G166" s="381"/>
      <c r="H166" s="381" t="s">
        <v>896</v>
      </c>
      <c r="I166" s="404"/>
      <c r="J166" s="405"/>
      <c r="K166" s="406"/>
      <c r="L166" s="402"/>
      <c r="M166" s="898"/>
      <c r="N166" s="899"/>
      <c r="O166" s="899"/>
      <c r="P166" s="900"/>
      <c r="Q166" s="403"/>
      <c r="R166" s="898"/>
      <c r="S166" s="899"/>
      <c r="T166" s="899"/>
      <c r="U166" s="900"/>
      <c r="V166" s="403"/>
      <c r="W166" s="898"/>
      <c r="X166" s="899"/>
      <c r="Y166" s="899"/>
      <c r="Z166" s="900"/>
      <c r="AC166" s="363"/>
    </row>
    <row r="167" spans="2:29" ht="20.2" customHeight="1" x14ac:dyDescent="0.35">
      <c r="B167" s="361"/>
      <c r="C167" s="881" t="s">
        <v>367</v>
      </c>
      <c r="D167" s="882" t="s">
        <v>898</v>
      </c>
      <c r="E167" s="882"/>
      <c r="F167" s="882"/>
      <c r="G167" s="381"/>
      <c r="H167" s="381" t="s">
        <v>896</v>
      </c>
      <c r="I167" s="404"/>
      <c r="J167" s="405"/>
      <c r="K167" s="406"/>
      <c r="L167" s="402"/>
      <c r="M167" s="898"/>
      <c r="N167" s="899"/>
      <c r="O167" s="899"/>
      <c r="P167" s="900"/>
      <c r="Q167" s="403"/>
      <c r="R167" s="898"/>
      <c r="S167" s="899"/>
      <c r="T167" s="899"/>
      <c r="U167" s="900"/>
      <c r="V167" s="403"/>
      <c r="W167" s="898"/>
      <c r="X167" s="899"/>
      <c r="Y167" s="899"/>
      <c r="Z167" s="900"/>
      <c r="AC167" s="363"/>
    </row>
    <row r="168" spans="2:29" ht="20.2" customHeight="1" x14ac:dyDescent="0.35">
      <c r="B168" s="361"/>
      <c r="C168" s="833" t="s">
        <v>368</v>
      </c>
      <c r="D168" s="834"/>
      <c r="E168" s="834"/>
      <c r="F168" s="835"/>
      <c r="G168" s="379"/>
      <c r="H168" s="380"/>
      <c r="I168" s="904"/>
      <c r="J168" s="905"/>
      <c r="K168" s="906"/>
      <c r="L168" s="402"/>
      <c r="M168" s="907"/>
      <c r="N168" s="908"/>
      <c r="O168" s="908"/>
      <c r="P168" s="909"/>
      <c r="Q168" s="403"/>
      <c r="R168" s="907"/>
      <c r="S168" s="908"/>
      <c r="T168" s="908"/>
      <c r="U168" s="909"/>
      <c r="V168" s="403"/>
      <c r="W168" s="907"/>
      <c r="X168" s="908"/>
      <c r="Y168" s="908"/>
      <c r="Z168" s="909"/>
      <c r="AC168" s="363"/>
    </row>
    <row r="169" spans="2:29" ht="20.2" customHeight="1" x14ac:dyDescent="0.35">
      <c r="B169" s="361"/>
      <c r="C169" s="881" t="s">
        <v>369</v>
      </c>
      <c r="D169" s="882" t="s">
        <v>898</v>
      </c>
      <c r="E169" s="882"/>
      <c r="F169" s="882"/>
      <c r="G169" s="381"/>
      <c r="H169" s="381" t="s">
        <v>896</v>
      </c>
      <c r="I169" s="404"/>
      <c r="J169" s="405"/>
      <c r="K169" s="406"/>
      <c r="L169" s="402"/>
      <c r="M169" s="898"/>
      <c r="N169" s="899"/>
      <c r="O169" s="899"/>
      <c r="P169" s="900"/>
      <c r="Q169" s="403"/>
      <c r="R169" s="898"/>
      <c r="S169" s="899"/>
      <c r="T169" s="899"/>
      <c r="U169" s="900"/>
      <c r="V169" s="403"/>
      <c r="W169" s="898"/>
      <c r="X169" s="899"/>
      <c r="Y169" s="899"/>
      <c r="Z169" s="900"/>
      <c r="AC169" s="363"/>
    </row>
    <row r="170" spans="2:29" ht="20.2" customHeight="1" x14ac:dyDescent="0.35">
      <c r="B170" s="361"/>
      <c r="C170" s="881" t="s">
        <v>370</v>
      </c>
      <c r="D170" s="882" t="s">
        <v>898</v>
      </c>
      <c r="E170" s="882"/>
      <c r="F170" s="882"/>
      <c r="G170" s="381"/>
      <c r="H170" s="381" t="s">
        <v>896</v>
      </c>
      <c r="I170" s="404"/>
      <c r="J170" s="405"/>
      <c r="K170" s="406"/>
      <c r="L170" s="402"/>
      <c r="M170" s="898"/>
      <c r="N170" s="899"/>
      <c r="O170" s="899"/>
      <c r="P170" s="900"/>
      <c r="Q170" s="403"/>
      <c r="R170" s="898"/>
      <c r="S170" s="899"/>
      <c r="T170" s="899"/>
      <c r="U170" s="900"/>
      <c r="V170" s="403"/>
      <c r="W170" s="898"/>
      <c r="X170" s="899"/>
      <c r="Y170" s="899"/>
      <c r="Z170" s="900"/>
      <c r="AC170" s="363"/>
    </row>
    <row r="171" spans="2:29" ht="20.2" customHeight="1" x14ac:dyDescent="0.35">
      <c r="B171" s="361"/>
      <c r="C171" s="881" t="s">
        <v>371</v>
      </c>
      <c r="D171" s="882" t="s">
        <v>898</v>
      </c>
      <c r="E171" s="882"/>
      <c r="F171" s="882"/>
      <c r="G171" s="381"/>
      <c r="H171" s="381" t="s">
        <v>896</v>
      </c>
      <c r="I171" s="404"/>
      <c r="J171" s="405"/>
      <c r="K171" s="406"/>
      <c r="L171" s="402"/>
      <c r="M171" s="898"/>
      <c r="N171" s="899"/>
      <c r="O171" s="899"/>
      <c r="P171" s="900"/>
      <c r="Q171" s="403"/>
      <c r="R171" s="898"/>
      <c r="S171" s="899"/>
      <c r="T171" s="899"/>
      <c r="U171" s="900"/>
      <c r="V171" s="403"/>
      <c r="W171" s="898"/>
      <c r="X171" s="899"/>
      <c r="Y171" s="899"/>
      <c r="Z171" s="900"/>
      <c r="AC171" s="363"/>
    </row>
    <row r="172" spans="2:29" ht="20.2" customHeight="1" x14ac:dyDescent="0.35">
      <c r="B172" s="361"/>
      <c r="C172" s="881" t="s">
        <v>372</v>
      </c>
      <c r="D172" s="882" t="s">
        <v>898</v>
      </c>
      <c r="E172" s="882"/>
      <c r="F172" s="882"/>
      <c r="G172" s="381"/>
      <c r="H172" s="381" t="s">
        <v>896</v>
      </c>
      <c r="I172" s="404"/>
      <c r="J172" s="405"/>
      <c r="K172" s="406"/>
      <c r="L172" s="402"/>
      <c r="M172" s="898"/>
      <c r="N172" s="899"/>
      <c r="O172" s="899"/>
      <c r="P172" s="900"/>
      <c r="Q172" s="403"/>
      <c r="R172" s="898"/>
      <c r="S172" s="899"/>
      <c r="T172" s="899"/>
      <c r="U172" s="900"/>
      <c r="V172" s="403"/>
      <c r="W172" s="898"/>
      <c r="X172" s="899"/>
      <c r="Y172" s="899"/>
      <c r="Z172" s="900"/>
      <c r="AC172" s="363"/>
    </row>
    <row r="173" spans="2:29" ht="20.2" customHeight="1" x14ac:dyDescent="0.35">
      <c r="B173" s="361"/>
      <c r="C173" s="881" t="s">
        <v>373</v>
      </c>
      <c r="D173" s="882" t="s">
        <v>898</v>
      </c>
      <c r="E173" s="882"/>
      <c r="F173" s="882"/>
      <c r="G173" s="381"/>
      <c r="H173" s="381" t="s">
        <v>896</v>
      </c>
      <c r="I173" s="404"/>
      <c r="J173" s="405"/>
      <c r="K173" s="406"/>
      <c r="L173" s="402"/>
      <c r="M173" s="898"/>
      <c r="N173" s="899"/>
      <c r="O173" s="899"/>
      <c r="P173" s="900"/>
      <c r="Q173" s="403"/>
      <c r="R173" s="898"/>
      <c r="S173" s="899"/>
      <c r="T173" s="899"/>
      <c r="U173" s="900"/>
      <c r="V173" s="403"/>
      <c r="W173" s="898"/>
      <c r="X173" s="899"/>
      <c r="Y173" s="899"/>
      <c r="Z173" s="900"/>
      <c r="AC173" s="363"/>
    </row>
    <row r="174" spans="2:29" ht="20.2" customHeight="1" x14ac:dyDescent="0.35">
      <c r="B174" s="361"/>
      <c r="C174" s="833" t="s">
        <v>374</v>
      </c>
      <c r="D174" s="834"/>
      <c r="E174" s="834"/>
      <c r="F174" s="835"/>
      <c r="G174" s="379"/>
      <c r="H174" s="380"/>
      <c r="I174" s="904"/>
      <c r="J174" s="905"/>
      <c r="K174" s="906"/>
      <c r="L174" s="402"/>
      <c r="M174" s="907"/>
      <c r="N174" s="908"/>
      <c r="O174" s="908"/>
      <c r="P174" s="909"/>
      <c r="Q174" s="403"/>
      <c r="R174" s="907"/>
      <c r="S174" s="908"/>
      <c r="T174" s="908"/>
      <c r="U174" s="909"/>
      <c r="V174" s="403"/>
      <c r="W174" s="907"/>
      <c r="X174" s="908"/>
      <c r="Y174" s="908"/>
      <c r="Z174" s="909"/>
      <c r="AC174" s="363"/>
    </row>
    <row r="175" spans="2:29" ht="20.2" customHeight="1" x14ac:dyDescent="0.35">
      <c r="B175" s="361"/>
      <c r="C175" s="881" t="s">
        <v>375</v>
      </c>
      <c r="D175" s="882" t="s">
        <v>898</v>
      </c>
      <c r="E175" s="882"/>
      <c r="F175" s="882"/>
      <c r="G175" s="381"/>
      <c r="H175" s="381" t="s">
        <v>896</v>
      </c>
      <c r="I175" s="404"/>
      <c r="J175" s="405"/>
      <c r="K175" s="406"/>
      <c r="L175" s="402"/>
      <c r="M175" s="898"/>
      <c r="N175" s="899"/>
      <c r="O175" s="899"/>
      <c r="P175" s="900"/>
      <c r="Q175" s="403"/>
      <c r="R175" s="898"/>
      <c r="S175" s="899"/>
      <c r="T175" s="899"/>
      <c r="U175" s="900"/>
      <c r="V175" s="403"/>
      <c r="W175" s="898"/>
      <c r="X175" s="899"/>
      <c r="Y175" s="899"/>
      <c r="Z175" s="900"/>
      <c r="AC175" s="363"/>
    </row>
    <row r="176" spans="2:29" ht="20.2" customHeight="1" x14ac:dyDescent="0.35">
      <c r="B176" s="361"/>
      <c r="C176" s="881" t="s">
        <v>955</v>
      </c>
      <c r="D176" s="882" t="s">
        <v>898</v>
      </c>
      <c r="E176" s="882"/>
      <c r="F176" s="882"/>
      <c r="G176" s="381"/>
      <c r="H176" s="381" t="s">
        <v>896</v>
      </c>
      <c r="I176" s="404"/>
      <c r="J176" s="405"/>
      <c r="K176" s="406"/>
      <c r="L176" s="402"/>
      <c r="M176" s="898"/>
      <c r="N176" s="899"/>
      <c r="O176" s="899"/>
      <c r="P176" s="900"/>
      <c r="Q176" s="403"/>
      <c r="R176" s="898"/>
      <c r="S176" s="899"/>
      <c r="T176" s="899"/>
      <c r="U176" s="900"/>
      <c r="V176" s="403"/>
      <c r="W176" s="898"/>
      <c r="X176" s="899"/>
      <c r="Y176" s="899"/>
      <c r="Z176" s="900"/>
      <c r="AC176" s="363"/>
    </row>
    <row r="177" spans="2:29" ht="20.2" customHeight="1" x14ac:dyDescent="0.35">
      <c r="B177" s="361"/>
      <c r="C177" s="881" t="s">
        <v>956</v>
      </c>
      <c r="D177" s="882" t="s">
        <v>898</v>
      </c>
      <c r="E177" s="882"/>
      <c r="F177" s="882"/>
      <c r="G177" s="381"/>
      <c r="H177" s="381" t="s">
        <v>896</v>
      </c>
      <c r="I177" s="404"/>
      <c r="J177" s="405"/>
      <c r="K177" s="406"/>
      <c r="L177" s="402"/>
      <c r="M177" s="898"/>
      <c r="N177" s="899"/>
      <c r="O177" s="899"/>
      <c r="P177" s="900"/>
      <c r="Q177" s="403"/>
      <c r="R177" s="898"/>
      <c r="S177" s="899"/>
      <c r="T177" s="899"/>
      <c r="U177" s="900"/>
      <c r="V177" s="403"/>
      <c r="W177" s="898"/>
      <c r="X177" s="899"/>
      <c r="Y177" s="899"/>
      <c r="Z177" s="900"/>
      <c r="AC177" s="363"/>
    </row>
    <row r="178" spans="2:29" ht="20.2" customHeight="1" x14ac:dyDescent="0.35">
      <c r="B178" s="361"/>
      <c r="C178" s="881" t="s">
        <v>378</v>
      </c>
      <c r="D178" s="882" t="s">
        <v>898</v>
      </c>
      <c r="E178" s="882"/>
      <c r="F178" s="882"/>
      <c r="G178" s="381"/>
      <c r="H178" s="381" t="s">
        <v>896</v>
      </c>
      <c r="I178" s="404"/>
      <c r="J178" s="405"/>
      <c r="K178" s="406"/>
      <c r="L178" s="402"/>
      <c r="M178" s="898"/>
      <c r="N178" s="899"/>
      <c r="O178" s="899"/>
      <c r="P178" s="900"/>
      <c r="Q178" s="403"/>
      <c r="R178" s="898"/>
      <c r="S178" s="899"/>
      <c r="T178" s="899"/>
      <c r="U178" s="900"/>
      <c r="V178" s="403"/>
      <c r="W178" s="898"/>
      <c r="X178" s="899"/>
      <c r="Y178" s="899"/>
      <c r="Z178" s="900"/>
      <c r="AC178" s="363"/>
    </row>
    <row r="179" spans="2:29" ht="20.2" customHeight="1" x14ac:dyDescent="0.35">
      <c r="B179" s="361"/>
      <c r="C179" s="881" t="s">
        <v>379</v>
      </c>
      <c r="D179" s="882" t="s">
        <v>898</v>
      </c>
      <c r="E179" s="882"/>
      <c r="F179" s="882"/>
      <c r="G179" s="381"/>
      <c r="H179" s="381" t="s">
        <v>896</v>
      </c>
      <c r="I179" s="404"/>
      <c r="J179" s="405"/>
      <c r="K179" s="406"/>
      <c r="L179" s="402"/>
      <c r="M179" s="898"/>
      <c r="N179" s="899"/>
      <c r="O179" s="899"/>
      <c r="P179" s="900"/>
      <c r="Q179" s="403"/>
      <c r="R179" s="898"/>
      <c r="S179" s="899"/>
      <c r="T179" s="899"/>
      <c r="U179" s="900"/>
      <c r="V179" s="403"/>
      <c r="W179" s="898"/>
      <c r="X179" s="899"/>
      <c r="Y179" s="899"/>
      <c r="Z179" s="900"/>
      <c r="AC179" s="363"/>
    </row>
    <row r="180" spans="2:29" ht="20.2" customHeight="1" x14ac:dyDescent="0.35">
      <c r="B180" s="361"/>
      <c r="C180" s="881" t="s">
        <v>380</v>
      </c>
      <c r="D180" s="882" t="s">
        <v>898</v>
      </c>
      <c r="E180" s="882"/>
      <c r="F180" s="882"/>
      <c r="G180" s="381"/>
      <c r="H180" s="381" t="s">
        <v>896</v>
      </c>
      <c r="I180" s="404"/>
      <c r="J180" s="405"/>
      <c r="K180" s="406"/>
      <c r="L180" s="402"/>
      <c r="M180" s="898"/>
      <c r="N180" s="899"/>
      <c r="O180" s="899"/>
      <c r="P180" s="900"/>
      <c r="Q180" s="403"/>
      <c r="R180" s="898"/>
      <c r="S180" s="899"/>
      <c r="T180" s="899"/>
      <c r="U180" s="900"/>
      <c r="V180" s="403"/>
      <c r="W180" s="898"/>
      <c r="X180" s="899"/>
      <c r="Y180" s="899"/>
      <c r="Z180" s="900"/>
      <c r="AC180" s="363"/>
    </row>
    <row r="181" spans="2:29" ht="20.2" hidden="1" customHeight="1" x14ac:dyDescent="0.35">
      <c r="B181" s="361"/>
      <c r="C181" s="881" t="s">
        <v>381</v>
      </c>
      <c r="D181" s="882" t="s">
        <v>898</v>
      </c>
      <c r="E181" s="882"/>
      <c r="F181" s="882"/>
      <c r="G181" s="381" t="s">
        <v>896</v>
      </c>
      <c r="H181" s="381"/>
      <c r="I181" s="404"/>
      <c r="J181" s="405"/>
      <c r="K181" s="406"/>
      <c r="L181" s="402"/>
      <c r="M181" s="898"/>
      <c r="N181" s="899"/>
      <c r="O181" s="899"/>
      <c r="P181" s="900"/>
      <c r="Q181" s="403"/>
      <c r="R181" s="898"/>
      <c r="S181" s="899"/>
      <c r="T181" s="899"/>
      <c r="U181" s="900"/>
      <c r="V181" s="403"/>
      <c r="W181" s="898"/>
      <c r="X181" s="899"/>
      <c r="Y181" s="899"/>
      <c r="Z181" s="900"/>
      <c r="AC181" s="363"/>
    </row>
    <row r="182" spans="2:29" ht="20.2" customHeight="1" x14ac:dyDescent="0.35">
      <c r="B182" s="361"/>
      <c r="C182" s="833" t="s">
        <v>957</v>
      </c>
      <c r="D182" s="834"/>
      <c r="E182" s="834"/>
      <c r="F182" s="835"/>
      <c r="G182" s="379"/>
      <c r="H182" s="380"/>
      <c r="I182" s="904"/>
      <c r="J182" s="905"/>
      <c r="K182" s="906"/>
      <c r="L182" s="402"/>
      <c r="M182" s="907"/>
      <c r="N182" s="908"/>
      <c r="O182" s="908"/>
      <c r="P182" s="909"/>
      <c r="Q182" s="403"/>
      <c r="R182" s="907"/>
      <c r="S182" s="908"/>
      <c r="T182" s="908"/>
      <c r="U182" s="909"/>
      <c r="V182" s="403"/>
      <c r="W182" s="907"/>
      <c r="X182" s="908"/>
      <c r="Y182" s="908"/>
      <c r="Z182" s="909"/>
      <c r="AC182" s="363"/>
    </row>
    <row r="183" spans="2:29" ht="20.2" customHeight="1" x14ac:dyDescent="0.35">
      <c r="B183" s="361"/>
      <c r="C183" s="881" t="s">
        <v>900</v>
      </c>
      <c r="D183" s="882"/>
      <c r="E183" s="882"/>
      <c r="F183" s="882"/>
      <c r="G183" s="381"/>
      <c r="H183" s="381" t="s">
        <v>896</v>
      </c>
      <c r="I183" s="404"/>
      <c r="J183" s="405"/>
      <c r="K183" s="406"/>
      <c r="L183" s="402"/>
      <c r="M183" s="898"/>
      <c r="N183" s="899"/>
      <c r="O183" s="899"/>
      <c r="P183" s="900"/>
      <c r="Q183" s="403"/>
      <c r="R183" s="898"/>
      <c r="S183" s="899"/>
      <c r="T183" s="899"/>
      <c r="U183" s="900"/>
      <c r="V183" s="403"/>
      <c r="W183" s="898"/>
      <c r="X183" s="899"/>
      <c r="Y183" s="899"/>
      <c r="Z183" s="900"/>
      <c r="AC183" s="363"/>
    </row>
    <row r="184" spans="2:29" ht="20.2" hidden="1" customHeight="1" x14ac:dyDescent="0.35">
      <c r="B184" s="361"/>
      <c r="C184" s="833" t="s">
        <v>384</v>
      </c>
      <c r="D184" s="834"/>
      <c r="E184" s="834"/>
      <c r="F184" s="835"/>
      <c r="G184" s="379"/>
      <c r="H184" s="380"/>
      <c r="I184" s="904"/>
      <c r="J184" s="905"/>
      <c r="K184" s="906"/>
      <c r="L184" s="402"/>
      <c r="M184" s="907"/>
      <c r="N184" s="908"/>
      <c r="O184" s="908"/>
      <c r="P184" s="909"/>
      <c r="Q184" s="403"/>
      <c r="R184" s="907"/>
      <c r="S184" s="908"/>
      <c r="T184" s="908"/>
      <c r="U184" s="909"/>
      <c r="V184" s="403"/>
      <c r="W184" s="907"/>
      <c r="X184" s="908"/>
      <c r="Y184" s="908"/>
      <c r="Z184" s="909"/>
      <c r="AC184" s="363"/>
    </row>
    <row r="185" spans="2:29" ht="20.2" hidden="1" customHeight="1" x14ac:dyDescent="0.35">
      <c r="B185" s="361"/>
      <c r="C185" s="881" t="s">
        <v>385</v>
      </c>
      <c r="D185" s="882" t="s">
        <v>898</v>
      </c>
      <c r="E185" s="882"/>
      <c r="F185" s="882"/>
      <c r="G185" s="381" t="s">
        <v>896</v>
      </c>
      <c r="H185" s="381"/>
      <c r="I185" s="404"/>
      <c r="J185" s="405"/>
      <c r="K185" s="406"/>
      <c r="L185" s="402"/>
      <c r="M185" s="898"/>
      <c r="N185" s="899"/>
      <c r="O185" s="899"/>
      <c r="P185" s="900"/>
      <c r="Q185" s="403"/>
      <c r="R185" s="898"/>
      <c r="S185" s="899"/>
      <c r="T185" s="899"/>
      <c r="U185" s="900"/>
      <c r="V185" s="403"/>
      <c r="W185" s="898"/>
      <c r="X185" s="899"/>
      <c r="Y185" s="899"/>
      <c r="Z185" s="900"/>
      <c r="AC185" s="363"/>
    </row>
    <row r="186" spans="2:29" ht="20.2" customHeight="1" x14ac:dyDescent="0.35">
      <c r="B186" s="361"/>
      <c r="C186" s="833" t="s">
        <v>386</v>
      </c>
      <c r="D186" s="834"/>
      <c r="E186" s="834"/>
      <c r="F186" s="835"/>
      <c r="G186" s="379"/>
      <c r="H186" s="380"/>
      <c r="I186" s="904"/>
      <c r="J186" s="905"/>
      <c r="K186" s="906"/>
      <c r="L186" s="402"/>
      <c r="M186" s="907"/>
      <c r="N186" s="908"/>
      <c r="O186" s="908"/>
      <c r="P186" s="909"/>
      <c r="Q186" s="403"/>
      <c r="R186" s="907"/>
      <c r="S186" s="908"/>
      <c r="T186" s="908"/>
      <c r="U186" s="909"/>
      <c r="V186" s="403"/>
      <c r="W186" s="907"/>
      <c r="X186" s="908"/>
      <c r="Y186" s="908"/>
      <c r="Z186" s="909"/>
      <c r="AC186" s="363"/>
    </row>
    <row r="187" spans="2:29" ht="20.2" customHeight="1" x14ac:dyDescent="0.35">
      <c r="B187" s="361"/>
      <c r="C187" s="881" t="s">
        <v>387</v>
      </c>
      <c r="D187" s="882" t="s">
        <v>898</v>
      </c>
      <c r="E187" s="882"/>
      <c r="F187" s="882"/>
      <c r="G187" s="381"/>
      <c r="H187" s="381" t="s">
        <v>896</v>
      </c>
      <c r="I187" s="404"/>
      <c r="J187" s="405"/>
      <c r="K187" s="406"/>
      <c r="L187" s="402"/>
      <c r="M187" s="898"/>
      <c r="N187" s="899"/>
      <c r="O187" s="899"/>
      <c r="P187" s="900"/>
      <c r="Q187" s="403"/>
      <c r="R187" s="898"/>
      <c r="S187" s="899"/>
      <c r="T187" s="899"/>
      <c r="U187" s="900"/>
      <c r="V187" s="403"/>
      <c r="W187" s="898"/>
      <c r="X187" s="899"/>
      <c r="Y187" s="899"/>
      <c r="Z187" s="900"/>
      <c r="AC187" s="363"/>
    </row>
    <row r="188" spans="2:29" ht="20.2" customHeight="1" x14ac:dyDescent="0.35">
      <c r="B188" s="361"/>
      <c r="C188" s="833" t="s">
        <v>388</v>
      </c>
      <c r="D188" s="834"/>
      <c r="E188" s="834"/>
      <c r="F188" s="835"/>
      <c r="G188" s="379"/>
      <c r="H188" s="380"/>
      <c r="I188" s="904"/>
      <c r="J188" s="905"/>
      <c r="K188" s="906"/>
      <c r="L188" s="402"/>
      <c r="M188" s="907"/>
      <c r="N188" s="908"/>
      <c r="O188" s="908"/>
      <c r="P188" s="909"/>
      <c r="Q188" s="403"/>
      <c r="R188" s="907"/>
      <c r="S188" s="908"/>
      <c r="T188" s="908"/>
      <c r="U188" s="909"/>
      <c r="V188" s="403"/>
      <c r="W188" s="907"/>
      <c r="X188" s="908"/>
      <c r="Y188" s="908"/>
      <c r="Z188" s="909"/>
      <c r="AC188" s="363"/>
    </row>
    <row r="189" spans="2:29" ht="20.2" customHeight="1" x14ac:dyDescent="0.35">
      <c r="B189" s="361"/>
      <c r="C189" s="881" t="s">
        <v>389</v>
      </c>
      <c r="D189" s="882" t="s">
        <v>898</v>
      </c>
      <c r="E189" s="882"/>
      <c r="F189" s="882"/>
      <c r="G189" s="381"/>
      <c r="H189" s="381" t="s">
        <v>896</v>
      </c>
      <c r="I189" s="404"/>
      <c r="J189" s="405"/>
      <c r="K189" s="406"/>
      <c r="L189" s="402"/>
      <c r="M189" s="898"/>
      <c r="N189" s="899"/>
      <c r="O189" s="899"/>
      <c r="P189" s="900"/>
      <c r="Q189" s="403"/>
      <c r="R189" s="898"/>
      <c r="S189" s="899"/>
      <c r="T189" s="899"/>
      <c r="U189" s="900"/>
      <c r="V189" s="403"/>
      <c r="W189" s="898"/>
      <c r="X189" s="899"/>
      <c r="Y189" s="899"/>
      <c r="Z189" s="900"/>
      <c r="AC189" s="363"/>
    </row>
    <row r="190" spans="2:29" ht="20.2" customHeight="1" x14ac:dyDescent="0.35">
      <c r="B190" s="361"/>
      <c r="C190" s="881" t="s">
        <v>390</v>
      </c>
      <c r="D190" s="882" t="s">
        <v>898</v>
      </c>
      <c r="E190" s="882"/>
      <c r="F190" s="882"/>
      <c r="G190" s="381"/>
      <c r="H190" s="381" t="s">
        <v>896</v>
      </c>
      <c r="I190" s="404"/>
      <c r="J190" s="405"/>
      <c r="K190" s="406"/>
      <c r="L190" s="402"/>
      <c r="M190" s="898"/>
      <c r="N190" s="899"/>
      <c r="O190" s="899"/>
      <c r="P190" s="900"/>
      <c r="Q190" s="403"/>
      <c r="R190" s="898"/>
      <c r="S190" s="899"/>
      <c r="T190" s="899"/>
      <c r="U190" s="900"/>
      <c r="V190" s="403"/>
      <c r="W190" s="898"/>
      <c r="X190" s="899"/>
      <c r="Y190" s="899"/>
      <c r="Z190" s="900"/>
      <c r="AC190" s="363"/>
    </row>
    <row r="191" spans="2:29" ht="20.2" customHeight="1" x14ac:dyDescent="0.35">
      <c r="B191" s="361"/>
      <c r="C191" s="833" t="s">
        <v>392</v>
      </c>
      <c r="D191" s="834"/>
      <c r="E191" s="834"/>
      <c r="F191" s="835"/>
      <c r="G191" s="379"/>
      <c r="H191" s="380"/>
      <c r="I191" s="904"/>
      <c r="J191" s="905"/>
      <c r="K191" s="906"/>
      <c r="L191" s="402"/>
      <c r="M191" s="907"/>
      <c r="N191" s="908"/>
      <c r="O191" s="908"/>
      <c r="P191" s="909"/>
      <c r="Q191" s="403"/>
      <c r="R191" s="907"/>
      <c r="S191" s="908"/>
      <c r="T191" s="908"/>
      <c r="U191" s="909"/>
      <c r="V191" s="403"/>
      <c r="W191" s="907"/>
      <c r="X191" s="908"/>
      <c r="Y191" s="908"/>
      <c r="Z191" s="909"/>
      <c r="AC191" s="363"/>
    </row>
    <row r="192" spans="2:29" ht="20.2" hidden="1" customHeight="1" x14ac:dyDescent="0.35">
      <c r="B192" s="361"/>
      <c r="C192" s="881" t="s">
        <v>395</v>
      </c>
      <c r="D192" s="882" t="s">
        <v>898</v>
      </c>
      <c r="E192" s="882"/>
      <c r="F192" s="882"/>
      <c r="G192" s="381" t="s">
        <v>896</v>
      </c>
      <c r="H192" s="381"/>
      <c r="I192" s="404"/>
      <c r="J192" s="405"/>
      <c r="K192" s="406"/>
      <c r="L192" s="402"/>
      <c r="M192" s="898"/>
      <c r="N192" s="899"/>
      <c r="O192" s="899"/>
      <c r="P192" s="900"/>
      <c r="Q192" s="403"/>
      <c r="R192" s="898"/>
      <c r="S192" s="899"/>
      <c r="T192" s="899"/>
      <c r="U192" s="900"/>
      <c r="V192" s="403"/>
      <c r="W192" s="898"/>
      <c r="X192" s="899"/>
      <c r="Y192" s="899"/>
      <c r="Z192" s="900"/>
      <c r="AC192" s="363"/>
    </row>
    <row r="193" spans="2:29" ht="20.2" customHeight="1" x14ac:dyDescent="0.35">
      <c r="B193" s="361"/>
      <c r="C193" s="881" t="s">
        <v>396</v>
      </c>
      <c r="D193" s="882" t="s">
        <v>898</v>
      </c>
      <c r="E193" s="882"/>
      <c r="F193" s="882"/>
      <c r="G193" s="381"/>
      <c r="H193" s="381" t="s">
        <v>896</v>
      </c>
      <c r="I193" s="404"/>
      <c r="J193" s="405"/>
      <c r="K193" s="406"/>
      <c r="L193" s="402"/>
      <c r="M193" s="898"/>
      <c r="N193" s="899"/>
      <c r="O193" s="899"/>
      <c r="P193" s="900"/>
      <c r="Q193" s="403"/>
      <c r="R193" s="898"/>
      <c r="S193" s="899"/>
      <c r="T193" s="899"/>
      <c r="U193" s="900"/>
      <c r="V193" s="403"/>
      <c r="W193" s="898"/>
      <c r="X193" s="899"/>
      <c r="Y193" s="899"/>
      <c r="Z193" s="900"/>
      <c r="AC193" s="363"/>
    </row>
    <row r="194" spans="2:29" ht="20.2" customHeight="1" x14ac:dyDescent="0.35">
      <c r="B194" s="361"/>
      <c r="C194" s="881" t="s">
        <v>398</v>
      </c>
      <c r="D194" s="882" t="s">
        <v>898</v>
      </c>
      <c r="E194" s="882"/>
      <c r="F194" s="882"/>
      <c r="G194" s="381"/>
      <c r="H194" s="381" t="s">
        <v>896</v>
      </c>
      <c r="I194" s="404"/>
      <c r="J194" s="405"/>
      <c r="K194" s="406"/>
      <c r="L194" s="402"/>
      <c r="M194" s="898"/>
      <c r="N194" s="899"/>
      <c r="O194" s="899"/>
      <c r="P194" s="900"/>
      <c r="Q194" s="403"/>
      <c r="R194" s="898"/>
      <c r="S194" s="899"/>
      <c r="T194" s="899"/>
      <c r="U194" s="900"/>
      <c r="V194" s="403"/>
      <c r="W194" s="898"/>
      <c r="X194" s="899"/>
      <c r="Y194" s="899"/>
      <c r="Z194" s="900"/>
      <c r="AC194" s="363"/>
    </row>
    <row r="195" spans="2:29" ht="20.2" customHeight="1" x14ac:dyDescent="0.35">
      <c r="B195" s="361"/>
      <c r="C195" s="881" t="s">
        <v>1021</v>
      </c>
      <c r="D195" s="882" t="s">
        <v>898</v>
      </c>
      <c r="E195" s="882"/>
      <c r="F195" s="882"/>
      <c r="G195" s="381"/>
      <c r="H195" s="381" t="s">
        <v>896</v>
      </c>
      <c r="I195" s="404"/>
      <c r="J195" s="405"/>
      <c r="K195" s="406"/>
      <c r="L195" s="402"/>
      <c r="M195" s="898"/>
      <c r="N195" s="899"/>
      <c r="O195" s="899"/>
      <c r="P195" s="900"/>
      <c r="Q195" s="403"/>
      <c r="R195" s="898"/>
      <c r="S195" s="899"/>
      <c r="T195" s="899"/>
      <c r="U195" s="900"/>
      <c r="V195" s="403"/>
      <c r="W195" s="898"/>
      <c r="X195" s="899"/>
      <c r="Y195" s="899"/>
      <c r="Z195" s="900"/>
      <c r="AC195" s="363"/>
    </row>
    <row r="196" spans="2:29" ht="20.2" customHeight="1" x14ac:dyDescent="0.35">
      <c r="B196" s="361"/>
      <c r="C196" s="924" t="s">
        <v>901</v>
      </c>
      <c r="D196" s="925"/>
      <c r="E196" s="925"/>
      <c r="F196" s="925"/>
      <c r="G196" s="381"/>
      <c r="H196" s="381" t="s">
        <v>896</v>
      </c>
      <c r="I196" s="404"/>
      <c r="J196" s="405"/>
      <c r="K196" s="406"/>
      <c r="L196" s="402"/>
      <c r="M196" s="898"/>
      <c r="N196" s="899"/>
      <c r="O196" s="899"/>
      <c r="P196" s="900"/>
      <c r="Q196" s="403"/>
      <c r="R196" s="898"/>
      <c r="S196" s="899"/>
      <c r="T196" s="899"/>
      <c r="U196" s="900"/>
      <c r="V196" s="403"/>
      <c r="W196" s="898"/>
      <c r="X196" s="899"/>
      <c r="Y196" s="899"/>
      <c r="Z196" s="900"/>
      <c r="AC196" s="363"/>
    </row>
    <row r="197" spans="2:29" ht="20.2" customHeight="1" x14ac:dyDescent="0.35">
      <c r="B197" s="361"/>
      <c r="C197" s="924" t="s">
        <v>901</v>
      </c>
      <c r="D197" s="925"/>
      <c r="E197" s="925"/>
      <c r="F197" s="925"/>
      <c r="G197" s="381"/>
      <c r="H197" s="381" t="s">
        <v>896</v>
      </c>
      <c r="I197" s="404"/>
      <c r="J197" s="405"/>
      <c r="K197" s="406"/>
      <c r="L197" s="402"/>
      <c r="M197" s="898"/>
      <c r="N197" s="899"/>
      <c r="O197" s="899"/>
      <c r="P197" s="900"/>
      <c r="Q197" s="403"/>
      <c r="R197" s="898"/>
      <c r="S197" s="899"/>
      <c r="T197" s="899"/>
      <c r="U197" s="900"/>
      <c r="V197" s="403"/>
      <c r="W197" s="898"/>
      <c r="X197" s="899"/>
      <c r="Y197" s="899"/>
      <c r="Z197" s="900"/>
      <c r="AC197" s="363"/>
    </row>
    <row r="198" spans="2:29" ht="20.2" customHeight="1" x14ac:dyDescent="0.35">
      <c r="B198" s="361"/>
      <c r="C198" s="924" t="s">
        <v>901</v>
      </c>
      <c r="D198" s="925"/>
      <c r="E198" s="925"/>
      <c r="F198" s="925"/>
      <c r="G198" s="381"/>
      <c r="H198" s="381" t="s">
        <v>896</v>
      </c>
      <c r="I198" s="404"/>
      <c r="J198" s="405"/>
      <c r="K198" s="406"/>
      <c r="L198" s="402"/>
      <c r="M198" s="898"/>
      <c r="N198" s="899"/>
      <c r="O198" s="899"/>
      <c r="P198" s="900"/>
      <c r="Q198" s="403"/>
      <c r="R198" s="898"/>
      <c r="S198" s="899"/>
      <c r="T198" s="899"/>
      <c r="U198" s="900"/>
      <c r="V198" s="403"/>
      <c r="W198" s="898"/>
      <c r="X198" s="899"/>
      <c r="Y198" s="899"/>
      <c r="Z198" s="900"/>
      <c r="AC198" s="363"/>
    </row>
    <row r="199" spans="2:29" ht="20.2" customHeight="1" x14ac:dyDescent="0.35">
      <c r="B199" s="361"/>
      <c r="C199" s="924" t="s">
        <v>901</v>
      </c>
      <c r="D199" s="925"/>
      <c r="E199" s="925"/>
      <c r="F199" s="925"/>
      <c r="G199" s="381"/>
      <c r="H199" s="381" t="s">
        <v>896</v>
      </c>
      <c r="I199" s="404"/>
      <c r="J199" s="405"/>
      <c r="K199" s="406"/>
      <c r="L199" s="402"/>
      <c r="M199" s="898"/>
      <c r="N199" s="899"/>
      <c r="O199" s="899"/>
      <c r="P199" s="900"/>
      <c r="Q199" s="403"/>
      <c r="R199" s="898"/>
      <c r="S199" s="899"/>
      <c r="T199" s="899"/>
      <c r="U199" s="900"/>
      <c r="V199" s="403"/>
      <c r="W199" s="898"/>
      <c r="X199" s="899"/>
      <c r="Y199" s="899"/>
      <c r="Z199" s="900"/>
      <c r="AC199" s="363"/>
    </row>
    <row r="200" spans="2:29" ht="20.2" customHeight="1" x14ac:dyDescent="0.35">
      <c r="B200" s="361"/>
      <c r="C200" s="924" t="s">
        <v>901</v>
      </c>
      <c r="D200" s="925"/>
      <c r="E200" s="925"/>
      <c r="F200" s="925"/>
      <c r="G200" s="381"/>
      <c r="H200" s="381" t="s">
        <v>896</v>
      </c>
      <c r="I200" s="404"/>
      <c r="J200" s="405"/>
      <c r="K200" s="406"/>
      <c r="L200" s="402"/>
      <c r="M200" s="898"/>
      <c r="N200" s="899"/>
      <c r="O200" s="899"/>
      <c r="P200" s="900"/>
      <c r="Q200" s="403"/>
      <c r="R200" s="898"/>
      <c r="S200" s="899"/>
      <c r="T200" s="899"/>
      <c r="U200" s="900"/>
      <c r="V200" s="403"/>
      <c r="W200" s="898"/>
      <c r="X200" s="899"/>
      <c r="Y200" s="899"/>
      <c r="Z200" s="900"/>
      <c r="AC200" s="363"/>
    </row>
    <row r="201" spans="2:29" ht="20.2" customHeight="1" x14ac:dyDescent="0.35">
      <c r="B201" s="361"/>
      <c r="C201" s="924" t="s">
        <v>901</v>
      </c>
      <c r="D201" s="925"/>
      <c r="E201" s="925"/>
      <c r="F201" s="925"/>
      <c r="G201" s="381"/>
      <c r="H201" s="381" t="s">
        <v>896</v>
      </c>
      <c r="I201" s="404"/>
      <c r="J201" s="405"/>
      <c r="K201" s="406"/>
      <c r="L201" s="402"/>
      <c r="M201" s="898"/>
      <c r="N201" s="899"/>
      <c r="O201" s="899"/>
      <c r="P201" s="900"/>
      <c r="Q201" s="403"/>
      <c r="R201" s="898"/>
      <c r="S201" s="899"/>
      <c r="T201" s="899"/>
      <c r="U201" s="900"/>
      <c r="V201" s="403"/>
      <c r="W201" s="898"/>
      <c r="X201" s="899"/>
      <c r="Y201" s="899"/>
      <c r="Z201" s="900"/>
      <c r="AC201" s="363"/>
    </row>
    <row r="202" spans="2:29" ht="20.2" customHeight="1" x14ac:dyDescent="0.35">
      <c r="B202" s="361"/>
      <c r="C202" s="924" t="s">
        <v>901</v>
      </c>
      <c r="D202" s="925"/>
      <c r="E202" s="925"/>
      <c r="F202" s="925"/>
      <c r="G202" s="381"/>
      <c r="H202" s="381" t="s">
        <v>896</v>
      </c>
      <c r="I202" s="404"/>
      <c r="J202" s="405"/>
      <c r="K202" s="406"/>
      <c r="L202" s="402"/>
      <c r="M202" s="898"/>
      <c r="N202" s="899"/>
      <c r="O202" s="899"/>
      <c r="P202" s="900"/>
      <c r="Q202" s="403"/>
      <c r="R202" s="898"/>
      <c r="S202" s="899"/>
      <c r="T202" s="899"/>
      <c r="U202" s="900"/>
      <c r="V202" s="403"/>
      <c r="W202" s="898"/>
      <c r="X202" s="899"/>
      <c r="Y202" s="899"/>
      <c r="Z202" s="900"/>
      <c r="AC202" s="363"/>
    </row>
    <row r="203" spans="2:29" ht="20.2" customHeight="1" x14ac:dyDescent="0.35">
      <c r="B203" s="361"/>
      <c r="C203" s="924" t="s">
        <v>901</v>
      </c>
      <c r="D203" s="925"/>
      <c r="E203" s="925"/>
      <c r="F203" s="925"/>
      <c r="G203" s="381"/>
      <c r="H203" s="381" t="s">
        <v>896</v>
      </c>
      <c r="I203" s="404"/>
      <c r="J203" s="405"/>
      <c r="K203" s="406"/>
      <c r="L203" s="402"/>
      <c r="M203" s="898"/>
      <c r="N203" s="899"/>
      <c r="O203" s="899"/>
      <c r="P203" s="900"/>
      <c r="Q203" s="403"/>
      <c r="R203" s="898"/>
      <c r="S203" s="899"/>
      <c r="T203" s="899"/>
      <c r="U203" s="900"/>
      <c r="V203" s="403"/>
      <c r="W203" s="898"/>
      <c r="X203" s="899"/>
      <c r="Y203" s="899"/>
      <c r="Z203" s="900"/>
      <c r="AC203" s="363"/>
    </row>
    <row r="204" spans="2:29" ht="20.2" customHeight="1" x14ac:dyDescent="0.35">
      <c r="B204" s="361"/>
      <c r="C204" s="924" t="s">
        <v>901</v>
      </c>
      <c r="D204" s="925"/>
      <c r="E204" s="925"/>
      <c r="F204" s="925"/>
      <c r="G204" s="381"/>
      <c r="H204" s="381" t="s">
        <v>896</v>
      </c>
      <c r="I204" s="404"/>
      <c r="J204" s="405"/>
      <c r="K204" s="406"/>
      <c r="L204" s="402"/>
      <c r="M204" s="898"/>
      <c r="N204" s="899"/>
      <c r="O204" s="899"/>
      <c r="P204" s="900"/>
      <c r="Q204" s="403"/>
      <c r="R204" s="898"/>
      <c r="S204" s="899"/>
      <c r="T204" s="899"/>
      <c r="U204" s="900"/>
      <c r="V204" s="403"/>
      <c r="W204" s="898"/>
      <c r="X204" s="899"/>
      <c r="Y204" s="899"/>
      <c r="Z204" s="900"/>
      <c r="AC204" s="363"/>
    </row>
    <row r="205" spans="2:29" ht="20.2" customHeight="1" x14ac:dyDescent="0.35">
      <c r="B205" s="361"/>
      <c r="C205" s="924" t="s">
        <v>901</v>
      </c>
      <c r="D205" s="925"/>
      <c r="E205" s="925"/>
      <c r="F205" s="925"/>
      <c r="G205" s="381"/>
      <c r="H205" s="381" t="s">
        <v>896</v>
      </c>
      <c r="I205" s="404"/>
      <c r="J205" s="405"/>
      <c r="K205" s="406"/>
      <c r="L205" s="402"/>
      <c r="M205" s="898"/>
      <c r="N205" s="899"/>
      <c r="O205" s="899"/>
      <c r="P205" s="900"/>
      <c r="Q205" s="403"/>
      <c r="R205" s="898"/>
      <c r="S205" s="899"/>
      <c r="T205" s="899"/>
      <c r="U205" s="900"/>
      <c r="V205" s="403"/>
      <c r="W205" s="898"/>
      <c r="X205" s="899"/>
      <c r="Y205" s="899"/>
      <c r="Z205" s="900"/>
      <c r="AC205" s="363"/>
    </row>
    <row r="206" spans="2:29" ht="20.2" customHeight="1" x14ac:dyDescent="0.35">
      <c r="B206" s="361"/>
      <c r="C206" s="926" t="s">
        <v>902</v>
      </c>
      <c r="D206" s="927"/>
      <c r="E206" s="927"/>
      <c r="F206" s="927"/>
      <c r="G206" s="927"/>
      <c r="H206" s="927"/>
      <c r="I206" s="927"/>
      <c r="J206" s="927"/>
      <c r="K206" s="928"/>
      <c r="M206" s="839"/>
      <c r="N206" s="840"/>
      <c r="O206" s="840"/>
      <c r="P206" s="841"/>
      <c r="Q206" s="127"/>
      <c r="R206" s="839"/>
      <c r="S206" s="840"/>
      <c r="T206" s="840"/>
      <c r="U206" s="841"/>
      <c r="V206" s="127"/>
      <c r="W206" s="839"/>
      <c r="X206" s="840"/>
      <c r="Y206" s="840"/>
      <c r="Z206" s="841"/>
      <c r="AC206" s="363"/>
    </row>
    <row r="207" spans="2:29" ht="20.2" customHeight="1" x14ac:dyDescent="0.35">
      <c r="B207" s="361"/>
      <c r="C207" s="947" t="s">
        <v>404</v>
      </c>
      <c r="D207" s="948" t="s">
        <v>898</v>
      </c>
      <c r="E207" s="948"/>
      <c r="F207" s="948"/>
      <c r="G207" s="388"/>
      <c r="H207" s="388" t="s">
        <v>896</v>
      </c>
      <c r="I207" s="407"/>
      <c r="J207" s="408"/>
      <c r="K207" s="409"/>
      <c r="L207" s="402"/>
      <c r="M207" s="949"/>
      <c r="N207" s="950"/>
      <c r="O207" s="950"/>
      <c r="P207" s="951"/>
      <c r="Q207" s="403"/>
      <c r="R207" s="949"/>
      <c r="S207" s="950"/>
      <c r="T207" s="950"/>
      <c r="U207" s="951"/>
      <c r="V207" s="403"/>
      <c r="W207" s="949"/>
      <c r="X207" s="950"/>
      <c r="Y207" s="950"/>
      <c r="Z207" s="951"/>
      <c r="AC207" s="363"/>
    </row>
    <row r="208" spans="2:29" ht="10.050000000000001" customHeight="1" x14ac:dyDescent="0.35">
      <c r="B208" s="361"/>
      <c r="F208" s="126"/>
      <c r="G208" s="126"/>
      <c r="H208" s="126"/>
      <c r="I208" s="126"/>
      <c r="N208" s="127"/>
      <c r="O208" s="127"/>
      <c r="P208" s="127"/>
      <c r="Q208" s="127"/>
      <c r="S208" s="127"/>
      <c r="T208" s="127"/>
      <c r="U208" s="127"/>
      <c r="V208" s="127"/>
      <c r="X208" s="127"/>
      <c r="Y208" s="127"/>
      <c r="Z208" s="127"/>
      <c r="AC208" s="363"/>
    </row>
    <row r="209" spans="2:29" ht="30" customHeight="1" x14ac:dyDescent="0.35">
      <c r="B209" s="361"/>
      <c r="C209" s="952" t="s">
        <v>1009</v>
      </c>
      <c r="D209" s="953"/>
      <c r="E209" s="953"/>
      <c r="F209" s="953"/>
      <c r="G209" s="953"/>
      <c r="H209" s="953"/>
      <c r="I209" s="953"/>
      <c r="J209" s="953"/>
      <c r="K209" s="954"/>
      <c r="M209" s="955">
        <f>SUM(M29:P207)</f>
        <v>0</v>
      </c>
      <c r="N209" s="956"/>
      <c r="O209" s="956"/>
      <c r="P209" s="957"/>
      <c r="Q209" s="127"/>
      <c r="R209" s="955">
        <f>SUM(R29:U207)</f>
        <v>0</v>
      </c>
      <c r="S209" s="956"/>
      <c r="T209" s="956"/>
      <c r="U209" s="957"/>
      <c r="V209" s="127"/>
      <c r="W209" s="955">
        <f>SUM(W29:Z207)</f>
        <v>0</v>
      </c>
      <c r="X209" s="956"/>
      <c r="Y209" s="956"/>
      <c r="Z209" s="957"/>
      <c r="AC209" s="363"/>
    </row>
    <row r="210" spans="2:29" ht="30" customHeight="1" x14ac:dyDescent="0.35">
      <c r="B210" s="361"/>
      <c r="C210" s="941" t="s">
        <v>1008</v>
      </c>
      <c r="D210" s="942"/>
      <c r="E210" s="942"/>
      <c r="F210" s="942"/>
      <c r="G210" s="942"/>
      <c r="H210" s="942"/>
      <c r="I210" s="942"/>
      <c r="J210" s="942"/>
      <c r="K210" s="943"/>
      <c r="M210" s="944">
        <f>M209/M27</f>
        <v>0</v>
      </c>
      <c r="N210" s="945"/>
      <c r="O210" s="945"/>
      <c r="P210" s="946"/>
      <c r="Q210" s="127"/>
      <c r="R210" s="944">
        <f>R209/R27</f>
        <v>0</v>
      </c>
      <c r="S210" s="945"/>
      <c r="T210" s="945"/>
      <c r="U210" s="946"/>
      <c r="V210" s="127"/>
      <c r="W210" s="944">
        <f>W209/W27</f>
        <v>0</v>
      </c>
      <c r="X210" s="945"/>
      <c r="Y210" s="945"/>
      <c r="Z210" s="946"/>
      <c r="AC210" s="363"/>
    </row>
    <row r="211" spans="2:29" ht="10.050000000000001" customHeight="1" x14ac:dyDescent="0.35">
      <c r="B211" s="361"/>
      <c r="F211" s="126"/>
      <c r="G211" s="126"/>
      <c r="H211" s="126"/>
      <c r="I211" s="126"/>
      <c r="N211" s="127"/>
      <c r="O211" s="127"/>
      <c r="P211" s="127"/>
      <c r="Q211" s="127"/>
      <c r="S211" s="128"/>
      <c r="T211" s="127"/>
      <c r="U211" s="127"/>
      <c r="V211" s="127"/>
      <c r="Y211" s="127"/>
      <c r="Z211" s="127"/>
      <c r="AC211" s="363"/>
    </row>
    <row r="212" spans="2:29" ht="40.049999999999997" customHeight="1" x14ac:dyDescent="0.35">
      <c r="B212" s="361"/>
      <c r="C212" s="792" t="str">
        <f>_xlfn.CONCAT("Investissements et VNC"," - ",'Mode d''emploi'!H14)</f>
        <v>Investissements et VNC - SRC</v>
      </c>
      <c r="D212" s="793"/>
      <c r="E212" s="793"/>
      <c r="F212" s="793"/>
      <c r="G212" s="793"/>
      <c r="H212" s="793"/>
      <c r="I212" s="793"/>
      <c r="J212" s="793"/>
      <c r="K212" s="793"/>
      <c r="L212" s="793"/>
      <c r="M212" s="793"/>
      <c r="N212" s="793"/>
      <c r="O212" s="793"/>
      <c r="P212" s="793"/>
      <c r="Q212" s="793"/>
      <c r="R212" s="793"/>
      <c r="S212" s="793"/>
      <c r="T212" s="793"/>
      <c r="U212" s="793"/>
      <c r="V212" s="793"/>
      <c r="W212" s="793"/>
      <c r="X212" s="793"/>
      <c r="Y212" s="793"/>
      <c r="Z212" s="794"/>
      <c r="AC212" s="363"/>
    </row>
    <row r="213" spans="2:29" ht="10.050000000000001" customHeight="1" x14ac:dyDescent="0.35">
      <c r="B213" s="361"/>
      <c r="F213" s="126"/>
      <c r="G213" s="126"/>
      <c r="H213" s="126"/>
      <c r="I213" s="126"/>
      <c r="N213" s="127"/>
      <c r="O213" s="127"/>
      <c r="P213" s="127"/>
      <c r="Q213" s="127"/>
      <c r="S213" s="128"/>
      <c r="T213" s="127"/>
      <c r="U213" s="127"/>
      <c r="V213" s="127"/>
      <c r="Y213" s="127"/>
      <c r="Z213" s="127"/>
      <c r="AC213" s="363"/>
    </row>
    <row r="214" spans="2:29" ht="30" customHeight="1" x14ac:dyDescent="0.35">
      <c r="B214" s="361"/>
      <c r="C214" s="929" t="s">
        <v>1010</v>
      </c>
      <c r="D214" s="930"/>
      <c r="E214" s="930"/>
      <c r="F214" s="930"/>
      <c r="G214" s="930"/>
      <c r="H214" s="930"/>
      <c r="I214" s="931" t="s">
        <v>903</v>
      </c>
      <c r="J214" s="931"/>
      <c r="K214" s="931"/>
      <c r="L214" s="931"/>
      <c r="M214" s="931"/>
      <c r="N214" s="931"/>
      <c r="O214" s="931"/>
      <c r="P214" s="931"/>
      <c r="Q214" s="931"/>
      <c r="R214" s="931"/>
      <c r="S214" s="931"/>
      <c r="T214" s="931"/>
      <c r="U214" s="931"/>
      <c r="V214" s="931"/>
      <c r="W214" s="931"/>
      <c r="X214" s="931"/>
      <c r="Y214" s="931"/>
      <c r="Z214" s="932"/>
      <c r="AC214" s="363"/>
    </row>
    <row r="215" spans="2:29" ht="10.050000000000001" customHeight="1" x14ac:dyDescent="0.35">
      <c r="B215" s="361"/>
      <c r="F215" s="126"/>
      <c r="G215" s="126"/>
      <c r="H215" s="126"/>
      <c r="I215" s="126"/>
      <c r="N215" s="127"/>
      <c r="O215" s="127"/>
      <c r="P215" s="127"/>
      <c r="Q215" s="127"/>
      <c r="S215" s="128"/>
      <c r="T215" s="127"/>
      <c r="U215" s="127"/>
      <c r="V215" s="127"/>
      <c r="Y215" s="127"/>
      <c r="Z215" s="127"/>
      <c r="AC215" s="363"/>
    </row>
    <row r="216" spans="2:29" ht="40.049999999999997" customHeight="1" x14ac:dyDescent="0.35">
      <c r="B216" s="361"/>
      <c r="C216" s="933" t="s">
        <v>904</v>
      </c>
      <c r="D216" s="934"/>
      <c r="E216" s="934" t="s">
        <v>905</v>
      </c>
      <c r="F216" s="934"/>
      <c r="G216" s="934"/>
      <c r="H216" s="934" t="s">
        <v>958</v>
      </c>
      <c r="I216" s="934" t="s">
        <v>959</v>
      </c>
      <c r="J216" s="937" t="s">
        <v>960</v>
      </c>
      <c r="K216" s="937"/>
      <c r="L216" s="937"/>
      <c r="M216" s="937"/>
      <c r="N216" s="937"/>
      <c r="O216" s="937"/>
      <c r="P216" s="937"/>
      <c r="Q216" s="937"/>
      <c r="R216" s="937"/>
      <c r="S216" s="937"/>
      <c r="T216" s="937"/>
      <c r="U216" s="937"/>
      <c r="V216" s="937"/>
      <c r="W216" s="937"/>
      <c r="X216" s="937"/>
      <c r="Y216" s="937"/>
      <c r="Z216" s="938"/>
      <c r="AC216" s="363"/>
    </row>
    <row r="217" spans="2:29" ht="40.049999999999997" customHeight="1" x14ac:dyDescent="0.35">
      <c r="B217" s="361"/>
      <c r="C217" s="935"/>
      <c r="D217" s="936"/>
      <c r="E217" s="936"/>
      <c r="F217" s="936"/>
      <c r="G217" s="936"/>
      <c r="H217" s="936"/>
      <c r="I217" s="936"/>
      <c r="J217" s="939" t="s">
        <v>1011</v>
      </c>
      <c r="K217" s="939"/>
      <c r="L217" s="939"/>
      <c r="M217" s="939" t="s">
        <v>1012</v>
      </c>
      <c r="N217" s="939" t="s">
        <v>961</v>
      </c>
      <c r="O217" s="939"/>
      <c r="P217" s="939"/>
      <c r="Q217" s="939"/>
      <c r="R217" s="939"/>
      <c r="S217" s="939"/>
      <c r="T217" s="939"/>
      <c r="U217" s="939"/>
      <c r="V217" s="939"/>
      <c r="W217" s="939"/>
      <c r="X217" s="939"/>
      <c r="Y217" s="939"/>
      <c r="Z217" s="940"/>
      <c r="AC217" s="363"/>
    </row>
    <row r="218" spans="2:29" ht="80.2" customHeight="1" x14ac:dyDescent="0.35">
      <c r="B218" s="361"/>
      <c r="C218" s="935"/>
      <c r="D218" s="936"/>
      <c r="E218" s="936"/>
      <c r="F218" s="936"/>
      <c r="G218" s="936"/>
      <c r="H218" s="936"/>
      <c r="I218" s="936"/>
      <c r="J218" s="389" t="s">
        <v>906</v>
      </c>
      <c r="K218" s="936" t="s">
        <v>907</v>
      </c>
      <c r="L218" s="936"/>
      <c r="M218" s="939"/>
      <c r="N218" s="389" t="s">
        <v>908</v>
      </c>
      <c r="O218" s="389" t="s">
        <v>1013</v>
      </c>
      <c r="P218" s="936" t="s">
        <v>1014</v>
      </c>
      <c r="Q218" s="936"/>
      <c r="R218" s="389" t="s">
        <v>909</v>
      </c>
      <c r="S218" s="389" t="s">
        <v>1015</v>
      </c>
      <c r="T218" s="389" t="s">
        <v>1016</v>
      </c>
      <c r="U218" s="936" t="s">
        <v>910</v>
      </c>
      <c r="V218" s="936"/>
      <c r="W218" s="936" t="s">
        <v>1017</v>
      </c>
      <c r="X218" s="936"/>
      <c r="Y218" s="936" t="s">
        <v>1018</v>
      </c>
      <c r="Z218" s="970"/>
      <c r="AC218" s="363"/>
    </row>
    <row r="219" spans="2:29" ht="80.2" customHeight="1" x14ac:dyDescent="0.35">
      <c r="B219" s="361"/>
      <c r="C219" s="971" t="s">
        <v>911</v>
      </c>
      <c r="D219" s="972"/>
      <c r="E219" s="958"/>
      <c r="F219" s="958"/>
      <c r="G219" s="958"/>
      <c r="H219" s="390" t="s">
        <v>912</v>
      </c>
      <c r="I219" s="390" t="s">
        <v>913</v>
      </c>
      <c r="J219" s="390" t="s">
        <v>164</v>
      </c>
      <c r="K219" s="958" t="s">
        <v>170</v>
      </c>
      <c r="L219" s="958"/>
      <c r="M219" s="390" t="s">
        <v>171</v>
      </c>
      <c r="N219" s="390" t="s">
        <v>175</v>
      </c>
      <c r="O219" s="390"/>
      <c r="P219" s="973" t="s">
        <v>181</v>
      </c>
      <c r="Q219" s="973"/>
      <c r="R219" s="390" t="s">
        <v>184</v>
      </c>
      <c r="S219" s="390" t="s">
        <v>914</v>
      </c>
      <c r="T219" s="390" t="s">
        <v>915</v>
      </c>
      <c r="U219" s="958" t="s">
        <v>916</v>
      </c>
      <c r="V219" s="958"/>
      <c r="W219" s="958" t="s">
        <v>917</v>
      </c>
      <c r="X219" s="958"/>
      <c r="Y219" s="958" t="s">
        <v>918</v>
      </c>
      <c r="Z219" s="959"/>
      <c r="AC219" s="363"/>
    </row>
    <row r="220" spans="2:29" ht="20" customHeight="1" x14ac:dyDescent="0.35">
      <c r="B220" s="361"/>
      <c r="C220" s="960"/>
      <c r="D220" s="961"/>
      <c r="E220" s="962"/>
      <c r="F220" s="962"/>
      <c r="G220" s="962"/>
      <c r="H220" s="169"/>
      <c r="I220" s="169"/>
      <c r="J220" s="169"/>
      <c r="K220" s="963"/>
      <c r="L220" s="964"/>
      <c r="M220" s="170"/>
      <c r="N220" s="170"/>
      <c r="O220" s="171"/>
      <c r="P220" s="965">
        <v>4</v>
      </c>
      <c r="Q220" s="965"/>
      <c r="R220" s="172"/>
      <c r="S220" s="391">
        <f>IF(R220&lt;=P220,N220,N220*P220/R220)</f>
        <v>0</v>
      </c>
      <c r="T220" s="392">
        <f>IF(O220="client",N220-S220,0)</f>
        <v>0</v>
      </c>
      <c r="U220" s="966"/>
      <c r="V220" s="966"/>
      <c r="W220" s="967">
        <f>IF(OR(AND(R220="",S220=""),U220="",U220=0),0,-CUMIPMT(U220,IF(R220&gt;P220,P220,R220),S220,1,IF(R220&gt;P220,P220,R220),0))</f>
        <v>0</v>
      </c>
      <c r="X220" s="967"/>
      <c r="Y220" s="968">
        <f>SUM(S220,W220)</f>
        <v>0</v>
      </c>
      <c r="Z220" s="969"/>
      <c r="AC220" s="363"/>
    </row>
    <row r="221" spans="2:29" ht="20" customHeight="1" x14ac:dyDescent="0.35">
      <c r="B221" s="361"/>
      <c r="C221" s="960"/>
      <c r="D221" s="961"/>
      <c r="E221" s="962"/>
      <c r="F221" s="962"/>
      <c r="G221" s="962"/>
      <c r="H221" s="169"/>
      <c r="I221" s="169"/>
      <c r="J221" s="169"/>
      <c r="K221" s="963"/>
      <c r="L221" s="964"/>
      <c r="M221" s="170"/>
      <c r="N221" s="170"/>
      <c r="O221" s="171"/>
      <c r="P221" s="965">
        <v>4</v>
      </c>
      <c r="Q221" s="965"/>
      <c r="R221" s="172"/>
      <c r="S221" s="391">
        <f t="shared" ref="S221:S229" si="5">IF(R221&lt;=P221,N221,N221*P221/R221)</f>
        <v>0</v>
      </c>
      <c r="T221" s="392">
        <f t="shared" ref="T221:T229" si="6">IF(O221="client",N221-S221,0)</f>
        <v>0</v>
      </c>
      <c r="U221" s="966"/>
      <c r="V221" s="966"/>
      <c r="W221" s="967">
        <f t="shared" ref="W221:W229" si="7">IF(OR(AND(R221="",S221=""),U221="",U221=0),0,-CUMIPMT(U221,IF(R221&gt;P221,P221,R221),S221,1,IF(R221&gt;P221,P221,R221),0))</f>
        <v>0</v>
      </c>
      <c r="X221" s="967"/>
      <c r="Y221" s="968">
        <f t="shared" ref="Y221:Y229" si="8">SUM(S221,W221)</f>
        <v>0</v>
      </c>
      <c r="Z221" s="969"/>
      <c r="AC221" s="363"/>
    </row>
    <row r="222" spans="2:29" ht="20" customHeight="1" x14ac:dyDescent="0.35">
      <c r="B222" s="361"/>
      <c r="C222" s="960"/>
      <c r="D222" s="961"/>
      <c r="E222" s="962"/>
      <c r="F222" s="962"/>
      <c r="G222" s="962"/>
      <c r="H222" s="169"/>
      <c r="I222" s="169"/>
      <c r="J222" s="169"/>
      <c r="K222" s="963"/>
      <c r="L222" s="964"/>
      <c r="M222" s="170"/>
      <c r="N222" s="170"/>
      <c r="O222" s="171"/>
      <c r="P222" s="965">
        <v>4</v>
      </c>
      <c r="Q222" s="965"/>
      <c r="R222" s="172"/>
      <c r="S222" s="391">
        <f t="shared" si="5"/>
        <v>0</v>
      </c>
      <c r="T222" s="392">
        <f t="shared" si="6"/>
        <v>0</v>
      </c>
      <c r="U222" s="966"/>
      <c r="V222" s="966"/>
      <c r="W222" s="967">
        <f t="shared" si="7"/>
        <v>0</v>
      </c>
      <c r="X222" s="967"/>
      <c r="Y222" s="968">
        <f t="shared" si="8"/>
        <v>0</v>
      </c>
      <c r="Z222" s="969"/>
      <c r="AC222" s="363"/>
    </row>
    <row r="223" spans="2:29" ht="20" customHeight="1" x14ac:dyDescent="0.35">
      <c r="B223" s="361"/>
      <c r="C223" s="960"/>
      <c r="D223" s="961"/>
      <c r="E223" s="962"/>
      <c r="F223" s="962"/>
      <c r="G223" s="962"/>
      <c r="H223" s="169"/>
      <c r="I223" s="169"/>
      <c r="J223" s="169"/>
      <c r="K223" s="963"/>
      <c r="L223" s="964"/>
      <c r="M223" s="170"/>
      <c r="N223" s="170"/>
      <c r="O223" s="171"/>
      <c r="P223" s="965">
        <v>4</v>
      </c>
      <c r="Q223" s="965"/>
      <c r="R223" s="172"/>
      <c r="S223" s="391">
        <f t="shared" si="5"/>
        <v>0</v>
      </c>
      <c r="T223" s="392">
        <f t="shared" si="6"/>
        <v>0</v>
      </c>
      <c r="U223" s="966"/>
      <c r="V223" s="966"/>
      <c r="W223" s="967">
        <f t="shared" si="7"/>
        <v>0</v>
      </c>
      <c r="X223" s="967"/>
      <c r="Y223" s="968">
        <f t="shared" si="8"/>
        <v>0</v>
      </c>
      <c r="Z223" s="969"/>
      <c r="AC223" s="363"/>
    </row>
    <row r="224" spans="2:29" ht="20" customHeight="1" x14ac:dyDescent="0.35">
      <c r="B224" s="361"/>
      <c r="C224" s="960"/>
      <c r="D224" s="961"/>
      <c r="E224" s="962"/>
      <c r="F224" s="962"/>
      <c r="G224" s="962"/>
      <c r="H224" s="169"/>
      <c r="I224" s="169"/>
      <c r="J224" s="169"/>
      <c r="K224" s="963"/>
      <c r="L224" s="964"/>
      <c r="M224" s="170"/>
      <c r="N224" s="170"/>
      <c r="O224" s="171"/>
      <c r="P224" s="965">
        <v>4</v>
      </c>
      <c r="Q224" s="965"/>
      <c r="R224" s="172"/>
      <c r="S224" s="391">
        <f t="shared" si="5"/>
        <v>0</v>
      </c>
      <c r="T224" s="392">
        <f t="shared" si="6"/>
        <v>0</v>
      </c>
      <c r="U224" s="966"/>
      <c r="V224" s="966"/>
      <c r="W224" s="967">
        <f t="shared" si="7"/>
        <v>0</v>
      </c>
      <c r="X224" s="967"/>
      <c r="Y224" s="968">
        <f t="shared" si="8"/>
        <v>0</v>
      </c>
      <c r="Z224" s="969"/>
      <c r="AC224" s="363"/>
    </row>
    <row r="225" spans="2:29" ht="20" customHeight="1" x14ac:dyDescent="0.35">
      <c r="B225" s="361"/>
      <c r="C225" s="960"/>
      <c r="D225" s="961"/>
      <c r="E225" s="962"/>
      <c r="F225" s="962"/>
      <c r="G225" s="962"/>
      <c r="H225" s="169"/>
      <c r="I225" s="169"/>
      <c r="J225" s="169"/>
      <c r="K225" s="963"/>
      <c r="L225" s="964"/>
      <c r="M225" s="170"/>
      <c r="N225" s="170"/>
      <c r="O225" s="171"/>
      <c r="P225" s="965">
        <v>4</v>
      </c>
      <c r="Q225" s="965"/>
      <c r="R225" s="172"/>
      <c r="S225" s="391">
        <f t="shared" si="5"/>
        <v>0</v>
      </c>
      <c r="T225" s="392">
        <f t="shared" si="6"/>
        <v>0</v>
      </c>
      <c r="U225" s="966"/>
      <c r="V225" s="966"/>
      <c r="W225" s="967">
        <f t="shared" si="7"/>
        <v>0</v>
      </c>
      <c r="X225" s="967"/>
      <c r="Y225" s="968">
        <f t="shared" si="8"/>
        <v>0</v>
      </c>
      <c r="Z225" s="969"/>
      <c r="AC225" s="363"/>
    </row>
    <row r="226" spans="2:29" ht="20" customHeight="1" x14ac:dyDescent="0.35">
      <c r="B226" s="361"/>
      <c r="C226" s="960"/>
      <c r="D226" s="961"/>
      <c r="E226" s="962"/>
      <c r="F226" s="962"/>
      <c r="G226" s="962"/>
      <c r="H226" s="169"/>
      <c r="I226" s="169"/>
      <c r="J226" s="169"/>
      <c r="K226" s="963"/>
      <c r="L226" s="964"/>
      <c r="M226" s="170"/>
      <c r="N226" s="170"/>
      <c r="O226" s="171"/>
      <c r="P226" s="965">
        <v>4</v>
      </c>
      <c r="Q226" s="965"/>
      <c r="R226" s="172"/>
      <c r="S226" s="391">
        <f t="shared" si="5"/>
        <v>0</v>
      </c>
      <c r="T226" s="392">
        <f t="shared" si="6"/>
        <v>0</v>
      </c>
      <c r="U226" s="966"/>
      <c r="V226" s="966"/>
      <c r="W226" s="967">
        <f t="shared" si="7"/>
        <v>0</v>
      </c>
      <c r="X226" s="967"/>
      <c r="Y226" s="968">
        <f t="shared" si="8"/>
        <v>0</v>
      </c>
      <c r="Z226" s="969"/>
      <c r="AC226" s="363"/>
    </row>
    <row r="227" spans="2:29" ht="20" customHeight="1" x14ac:dyDescent="0.35">
      <c r="B227" s="361"/>
      <c r="C227" s="960"/>
      <c r="D227" s="961"/>
      <c r="E227" s="962"/>
      <c r="F227" s="962"/>
      <c r="G227" s="962"/>
      <c r="H227" s="169"/>
      <c r="I227" s="169"/>
      <c r="J227" s="169"/>
      <c r="K227" s="963"/>
      <c r="L227" s="964"/>
      <c r="M227" s="170"/>
      <c r="N227" s="170"/>
      <c r="O227" s="171"/>
      <c r="P227" s="965">
        <v>4</v>
      </c>
      <c r="Q227" s="965"/>
      <c r="R227" s="172"/>
      <c r="S227" s="391">
        <f t="shared" si="5"/>
        <v>0</v>
      </c>
      <c r="T227" s="392">
        <f t="shared" si="6"/>
        <v>0</v>
      </c>
      <c r="U227" s="966"/>
      <c r="V227" s="966"/>
      <c r="W227" s="967">
        <f t="shared" si="7"/>
        <v>0</v>
      </c>
      <c r="X227" s="967"/>
      <c r="Y227" s="968">
        <f t="shared" si="8"/>
        <v>0</v>
      </c>
      <c r="Z227" s="969"/>
      <c r="AC227" s="363"/>
    </row>
    <row r="228" spans="2:29" ht="20" customHeight="1" x14ac:dyDescent="0.35">
      <c r="B228" s="361"/>
      <c r="C228" s="960"/>
      <c r="D228" s="961"/>
      <c r="E228" s="962"/>
      <c r="F228" s="962"/>
      <c r="G228" s="962"/>
      <c r="H228" s="169"/>
      <c r="I228" s="169"/>
      <c r="J228" s="169"/>
      <c r="K228" s="963"/>
      <c r="L228" s="964"/>
      <c r="M228" s="170"/>
      <c r="N228" s="170"/>
      <c r="O228" s="171"/>
      <c r="P228" s="965">
        <v>4</v>
      </c>
      <c r="Q228" s="965"/>
      <c r="R228" s="172"/>
      <c r="S228" s="391">
        <f t="shared" si="5"/>
        <v>0</v>
      </c>
      <c r="T228" s="392">
        <f t="shared" si="6"/>
        <v>0</v>
      </c>
      <c r="U228" s="966"/>
      <c r="V228" s="966"/>
      <c r="W228" s="967">
        <f t="shared" si="7"/>
        <v>0</v>
      </c>
      <c r="X228" s="967"/>
      <c r="Y228" s="968">
        <f t="shared" si="8"/>
        <v>0</v>
      </c>
      <c r="Z228" s="969"/>
      <c r="AC228" s="363"/>
    </row>
    <row r="229" spans="2:29" ht="20" customHeight="1" x14ac:dyDescent="0.35">
      <c r="B229" s="361"/>
      <c r="C229" s="982"/>
      <c r="D229" s="983"/>
      <c r="E229" s="984"/>
      <c r="F229" s="984"/>
      <c r="G229" s="984"/>
      <c r="H229" s="173"/>
      <c r="I229" s="173"/>
      <c r="J229" s="173"/>
      <c r="K229" s="985"/>
      <c r="L229" s="986"/>
      <c r="M229" s="174"/>
      <c r="N229" s="174"/>
      <c r="O229" s="175"/>
      <c r="P229" s="987">
        <v>4</v>
      </c>
      <c r="Q229" s="987"/>
      <c r="R229" s="176"/>
      <c r="S229" s="393">
        <f t="shared" si="5"/>
        <v>0</v>
      </c>
      <c r="T229" s="394">
        <f t="shared" si="6"/>
        <v>0</v>
      </c>
      <c r="U229" s="988"/>
      <c r="V229" s="988"/>
      <c r="W229" s="989">
        <f t="shared" si="7"/>
        <v>0</v>
      </c>
      <c r="X229" s="989"/>
      <c r="Y229" s="974">
        <f t="shared" si="8"/>
        <v>0</v>
      </c>
      <c r="Z229" s="975"/>
      <c r="AC229" s="363"/>
    </row>
    <row r="230" spans="2:29" ht="10.050000000000001" customHeight="1" x14ac:dyDescent="0.35">
      <c r="B230" s="361"/>
      <c r="F230" s="126"/>
      <c r="G230" s="126"/>
      <c r="H230" s="126"/>
      <c r="I230" s="126"/>
      <c r="N230" s="127"/>
      <c r="O230" s="127"/>
      <c r="P230" s="127"/>
      <c r="Q230" s="127"/>
      <c r="S230" s="128"/>
      <c r="T230" s="127"/>
      <c r="U230" s="127"/>
      <c r="V230" s="127"/>
      <c r="Y230" s="127"/>
      <c r="Z230" s="127"/>
      <c r="AC230" s="363"/>
    </row>
    <row r="231" spans="2:29" ht="30" customHeight="1" x14ac:dyDescent="0.4">
      <c r="B231" s="361"/>
      <c r="C231" s="976" t="s">
        <v>919</v>
      </c>
      <c r="D231" s="977"/>
      <c r="E231" s="977"/>
      <c r="F231" s="977"/>
      <c r="G231" s="977"/>
      <c r="H231" s="395">
        <f>+SUM(H220:H229)</f>
        <v>0</v>
      </c>
      <c r="I231" s="395">
        <f>+SUM(I220:I229)</f>
        <v>0</v>
      </c>
      <c r="J231" s="395">
        <f>+SUM(J220:J229)</f>
        <v>0</v>
      </c>
      <c r="K231" s="978">
        <f>+SUM(K220:L229)</f>
        <v>0</v>
      </c>
      <c r="L231" s="978"/>
      <c r="M231" s="395">
        <f>+SUM(M220:M229)</f>
        <v>0</v>
      </c>
      <c r="N231" s="395">
        <f>+SUM(N220:N229)</f>
        <v>0</v>
      </c>
      <c r="O231" s="396"/>
      <c r="P231" s="979">
        <v>4</v>
      </c>
      <c r="Q231" s="979"/>
      <c r="R231" s="397"/>
      <c r="S231" s="395">
        <f>+SUM(S220:S229)</f>
        <v>0</v>
      </c>
      <c r="T231" s="395">
        <f>+SUM(T220:T229)</f>
        <v>0</v>
      </c>
      <c r="U231" s="980"/>
      <c r="V231" s="980"/>
      <c r="W231" s="978">
        <f>+SUM(W220:X229)</f>
        <v>0</v>
      </c>
      <c r="X231" s="978"/>
      <c r="Y231" s="978">
        <f>+SUM(Y220:Z229)</f>
        <v>0</v>
      </c>
      <c r="Z231" s="981"/>
      <c r="AC231" s="363"/>
    </row>
    <row r="232" spans="2:29" ht="10.050000000000001" customHeight="1" x14ac:dyDescent="0.35">
      <c r="B232" s="361"/>
      <c r="F232" s="126"/>
      <c r="G232" s="126"/>
      <c r="H232" s="126"/>
      <c r="I232" s="126"/>
      <c r="N232" s="127"/>
      <c r="O232" s="127"/>
      <c r="P232" s="127"/>
      <c r="Q232" s="127"/>
      <c r="S232" s="128"/>
      <c r="T232" s="127"/>
      <c r="U232" s="127"/>
      <c r="V232" s="127"/>
      <c r="Y232" s="127"/>
      <c r="Z232" s="127"/>
      <c r="AC232" s="363"/>
    </row>
    <row r="233" spans="2:29" ht="25.05" customHeight="1" x14ac:dyDescent="0.35">
      <c r="B233" s="361"/>
      <c r="C233" s="398"/>
      <c r="D233" s="399"/>
      <c r="E233" s="1016" t="s">
        <v>920</v>
      </c>
      <c r="F233" s="1017"/>
      <c r="G233" s="1017" t="s">
        <v>921</v>
      </c>
      <c r="H233" s="1017"/>
      <c r="I233" s="1017" t="s">
        <v>919</v>
      </c>
      <c r="J233" s="1018"/>
      <c r="N233" s="127"/>
      <c r="O233" s="127"/>
      <c r="P233" s="127"/>
      <c r="Q233" s="127"/>
      <c r="S233" s="128"/>
      <c r="T233" s="127"/>
      <c r="U233" s="127"/>
      <c r="V233" s="127"/>
      <c r="Y233" s="127"/>
      <c r="Z233" s="127"/>
      <c r="AC233" s="363"/>
    </row>
    <row r="234" spans="2:29" ht="25.05" customHeight="1" x14ac:dyDescent="0.35">
      <c r="B234" s="361"/>
      <c r="C234" s="1019" t="s">
        <v>962</v>
      </c>
      <c r="D234" s="1020"/>
      <c r="E234" s="1006">
        <f>N231</f>
        <v>0</v>
      </c>
      <c r="F234" s="1007"/>
      <c r="G234" s="1006">
        <f>I231+J231+M231</f>
        <v>0</v>
      </c>
      <c r="H234" s="1007"/>
      <c r="I234" s="1008">
        <f>E234+G234</f>
        <v>0</v>
      </c>
      <c r="J234" s="1009"/>
      <c r="N234" s="127"/>
      <c r="O234" s="127"/>
      <c r="P234" s="127"/>
      <c r="Q234" s="127"/>
      <c r="S234" s="128"/>
      <c r="T234" s="127"/>
      <c r="U234" s="127"/>
      <c r="V234" s="127"/>
      <c r="Y234" s="127"/>
      <c r="Z234" s="127"/>
      <c r="AC234" s="363"/>
    </row>
    <row r="235" spans="2:29" ht="25.05" customHeight="1" x14ac:dyDescent="0.35">
      <c r="B235" s="361"/>
      <c r="C235" s="1002" t="s">
        <v>922</v>
      </c>
      <c r="D235" s="1003"/>
      <c r="E235" s="1004"/>
      <c r="F235" s="1005"/>
      <c r="G235" s="1006">
        <f>I231</f>
        <v>0</v>
      </c>
      <c r="H235" s="1007"/>
      <c r="I235" s="1008">
        <f>G235</f>
        <v>0</v>
      </c>
      <c r="J235" s="1009"/>
      <c r="N235" s="127"/>
      <c r="O235" s="127"/>
      <c r="P235" s="127"/>
      <c r="Q235" s="127"/>
      <c r="S235" s="128"/>
      <c r="T235" s="127"/>
      <c r="U235" s="127"/>
      <c r="V235" s="127"/>
      <c r="Y235" s="127"/>
      <c r="Z235" s="127"/>
      <c r="AC235" s="363"/>
    </row>
    <row r="236" spans="2:29" ht="25.05" customHeight="1" x14ac:dyDescent="0.35">
      <c r="B236" s="361"/>
      <c r="C236" s="1010" t="s">
        <v>963</v>
      </c>
      <c r="D236" s="1011"/>
      <c r="E236" s="1012">
        <f>N231</f>
        <v>0</v>
      </c>
      <c r="F236" s="1013"/>
      <c r="G236" s="1012">
        <f>J231+M231</f>
        <v>0</v>
      </c>
      <c r="H236" s="1013"/>
      <c r="I236" s="1014">
        <f>E236+G236</f>
        <v>0</v>
      </c>
      <c r="J236" s="1015"/>
      <c r="N236" s="127"/>
      <c r="O236" s="127"/>
      <c r="P236" s="127"/>
      <c r="Q236" s="127"/>
      <c r="S236" s="128"/>
      <c r="T236" s="127"/>
      <c r="U236" s="127"/>
      <c r="V236" s="127"/>
      <c r="Y236" s="127"/>
      <c r="Z236" s="127"/>
      <c r="AC236" s="363"/>
    </row>
    <row r="237" spans="2:29" ht="10.050000000000001" customHeight="1" x14ac:dyDescent="0.35">
      <c r="B237" s="361"/>
      <c r="C237" s="399"/>
      <c r="D237" s="399"/>
      <c r="E237" s="399"/>
      <c r="F237" s="177"/>
      <c r="G237" s="177"/>
      <c r="H237" s="126"/>
      <c r="I237" s="126"/>
      <c r="N237" s="127"/>
      <c r="O237" s="127"/>
      <c r="P237" s="127"/>
      <c r="Q237" s="127"/>
      <c r="S237" s="128"/>
      <c r="T237" s="127"/>
      <c r="U237" s="127"/>
      <c r="V237" s="127"/>
      <c r="Y237" s="127"/>
      <c r="Z237" s="127"/>
      <c r="AC237" s="363"/>
    </row>
    <row r="238" spans="2:29" ht="25.05" customHeight="1" x14ac:dyDescent="0.35">
      <c r="B238" s="361"/>
      <c r="C238" s="990" t="s">
        <v>964</v>
      </c>
      <c r="D238" s="991"/>
      <c r="E238" s="992">
        <f>Y231/P231</f>
        <v>0</v>
      </c>
      <c r="F238" s="993"/>
      <c r="G238" s="126"/>
      <c r="H238" s="126"/>
      <c r="I238" s="126"/>
      <c r="N238" s="127"/>
      <c r="O238" s="127"/>
      <c r="P238" s="127"/>
      <c r="Q238" s="127"/>
      <c r="S238" s="128"/>
      <c r="T238" s="127"/>
      <c r="U238" s="127"/>
      <c r="V238" s="127"/>
      <c r="Y238" s="127"/>
      <c r="Z238" s="127"/>
      <c r="AC238" s="363"/>
    </row>
    <row r="239" spans="2:29" ht="25.05" customHeight="1" x14ac:dyDescent="0.35">
      <c r="B239" s="361"/>
      <c r="C239" s="994" t="s">
        <v>965</v>
      </c>
      <c r="D239" s="995"/>
      <c r="E239" s="996">
        <f>E238/12</f>
        <v>0</v>
      </c>
      <c r="F239" s="997"/>
      <c r="G239" s="126"/>
      <c r="H239" s="126"/>
      <c r="I239" s="126"/>
      <c r="N239" s="127"/>
      <c r="O239" s="127"/>
      <c r="P239" s="127"/>
      <c r="Q239" s="127"/>
      <c r="S239" s="128"/>
      <c r="T239" s="127"/>
      <c r="U239" s="127"/>
      <c r="V239" s="127"/>
      <c r="Y239" s="127"/>
      <c r="Z239" s="127"/>
      <c r="AC239" s="363"/>
    </row>
    <row r="240" spans="2:29" ht="10.050000000000001" customHeight="1" x14ac:dyDescent="0.35">
      <c r="B240" s="361"/>
      <c r="C240" s="398"/>
      <c r="D240" s="398"/>
      <c r="F240" s="126"/>
      <c r="G240" s="126"/>
      <c r="H240" s="126"/>
      <c r="I240" s="126"/>
      <c r="N240" s="127"/>
      <c r="O240" s="127"/>
      <c r="P240" s="127"/>
      <c r="Q240" s="127"/>
      <c r="S240" s="128"/>
      <c r="T240" s="127"/>
      <c r="U240" s="127"/>
      <c r="V240" s="127"/>
      <c r="Y240" s="127"/>
      <c r="Z240" s="127"/>
      <c r="AC240" s="363"/>
    </row>
    <row r="241" spans="2:29" ht="25.05" customHeight="1" x14ac:dyDescent="0.35">
      <c r="B241" s="361"/>
      <c r="C241" s="998" t="s">
        <v>1019</v>
      </c>
      <c r="D241" s="999"/>
      <c r="E241" s="1000">
        <f>K231+T231</f>
        <v>0</v>
      </c>
      <c r="F241" s="1001"/>
      <c r="G241" s="126"/>
      <c r="H241" s="126"/>
      <c r="I241" s="126"/>
      <c r="N241" s="127"/>
      <c r="O241" s="127"/>
      <c r="P241" s="127"/>
      <c r="Q241" s="127"/>
      <c r="S241" s="128"/>
      <c r="T241" s="127"/>
      <c r="U241" s="127"/>
      <c r="V241" s="127"/>
      <c r="W241" s="373"/>
      <c r="X241" s="373"/>
      <c r="Y241" s="373"/>
      <c r="Z241" s="373"/>
      <c r="AC241" s="363"/>
    </row>
    <row r="242" spans="2:29" ht="10.050000000000001" customHeight="1" x14ac:dyDescent="0.35">
      <c r="B242" s="361"/>
      <c r="F242" s="126"/>
      <c r="G242" s="126"/>
      <c r="H242" s="126"/>
      <c r="I242" s="126"/>
      <c r="N242" s="127"/>
      <c r="O242" s="127"/>
      <c r="P242" s="127"/>
      <c r="Q242" s="127"/>
      <c r="S242" s="128"/>
      <c r="T242" s="127"/>
      <c r="U242" s="127"/>
      <c r="V242" s="127"/>
      <c r="W242" s="373"/>
      <c r="X242" s="373"/>
      <c r="Y242" s="373"/>
      <c r="Z242" s="373"/>
      <c r="AC242" s="363"/>
    </row>
    <row r="243" spans="2:29" ht="25.05" customHeight="1" x14ac:dyDescent="0.35">
      <c r="B243" s="361"/>
      <c r="F243" s="126"/>
      <c r="G243" s="126"/>
      <c r="H243" s="126"/>
      <c r="I243" s="126"/>
      <c r="M243" s="825" t="str">
        <f>M25</f>
        <v>Tranche A</v>
      </c>
      <c r="N243" s="817"/>
      <c r="O243" s="817"/>
      <c r="P243" s="826"/>
      <c r="Q243" s="127"/>
      <c r="R243" s="822" t="str">
        <f>R25</f>
        <v>Tranche B</v>
      </c>
      <c r="S243" s="823"/>
      <c r="T243" s="823"/>
      <c r="U243" s="824"/>
      <c r="V243" s="127"/>
      <c r="W243" s="825" t="str">
        <f>W25</f>
        <v>Tranche C</v>
      </c>
      <c r="X243" s="817"/>
      <c r="Y243" s="817"/>
      <c r="Z243" s="826"/>
      <c r="AC243" s="363"/>
    </row>
    <row r="244" spans="2:29" ht="25.05" customHeight="1" x14ac:dyDescent="0.35">
      <c r="B244" s="361"/>
      <c r="F244" s="126"/>
      <c r="G244" s="126"/>
      <c r="H244" s="126"/>
      <c r="I244" s="126"/>
      <c r="M244" s="1030" t="str">
        <f>M26</f>
        <v>Moins de 50 couverts / jour en moyenne</v>
      </c>
      <c r="N244" s="818"/>
      <c r="O244" s="818"/>
      <c r="P244" s="1031"/>
      <c r="Q244" s="127"/>
      <c r="R244" s="1027" t="str">
        <f>R26</f>
        <v>51 à 100 couverts / jour en moyenne</v>
      </c>
      <c r="S244" s="1028"/>
      <c r="T244" s="1028"/>
      <c r="U244" s="1029"/>
      <c r="V244" s="127"/>
      <c r="W244" s="1030" t="str">
        <f>W26</f>
        <v>101 à 150 couverts / jour en moyenne</v>
      </c>
      <c r="X244" s="818"/>
      <c r="Y244" s="818"/>
      <c r="Z244" s="1031"/>
      <c r="AC244" s="363"/>
    </row>
    <row r="245" spans="2:29" ht="25.05" customHeight="1" x14ac:dyDescent="0.35">
      <c r="B245" s="361"/>
      <c r="F245" s="126"/>
      <c r="G245" s="126"/>
      <c r="H245" s="126"/>
      <c r="I245" s="126"/>
      <c r="M245" s="805">
        <f>M27</f>
        <v>6500</v>
      </c>
      <c r="N245" s="806"/>
      <c r="O245" s="806"/>
      <c r="P245" s="807"/>
      <c r="Q245" s="127"/>
      <c r="R245" s="802">
        <f>R27</f>
        <v>19500</v>
      </c>
      <c r="S245" s="803"/>
      <c r="T245" s="803"/>
      <c r="U245" s="804"/>
      <c r="V245" s="127"/>
      <c r="W245" s="805">
        <f>W27</f>
        <v>32500</v>
      </c>
      <c r="X245" s="806"/>
      <c r="Y245" s="806"/>
      <c r="Z245" s="807"/>
      <c r="AC245" s="363"/>
    </row>
    <row r="246" spans="2:29" ht="10.050000000000001" customHeight="1" x14ac:dyDescent="0.35">
      <c r="B246" s="361"/>
      <c r="F246" s="126"/>
      <c r="G246" s="126"/>
      <c r="H246" s="126"/>
      <c r="I246" s="126"/>
      <c r="N246" s="127"/>
      <c r="O246" s="127"/>
      <c r="P246" s="127"/>
      <c r="Q246" s="127"/>
      <c r="S246" s="127"/>
      <c r="T246" s="127"/>
      <c r="U246" s="127"/>
      <c r="V246" s="127"/>
      <c r="X246" s="127"/>
      <c r="Y246" s="127"/>
      <c r="Z246" s="127"/>
      <c r="AC246" s="363"/>
    </row>
    <row r="247" spans="2:29" ht="25.05" customHeight="1" x14ac:dyDescent="0.35">
      <c r="B247" s="361"/>
      <c r="F247" s="126"/>
      <c r="G247" s="126"/>
      <c r="H247" s="1021" t="s">
        <v>966</v>
      </c>
      <c r="I247" s="1022"/>
      <c r="J247" s="1022"/>
      <c r="K247" s="1023"/>
      <c r="M247" s="1024">
        <f>E238/M245</f>
        <v>0</v>
      </c>
      <c r="N247" s="1025"/>
      <c r="O247" s="1025"/>
      <c r="P247" s="1026"/>
      <c r="Q247" s="188"/>
      <c r="R247" s="1024">
        <f>E238/R245</f>
        <v>0</v>
      </c>
      <c r="S247" s="1025"/>
      <c r="T247" s="1025"/>
      <c r="U247" s="1026"/>
      <c r="V247" s="188"/>
      <c r="W247" s="1024">
        <f>E238/W245</f>
        <v>0</v>
      </c>
      <c r="X247" s="1025"/>
      <c r="Y247" s="1025"/>
      <c r="Z247" s="1026"/>
      <c r="AC247" s="363"/>
    </row>
    <row r="248" spans="2:29" ht="10.050000000000001" customHeight="1" x14ac:dyDescent="0.35">
      <c r="B248" s="361"/>
      <c r="F248" s="126"/>
      <c r="G248" s="126"/>
      <c r="H248" s="126"/>
      <c r="I248" s="126"/>
      <c r="N248" s="127"/>
      <c r="O248" s="127"/>
      <c r="P248" s="127"/>
      <c r="Q248" s="127"/>
      <c r="S248" s="128"/>
      <c r="T248" s="127"/>
      <c r="U248" s="127"/>
      <c r="V248" s="127"/>
      <c r="W248" s="373"/>
      <c r="X248" s="373"/>
      <c r="Y248" s="373"/>
      <c r="Z248" s="373"/>
      <c r="AC248" s="363"/>
    </row>
    <row r="249" spans="2:29" ht="40.049999999999997" customHeight="1" x14ac:dyDescent="0.35">
      <c r="B249" s="361"/>
      <c r="C249" s="792" t="str">
        <f>_xlfn.CONCAT("Rémunération"," - ",'Mode d''emploi'!H14)</f>
        <v>Rémunération - SRC</v>
      </c>
      <c r="D249" s="793"/>
      <c r="E249" s="793"/>
      <c r="F249" s="793"/>
      <c r="G249" s="793"/>
      <c r="H249" s="793"/>
      <c r="I249" s="793"/>
      <c r="J249" s="793"/>
      <c r="K249" s="793"/>
      <c r="L249" s="793"/>
      <c r="M249" s="793"/>
      <c r="N249" s="793"/>
      <c r="O249" s="793"/>
      <c r="P249" s="793"/>
      <c r="Q249" s="793"/>
      <c r="R249" s="793"/>
      <c r="S249" s="793"/>
      <c r="T249" s="793"/>
      <c r="U249" s="793"/>
      <c r="V249" s="793"/>
      <c r="W249" s="793"/>
      <c r="X249" s="793"/>
      <c r="Y249" s="793"/>
      <c r="Z249" s="794"/>
      <c r="AC249" s="363"/>
    </row>
    <row r="250" spans="2:29" ht="14.25" customHeight="1" x14ac:dyDescent="0.35">
      <c r="B250" s="361"/>
      <c r="F250" s="126"/>
      <c r="G250" s="126"/>
      <c r="H250" s="126"/>
      <c r="I250" s="126"/>
      <c r="N250" s="127"/>
      <c r="O250" s="127"/>
      <c r="P250" s="127"/>
      <c r="Q250" s="127"/>
      <c r="S250" s="128"/>
      <c r="T250" s="127"/>
      <c r="U250" s="127"/>
      <c r="V250" s="127"/>
      <c r="W250" s="373"/>
      <c r="X250" s="373"/>
      <c r="Y250" s="373"/>
      <c r="Z250" s="373"/>
      <c r="AC250" s="363"/>
    </row>
    <row r="251" spans="2:29" ht="25.05" customHeight="1" x14ac:dyDescent="0.35">
      <c r="B251" s="361"/>
      <c r="F251" s="126"/>
      <c r="G251" s="126"/>
      <c r="H251" s="126"/>
      <c r="I251" s="126"/>
      <c r="M251" s="825" t="str">
        <f>M25</f>
        <v>Tranche A</v>
      </c>
      <c r="N251" s="817"/>
      <c r="O251" s="817"/>
      <c r="P251" s="826"/>
      <c r="Q251" s="127"/>
      <c r="R251" s="822" t="str">
        <f>R25</f>
        <v>Tranche B</v>
      </c>
      <c r="S251" s="823"/>
      <c r="T251" s="823"/>
      <c r="U251" s="824"/>
      <c r="V251" s="127"/>
      <c r="W251" s="825" t="str">
        <f>W25</f>
        <v>Tranche C</v>
      </c>
      <c r="X251" s="817"/>
      <c r="Y251" s="817"/>
      <c r="Z251" s="826"/>
      <c r="AC251" s="363"/>
    </row>
    <row r="252" spans="2:29" ht="25.05" customHeight="1" x14ac:dyDescent="0.35">
      <c r="B252" s="361"/>
      <c r="F252" s="126"/>
      <c r="G252" s="126"/>
      <c r="H252" s="126"/>
      <c r="I252" s="126"/>
      <c r="M252" s="1030" t="str">
        <f t="shared" ref="M252:M253" si="9">M26</f>
        <v>Moins de 50 couverts / jour en moyenne</v>
      </c>
      <c r="N252" s="818"/>
      <c r="O252" s="818"/>
      <c r="P252" s="1031"/>
      <c r="Q252" s="127"/>
      <c r="R252" s="1027" t="str">
        <f t="shared" ref="R252:R253" si="10">R26</f>
        <v>51 à 100 couverts / jour en moyenne</v>
      </c>
      <c r="S252" s="1028"/>
      <c r="T252" s="1028"/>
      <c r="U252" s="1029"/>
      <c r="V252" s="127"/>
      <c r="W252" s="1030" t="str">
        <f t="shared" ref="W252:W253" si="11">W26</f>
        <v>101 à 150 couverts / jour en moyenne</v>
      </c>
      <c r="X252" s="818"/>
      <c r="Y252" s="818"/>
      <c r="Z252" s="1031"/>
      <c r="AC252" s="363"/>
    </row>
    <row r="253" spans="2:29" ht="25.05" customHeight="1" x14ac:dyDescent="0.35">
      <c r="B253" s="361"/>
      <c r="F253" s="126"/>
      <c r="G253" s="126"/>
      <c r="H253" s="126"/>
      <c r="I253" s="126"/>
      <c r="M253" s="805">
        <f t="shared" si="9"/>
        <v>6500</v>
      </c>
      <c r="N253" s="806"/>
      <c r="O253" s="806"/>
      <c r="P253" s="807"/>
      <c r="Q253" s="127"/>
      <c r="R253" s="802">
        <f t="shared" si="10"/>
        <v>19500</v>
      </c>
      <c r="S253" s="803"/>
      <c r="T253" s="803"/>
      <c r="U253" s="804"/>
      <c r="V253" s="127"/>
      <c r="W253" s="805">
        <f t="shared" si="11"/>
        <v>32500</v>
      </c>
      <c r="X253" s="806"/>
      <c r="Y253" s="806"/>
      <c r="Z253" s="807"/>
      <c r="AC253" s="363"/>
    </row>
    <row r="254" spans="2:29" ht="10.050000000000001" customHeight="1" x14ac:dyDescent="0.35">
      <c r="B254" s="361"/>
      <c r="F254" s="126"/>
      <c r="G254" s="126"/>
      <c r="H254" s="126"/>
      <c r="I254" s="126"/>
      <c r="N254" s="127"/>
      <c r="O254" s="127"/>
      <c r="P254" s="127"/>
      <c r="Q254" s="127"/>
      <c r="S254" s="127"/>
      <c r="T254" s="127"/>
      <c r="U254" s="127"/>
      <c r="V254" s="127"/>
      <c r="X254" s="127"/>
      <c r="Y254" s="127"/>
      <c r="Z254" s="127"/>
      <c r="AC254" s="363"/>
    </row>
    <row r="255" spans="2:29" ht="25.05" customHeight="1" x14ac:dyDescent="0.35">
      <c r="B255" s="361"/>
      <c r="F255" s="126"/>
      <c r="G255" s="126"/>
      <c r="H255" s="1038" t="s">
        <v>967</v>
      </c>
      <c r="I255" s="1039"/>
      <c r="J255" s="1039"/>
      <c r="K255" s="1040"/>
      <c r="M255" s="1041"/>
      <c r="N255" s="1042"/>
      <c r="O255" s="1042"/>
      <c r="P255" s="1043"/>
      <c r="Q255" s="127"/>
      <c r="R255" s="1041"/>
      <c r="S255" s="1042"/>
      <c r="T255" s="1042"/>
      <c r="U255" s="1043"/>
      <c r="V255" s="127"/>
      <c r="W255" s="1041"/>
      <c r="X255" s="1042"/>
      <c r="Y255" s="1042"/>
      <c r="Z255" s="1043"/>
      <c r="AC255" s="363"/>
    </row>
    <row r="256" spans="2:29" ht="25.05" customHeight="1" x14ac:dyDescent="0.35">
      <c r="B256" s="361"/>
      <c r="F256" s="126"/>
      <c r="G256" s="126"/>
      <c r="H256" s="1032" t="s">
        <v>968</v>
      </c>
      <c r="I256" s="1033"/>
      <c r="J256" s="1033"/>
      <c r="K256" s="1034"/>
      <c r="M256" s="1035">
        <f>M255/M253</f>
        <v>0</v>
      </c>
      <c r="N256" s="1036"/>
      <c r="O256" s="1036"/>
      <c r="P256" s="1037"/>
      <c r="Q256" s="127"/>
      <c r="R256" s="1035">
        <f>R255/R253</f>
        <v>0</v>
      </c>
      <c r="S256" s="1036"/>
      <c r="T256" s="1036"/>
      <c r="U256" s="1037"/>
      <c r="V256" s="127"/>
      <c r="W256" s="1035">
        <f>W255/W253</f>
        <v>0</v>
      </c>
      <c r="X256" s="1036"/>
      <c r="Y256" s="1036"/>
      <c r="Z256" s="1037"/>
      <c r="AC256" s="363"/>
    </row>
    <row r="257" spans="2:29" ht="10.050000000000001" customHeight="1" x14ac:dyDescent="0.35">
      <c r="B257" s="334"/>
      <c r="C257" s="400"/>
      <c r="D257" s="400"/>
      <c r="E257" s="400"/>
      <c r="F257" s="178"/>
      <c r="G257" s="178"/>
      <c r="H257" s="178"/>
      <c r="I257" s="178"/>
      <c r="J257" s="400"/>
      <c r="K257" s="400"/>
      <c r="L257" s="400"/>
      <c r="M257" s="400"/>
      <c r="N257" s="179"/>
      <c r="O257" s="179"/>
      <c r="P257" s="179"/>
      <c r="Q257" s="179"/>
      <c r="R257" s="400"/>
      <c r="S257" s="180"/>
      <c r="T257" s="179"/>
      <c r="U257" s="179"/>
      <c r="V257" s="179"/>
      <c r="W257" s="400"/>
      <c r="X257" s="401"/>
      <c r="Y257" s="179"/>
      <c r="Z257" s="179"/>
      <c r="AA257" s="335"/>
      <c r="AB257" s="335"/>
      <c r="AC257" s="336"/>
    </row>
  </sheetData>
  <sheetProtection algorithmName="SHA-512" hashValue="Fgw3RdRlM8aAaWWyOvTKIc6wJ5I4OcLnY3YzqH7cq0HZnk1fNxY5LvP+3332w4ZixUIS+QMRi1+0Qm26/gRNLQ==" saltValue="XJ2alGDaXjkhniOQl+FCAg==" spinCount="100000" sheet="1" objects="1" scenarios="1"/>
  <mergeCells count="965">
    <mergeCell ref="H9:H10"/>
    <mergeCell ref="C3:Z3"/>
    <mergeCell ref="C5:Z5"/>
    <mergeCell ref="C7:K8"/>
    <mergeCell ref="M7:P7"/>
    <mergeCell ref="R7:U7"/>
    <mergeCell ref="W7:Z7"/>
    <mergeCell ref="M8:P8"/>
    <mergeCell ref="R8:U8"/>
    <mergeCell ref="W8:Z8"/>
    <mergeCell ref="X9:X10"/>
    <mergeCell ref="Y9:Y10"/>
    <mergeCell ref="Z9:Z10"/>
    <mergeCell ref="C18:K18"/>
    <mergeCell ref="O18:O21"/>
    <mergeCell ref="T18:T21"/>
    <mergeCell ref="Y18:Y21"/>
    <mergeCell ref="C19:K19"/>
    <mergeCell ref="M19:M21"/>
    <mergeCell ref="R19:R21"/>
    <mergeCell ref="P9:P10"/>
    <mergeCell ref="R9:R10"/>
    <mergeCell ref="S9:S10"/>
    <mergeCell ref="T9:T10"/>
    <mergeCell ref="U9:U10"/>
    <mergeCell ref="W9:W10"/>
    <mergeCell ref="I9:I10"/>
    <mergeCell ref="J9:J10"/>
    <mergeCell ref="K9:K10"/>
    <mergeCell ref="M9:M10"/>
    <mergeCell ref="N9:N10"/>
    <mergeCell ref="O9:O10"/>
    <mergeCell ref="C9:C10"/>
    <mergeCell ref="D9:D10"/>
    <mergeCell ref="E9:E10"/>
    <mergeCell ref="F9:F10"/>
    <mergeCell ref="G9:G10"/>
    <mergeCell ref="I26:K26"/>
    <mergeCell ref="M26:P26"/>
    <mergeCell ref="R26:U26"/>
    <mergeCell ref="W26:Z26"/>
    <mergeCell ref="M27:P27"/>
    <mergeCell ref="R27:U27"/>
    <mergeCell ref="W27:Z27"/>
    <mergeCell ref="W19:W21"/>
    <mergeCell ref="C20:K20"/>
    <mergeCell ref="C21:K21"/>
    <mergeCell ref="C23:Z23"/>
    <mergeCell ref="C25:F27"/>
    <mergeCell ref="G25:H26"/>
    <mergeCell ref="I25:K25"/>
    <mergeCell ref="M25:P25"/>
    <mergeCell ref="R25:U25"/>
    <mergeCell ref="W25:Z25"/>
    <mergeCell ref="C31:F31"/>
    <mergeCell ref="M31:P31"/>
    <mergeCell ref="R31:U31"/>
    <mergeCell ref="W31:Z31"/>
    <mergeCell ref="C32:F32"/>
    <mergeCell ref="M32:P32"/>
    <mergeCell ref="R32:U32"/>
    <mergeCell ref="W32:Z32"/>
    <mergeCell ref="C29:F29"/>
    <mergeCell ref="I29:K29"/>
    <mergeCell ref="M29:P30"/>
    <mergeCell ref="R29:U30"/>
    <mergeCell ref="W29:Z30"/>
    <mergeCell ref="C30:F30"/>
    <mergeCell ref="I30:K30"/>
    <mergeCell ref="C35:F35"/>
    <mergeCell ref="M35:P35"/>
    <mergeCell ref="R35:U35"/>
    <mergeCell ref="W35:Z35"/>
    <mergeCell ref="C36:F36"/>
    <mergeCell ref="M36:P36"/>
    <mergeCell ref="R36:U36"/>
    <mergeCell ref="W36:Z36"/>
    <mergeCell ref="C33:F33"/>
    <mergeCell ref="I33:K33"/>
    <mergeCell ref="M33:P33"/>
    <mergeCell ref="R33:U33"/>
    <mergeCell ref="W33:Z33"/>
    <mergeCell ref="C34:F34"/>
    <mergeCell ref="M34:P34"/>
    <mergeCell ref="R34:U34"/>
    <mergeCell ref="W34:Z34"/>
    <mergeCell ref="C39:F39"/>
    <mergeCell ref="M39:P39"/>
    <mergeCell ref="R39:U39"/>
    <mergeCell ref="W39:Z39"/>
    <mergeCell ref="C40:F40"/>
    <mergeCell ref="M40:P40"/>
    <mergeCell ref="R40:U40"/>
    <mergeCell ref="W40:Z40"/>
    <mergeCell ref="C37:F37"/>
    <mergeCell ref="M37:P37"/>
    <mergeCell ref="R37:U37"/>
    <mergeCell ref="W37:Z37"/>
    <mergeCell ref="C38:F38"/>
    <mergeCell ref="I38:K38"/>
    <mergeCell ref="M38:P38"/>
    <mergeCell ref="R38:U38"/>
    <mergeCell ref="W38:Z38"/>
    <mergeCell ref="C41:F41"/>
    <mergeCell ref="I41:K41"/>
    <mergeCell ref="M41:P41"/>
    <mergeCell ref="R41:U41"/>
    <mergeCell ref="W41:Z41"/>
    <mergeCell ref="C42:F42"/>
    <mergeCell ref="M42:P42"/>
    <mergeCell ref="R42:U42"/>
    <mergeCell ref="W42:Z42"/>
    <mergeCell ref="C45:F45"/>
    <mergeCell ref="M45:P45"/>
    <mergeCell ref="R45:U45"/>
    <mergeCell ref="W45:Z45"/>
    <mergeCell ref="C46:F46"/>
    <mergeCell ref="M46:P46"/>
    <mergeCell ref="R46:U46"/>
    <mergeCell ref="W46:Z46"/>
    <mergeCell ref="C43:F43"/>
    <mergeCell ref="M43:P43"/>
    <mergeCell ref="R43:U43"/>
    <mergeCell ref="W43:Z43"/>
    <mergeCell ref="C44:F44"/>
    <mergeCell ref="M44:P44"/>
    <mergeCell ref="R44:U44"/>
    <mergeCell ref="W44:Z44"/>
    <mergeCell ref="C49:F49"/>
    <mergeCell ref="M49:P49"/>
    <mergeCell ref="R49:U49"/>
    <mergeCell ref="W49:Z49"/>
    <mergeCell ref="C50:F50"/>
    <mergeCell ref="M50:P50"/>
    <mergeCell ref="R50:U50"/>
    <mergeCell ref="W50:Z50"/>
    <mergeCell ref="C47:F47"/>
    <mergeCell ref="I47:K47"/>
    <mergeCell ref="M47:P47"/>
    <mergeCell ref="R47:U47"/>
    <mergeCell ref="W47:Z47"/>
    <mergeCell ref="C48:F48"/>
    <mergeCell ref="M48:P48"/>
    <mergeCell ref="R48:U48"/>
    <mergeCell ref="W48:Z48"/>
    <mergeCell ref="C51:F51"/>
    <mergeCell ref="M51:P51"/>
    <mergeCell ref="R51:U51"/>
    <mergeCell ref="W51:Z51"/>
    <mergeCell ref="C52:F52"/>
    <mergeCell ref="I52:K52"/>
    <mergeCell ref="M52:P52"/>
    <mergeCell ref="R52:U52"/>
    <mergeCell ref="W52:Z52"/>
    <mergeCell ref="C53:F53"/>
    <mergeCell ref="M53:P53"/>
    <mergeCell ref="R53:U53"/>
    <mergeCell ref="W53:Z53"/>
    <mergeCell ref="C54:F54"/>
    <mergeCell ref="I54:K54"/>
    <mergeCell ref="M54:P54"/>
    <mergeCell ref="R54:U54"/>
    <mergeCell ref="W54:Z54"/>
    <mergeCell ref="C57:F57"/>
    <mergeCell ref="M57:P57"/>
    <mergeCell ref="R57:U57"/>
    <mergeCell ref="W57:Z57"/>
    <mergeCell ref="C58:F58"/>
    <mergeCell ref="M58:P58"/>
    <mergeCell ref="R58:U58"/>
    <mergeCell ref="W58:Z58"/>
    <mergeCell ref="C55:F55"/>
    <mergeCell ref="M55:P55"/>
    <mergeCell ref="R55:U55"/>
    <mergeCell ref="W55:Z55"/>
    <mergeCell ref="C56:F56"/>
    <mergeCell ref="I56:K56"/>
    <mergeCell ref="M56:P56"/>
    <mergeCell ref="R56:U56"/>
    <mergeCell ref="W56:Z56"/>
    <mergeCell ref="C61:F61"/>
    <mergeCell ref="M61:P61"/>
    <mergeCell ref="R61:U61"/>
    <mergeCell ref="W61:Z61"/>
    <mergeCell ref="C62:F62"/>
    <mergeCell ref="M62:P62"/>
    <mergeCell ref="R62:U62"/>
    <mergeCell ref="W62:Z62"/>
    <mergeCell ref="C59:F59"/>
    <mergeCell ref="M59:P59"/>
    <mergeCell ref="R59:U59"/>
    <mergeCell ref="W59:Z59"/>
    <mergeCell ref="C60:F60"/>
    <mergeCell ref="I60:K60"/>
    <mergeCell ref="M60:P60"/>
    <mergeCell ref="R60:U60"/>
    <mergeCell ref="W60:Z60"/>
    <mergeCell ref="C63:F63"/>
    <mergeCell ref="I63:K63"/>
    <mergeCell ref="M63:P63"/>
    <mergeCell ref="R63:U63"/>
    <mergeCell ref="W63:Z63"/>
    <mergeCell ref="C64:F64"/>
    <mergeCell ref="M64:P64"/>
    <mergeCell ref="R64:U64"/>
    <mergeCell ref="W64:Z64"/>
    <mergeCell ref="C67:F67"/>
    <mergeCell ref="M67:P67"/>
    <mergeCell ref="R67:U67"/>
    <mergeCell ref="W67:Z67"/>
    <mergeCell ref="C68:F68"/>
    <mergeCell ref="M68:P68"/>
    <mergeCell ref="R68:U68"/>
    <mergeCell ref="W68:Z68"/>
    <mergeCell ref="C65:F65"/>
    <mergeCell ref="M65:P65"/>
    <mergeCell ref="R65:U65"/>
    <mergeCell ref="W65:Z65"/>
    <mergeCell ref="C66:F66"/>
    <mergeCell ref="I66:K66"/>
    <mergeCell ref="M66:P66"/>
    <mergeCell ref="R66:U66"/>
    <mergeCell ref="W66:Z66"/>
    <mergeCell ref="C69:F69"/>
    <mergeCell ref="I69:K69"/>
    <mergeCell ref="M69:P69"/>
    <mergeCell ref="R69:U69"/>
    <mergeCell ref="W69:Z69"/>
    <mergeCell ref="C70:F70"/>
    <mergeCell ref="M70:P70"/>
    <mergeCell ref="R70:U70"/>
    <mergeCell ref="W70:Z70"/>
    <mergeCell ref="C73:F73"/>
    <mergeCell ref="M73:P73"/>
    <mergeCell ref="R73:U73"/>
    <mergeCell ref="W73:Z73"/>
    <mergeCell ref="C74:F74"/>
    <mergeCell ref="M74:P74"/>
    <mergeCell ref="R74:U74"/>
    <mergeCell ref="W74:Z74"/>
    <mergeCell ref="C71:F71"/>
    <mergeCell ref="I71:K71"/>
    <mergeCell ref="M71:P71"/>
    <mergeCell ref="R71:U71"/>
    <mergeCell ref="W71:Z71"/>
    <mergeCell ref="C72:F72"/>
    <mergeCell ref="M72:P72"/>
    <mergeCell ref="R72:U72"/>
    <mergeCell ref="W72:Z72"/>
    <mergeCell ref="C77:F77"/>
    <mergeCell ref="M77:P77"/>
    <mergeCell ref="R77:U77"/>
    <mergeCell ref="W77:Z77"/>
    <mergeCell ref="C78:F78"/>
    <mergeCell ref="M78:P78"/>
    <mergeCell ref="R78:U78"/>
    <mergeCell ref="W78:Z78"/>
    <mergeCell ref="C75:F75"/>
    <mergeCell ref="M75:P75"/>
    <mergeCell ref="R75:U75"/>
    <mergeCell ref="W75:Z75"/>
    <mergeCell ref="C76:F76"/>
    <mergeCell ref="I76:K76"/>
    <mergeCell ref="M76:P76"/>
    <mergeCell ref="R76:U76"/>
    <mergeCell ref="W76:Z76"/>
    <mergeCell ref="C81:F81"/>
    <mergeCell ref="M81:P81"/>
    <mergeCell ref="R81:U81"/>
    <mergeCell ref="W81:Z81"/>
    <mergeCell ref="C82:F82"/>
    <mergeCell ref="M82:P82"/>
    <mergeCell ref="R82:U82"/>
    <mergeCell ref="W82:Z82"/>
    <mergeCell ref="C79:F79"/>
    <mergeCell ref="M79:P79"/>
    <mergeCell ref="R79:U79"/>
    <mergeCell ref="W79:Z79"/>
    <mergeCell ref="C80:F80"/>
    <mergeCell ref="M80:P80"/>
    <mergeCell ref="R80:U80"/>
    <mergeCell ref="W80:Z80"/>
    <mergeCell ref="C83:F83"/>
    <mergeCell ref="M83:P83"/>
    <mergeCell ref="R83:U83"/>
    <mergeCell ref="W83:Z83"/>
    <mergeCell ref="C84:F84"/>
    <mergeCell ref="I84:K84"/>
    <mergeCell ref="M84:P84"/>
    <mergeCell ref="R84:U84"/>
    <mergeCell ref="W84:Z84"/>
    <mergeCell ref="C87:F87"/>
    <mergeCell ref="M87:P87"/>
    <mergeCell ref="R87:U87"/>
    <mergeCell ref="W87:Z87"/>
    <mergeCell ref="C88:F88"/>
    <mergeCell ref="M88:P88"/>
    <mergeCell ref="R88:U88"/>
    <mergeCell ref="W88:Z88"/>
    <mergeCell ref="C85:F85"/>
    <mergeCell ref="M85:P85"/>
    <mergeCell ref="R85:U85"/>
    <mergeCell ref="W85:Z85"/>
    <mergeCell ref="C86:F86"/>
    <mergeCell ref="M86:P86"/>
    <mergeCell ref="R86:U86"/>
    <mergeCell ref="W86:Z86"/>
    <mergeCell ref="C91:F91"/>
    <mergeCell ref="M91:P91"/>
    <mergeCell ref="R91:U91"/>
    <mergeCell ref="W91:Z91"/>
    <mergeCell ref="C92:F92"/>
    <mergeCell ref="M92:P92"/>
    <mergeCell ref="R92:U92"/>
    <mergeCell ref="W92:Z92"/>
    <mergeCell ref="C89:F89"/>
    <mergeCell ref="I89:K89"/>
    <mergeCell ref="M89:P89"/>
    <mergeCell ref="R89:U89"/>
    <mergeCell ref="W89:Z89"/>
    <mergeCell ref="C90:F90"/>
    <mergeCell ref="I90:K90"/>
    <mergeCell ref="M90:P90"/>
    <mergeCell ref="R90:U90"/>
    <mergeCell ref="W90:Z90"/>
    <mergeCell ref="C93:F93"/>
    <mergeCell ref="M93:P93"/>
    <mergeCell ref="R93:U93"/>
    <mergeCell ref="W93:Z93"/>
    <mergeCell ref="C94:F94"/>
    <mergeCell ref="I94:K94"/>
    <mergeCell ref="M94:P94"/>
    <mergeCell ref="R94:U94"/>
    <mergeCell ref="W94:Z94"/>
    <mergeCell ref="C97:F97"/>
    <mergeCell ref="M97:P97"/>
    <mergeCell ref="R97:U97"/>
    <mergeCell ref="W97:Z97"/>
    <mergeCell ref="C98:F98"/>
    <mergeCell ref="M98:P98"/>
    <mergeCell ref="R98:U98"/>
    <mergeCell ref="W98:Z98"/>
    <mergeCell ref="C95:F95"/>
    <mergeCell ref="M95:P95"/>
    <mergeCell ref="R95:U95"/>
    <mergeCell ref="W95:Z95"/>
    <mergeCell ref="C96:F96"/>
    <mergeCell ref="M96:P96"/>
    <mergeCell ref="R96:U96"/>
    <mergeCell ref="W96:Z96"/>
    <mergeCell ref="C101:F101"/>
    <mergeCell ref="M101:P101"/>
    <mergeCell ref="R101:U101"/>
    <mergeCell ref="W101:Z101"/>
    <mergeCell ref="C102:F102"/>
    <mergeCell ref="M102:P102"/>
    <mergeCell ref="R102:U102"/>
    <mergeCell ref="W102:Z102"/>
    <mergeCell ref="C99:F99"/>
    <mergeCell ref="M99:P99"/>
    <mergeCell ref="R99:U99"/>
    <mergeCell ref="W99:Z99"/>
    <mergeCell ref="C100:F100"/>
    <mergeCell ref="I100:K100"/>
    <mergeCell ref="M100:P100"/>
    <mergeCell ref="R100:U100"/>
    <mergeCell ref="W100:Z100"/>
    <mergeCell ref="C105:F105"/>
    <mergeCell ref="M105:P105"/>
    <mergeCell ref="R105:U105"/>
    <mergeCell ref="W105:Z105"/>
    <mergeCell ref="C106:F106"/>
    <mergeCell ref="M106:P106"/>
    <mergeCell ref="R106:U106"/>
    <mergeCell ref="W106:Z106"/>
    <mergeCell ref="C103:F103"/>
    <mergeCell ref="M103:P103"/>
    <mergeCell ref="R103:U103"/>
    <mergeCell ref="W103:Z103"/>
    <mergeCell ref="C104:F104"/>
    <mergeCell ref="M104:P104"/>
    <mergeCell ref="R104:U104"/>
    <mergeCell ref="W104:Z104"/>
    <mergeCell ref="C107:F107"/>
    <mergeCell ref="I107:K107"/>
    <mergeCell ref="M107:P107"/>
    <mergeCell ref="R107:U107"/>
    <mergeCell ref="W107:Z107"/>
    <mergeCell ref="C108:F108"/>
    <mergeCell ref="M108:P108"/>
    <mergeCell ref="R108:U108"/>
    <mergeCell ref="W108:Z108"/>
    <mergeCell ref="C111:F111"/>
    <mergeCell ref="M111:P111"/>
    <mergeCell ref="R111:U111"/>
    <mergeCell ref="W111:Z111"/>
    <mergeCell ref="C112:F112"/>
    <mergeCell ref="M112:P112"/>
    <mergeCell ref="R112:U112"/>
    <mergeCell ref="W112:Z112"/>
    <mergeCell ref="C109:F109"/>
    <mergeCell ref="M109:P109"/>
    <mergeCell ref="R109:U109"/>
    <mergeCell ref="W109:Z109"/>
    <mergeCell ref="C110:F110"/>
    <mergeCell ref="M110:P110"/>
    <mergeCell ref="R110:U110"/>
    <mergeCell ref="W110:Z110"/>
    <mergeCell ref="C113:F113"/>
    <mergeCell ref="I113:K113"/>
    <mergeCell ref="M113:P113"/>
    <mergeCell ref="R113:U113"/>
    <mergeCell ref="W113:Z113"/>
    <mergeCell ref="C114:F114"/>
    <mergeCell ref="I114:K114"/>
    <mergeCell ref="M114:P114"/>
    <mergeCell ref="R114:U114"/>
    <mergeCell ref="W114:Z114"/>
    <mergeCell ref="C117:F117"/>
    <mergeCell ref="M117:P117"/>
    <mergeCell ref="R117:U117"/>
    <mergeCell ref="W117:Z117"/>
    <mergeCell ref="C118:F118"/>
    <mergeCell ref="M118:P118"/>
    <mergeCell ref="R118:U118"/>
    <mergeCell ref="W118:Z118"/>
    <mergeCell ref="C115:F115"/>
    <mergeCell ref="M115:P115"/>
    <mergeCell ref="R115:U115"/>
    <mergeCell ref="W115:Z115"/>
    <mergeCell ref="C116:F116"/>
    <mergeCell ref="M116:P116"/>
    <mergeCell ref="R116:U116"/>
    <mergeCell ref="W116:Z116"/>
    <mergeCell ref="C121:F121"/>
    <mergeCell ref="M121:P121"/>
    <mergeCell ref="R121:U121"/>
    <mergeCell ref="W121:Z121"/>
    <mergeCell ref="C122:F122"/>
    <mergeCell ref="M122:P122"/>
    <mergeCell ref="R122:U122"/>
    <mergeCell ref="W122:Z122"/>
    <mergeCell ref="C119:F119"/>
    <mergeCell ref="M119:P119"/>
    <mergeCell ref="R119:U119"/>
    <mergeCell ref="W119:Z119"/>
    <mergeCell ref="C120:F120"/>
    <mergeCell ref="M120:P120"/>
    <mergeCell ref="R120:U120"/>
    <mergeCell ref="W120:Z120"/>
    <mergeCell ref="C125:F125"/>
    <mergeCell ref="M125:P125"/>
    <mergeCell ref="R125:U125"/>
    <mergeCell ref="W125:Z125"/>
    <mergeCell ref="C126:F126"/>
    <mergeCell ref="M126:P126"/>
    <mergeCell ref="R126:U126"/>
    <mergeCell ref="W126:Z126"/>
    <mergeCell ref="C123:F123"/>
    <mergeCell ref="M123:P123"/>
    <mergeCell ref="R123:U123"/>
    <mergeCell ref="W123:Z123"/>
    <mergeCell ref="C124:F124"/>
    <mergeCell ref="I124:K124"/>
    <mergeCell ref="M124:P124"/>
    <mergeCell ref="R124:U124"/>
    <mergeCell ref="W124:Z124"/>
    <mergeCell ref="C129:F129"/>
    <mergeCell ref="M129:P129"/>
    <mergeCell ref="R129:U129"/>
    <mergeCell ref="W129:Z129"/>
    <mergeCell ref="C130:F130"/>
    <mergeCell ref="M130:P130"/>
    <mergeCell ref="R130:U130"/>
    <mergeCell ref="W130:Z130"/>
    <mergeCell ref="C127:F127"/>
    <mergeCell ref="M127:P127"/>
    <mergeCell ref="R127:U127"/>
    <mergeCell ref="W127:Z127"/>
    <mergeCell ref="C128:F128"/>
    <mergeCell ref="M128:P128"/>
    <mergeCell ref="R128:U128"/>
    <mergeCell ref="W128:Z128"/>
    <mergeCell ref="C133:F133"/>
    <mergeCell ref="M133:P133"/>
    <mergeCell ref="R133:U133"/>
    <mergeCell ref="W133:Z133"/>
    <mergeCell ref="C134:F134"/>
    <mergeCell ref="M134:P134"/>
    <mergeCell ref="R134:U134"/>
    <mergeCell ref="W134:Z134"/>
    <mergeCell ref="C131:F131"/>
    <mergeCell ref="M131:P131"/>
    <mergeCell ref="R131:U131"/>
    <mergeCell ref="W131:Z131"/>
    <mergeCell ref="C132:F132"/>
    <mergeCell ref="M132:P132"/>
    <mergeCell ref="R132:U132"/>
    <mergeCell ref="W132:Z132"/>
    <mergeCell ref="C137:F137"/>
    <mergeCell ref="M137:P137"/>
    <mergeCell ref="R137:U137"/>
    <mergeCell ref="W137:Z137"/>
    <mergeCell ref="C138:F138"/>
    <mergeCell ref="M138:P138"/>
    <mergeCell ref="R138:U138"/>
    <mergeCell ref="W138:Z138"/>
    <mergeCell ref="C135:F135"/>
    <mergeCell ref="I135:K135"/>
    <mergeCell ref="M135:P135"/>
    <mergeCell ref="R135:U135"/>
    <mergeCell ref="W135:Z135"/>
    <mergeCell ref="C136:F136"/>
    <mergeCell ref="M136:P136"/>
    <mergeCell ref="R136:U136"/>
    <mergeCell ref="W136:Z136"/>
    <mergeCell ref="C139:F139"/>
    <mergeCell ref="M139:P139"/>
    <mergeCell ref="R139:U139"/>
    <mergeCell ref="W139:Z139"/>
    <mergeCell ref="C140:F140"/>
    <mergeCell ref="I140:K140"/>
    <mergeCell ref="M140:P140"/>
    <mergeCell ref="R140:U140"/>
    <mergeCell ref="W140:Z140"/>
    <mergeCell ref="C143:F143"/>
    <mergeCell ref="M143:P143"/>
    <mergeCell ref="R143:U143"/>
    <mergeCell ref="W143:Z143"/>
    <mergeCell ref="C144:F144"/>
    <mergeCell ref="M144:P144"/>
    <mergeCell ref="R144:U144"/>
    <mergeCell ref="W144:Z144"/>
    <mergeCell ref="C141:F141"/>
    <mergeCell ref="I141:K141"/>
    <mergeCell ref="M141:P141"/>
    <mergeCell ref="R141:U141"/>
    <mergeCell ref="W141:Z141"/>
    <mergeCell ref="C142:F142"/>
    <mergeCell ref="M142:P142"/>
    <mergeCell ref="R142:U142"/>
    <mergeCell ref="W142:Z142"/>
    <mergeCell ref="C145:F145"/>
    <mergeCell ref="M145:P145"/>
    <mergeCell ref="R145:U145"/>
    <mergeCell ref="W145:Z145"/>
    <mergeCell ref="C146:F146"/>
    <mergeCell ref="I146:K146"/>
    <mergeCell ref="M146:P146"/>
    <mergeCell ref="R146:U146"/>
    <mergeCell ref="W146:Z146"/>
    <mergeCell ref="C149:F149"/>
    <mergeCell ref="M149:P149"/>
    <mergeCell ref="R149:U149"/>
    <mergeCell ref="W149:Z149"/>
    <mergeCell ref="C150:F150"/>
    <mergeCell ref="M150:P150"/>
    <mergeCell ref="R150:U150"/>
    <mergeCell ref="W150:Z150"/>
    <mergeCell ref="C147:F147"/>
    <mergeCell ref="M147:P147"/>
    <mergeCell ref="R147:U147"/>
    <mergeCell ref="W147:Z147"/>
    <mergeCell ref="C148:F148"/>
    <mergeCell ref="M148:P148"/>
    <mergeCell ref="R148:U148"/>
    <mergeCell ref="W148:Z148"/>
    <mergeCell ref="C153:F153"/>
    <mergeCell ref="M153:P153"/>
    <mergeCell ref="R153:U153"/>
    <mergeCell ref="W153:Z153"/>
    <mergeCell ref="C154:F154"/>
    <mergeCell ref="M154:P154"/>
    <mergeCell ref="R154:U154"/>
    <mergeCell ref="W154:Z154"/>
    <mergeCell ref="C151:F151"/>
    <mergeCell ref="M151:P151"/>
    <mergeCell ref="R151:U151"/>
    <mergeCell ref="W151:Z151"/>
    <mergeCell ref="C152:F152"/>
    <mergeCell ref="M152:P152"/>
    <mergeCell ref="R152:U152"/>
    <mergeCell ref="W152:Z152"/>
    <mergeCell ref="C155:F155"/>
    <mergeCell ref="I155:K155"/>
    <mergeCell ref="M155:P155"/>
    <mergeCell ref="R155:U155"/>
    <mergeCell ref="W155:Z155"/>
    <mergeCell ref="C156:F156"/>
    <mergeCell ref="M156:P156"/>
    <mergeCell ref="R156:U156"/>
    <mergeCell ref="W156:Z156"/>
    <mergeCell ref="C159:F159"/>
    <mergeCell ref="M159:P159"/>
    <mergeCell ref="R159:U159"/>
    <mergeCell ref="W159:Z159"/>
    <mergeCell ref="C160:F160"/>
    <mergeCell ref="M160:P160"/>
    <mergeCell ref="R160:U160"/>
    <mergeCell ref="W160:Z160"/>
    <mergeCell ref="C157:F157"/>
    <mergeCell ref="M157:P157"/>
    <mergeCell ref="R157:U157"/>
    <mergeCell ref="W157:Z157"/>
    <mergeCell ref="C158:F158"/>
    <mergeCell ref="I158:K158"/>
    <mergeCell ref="M158:P158"/>
    <mergeCell ref="R158:U158"/>
    <mergeCell ref="W158:Z158"/>
    <mergeCell ref="C163:F163"/>
    <mergeCell ref="M163:P163"/>
    <mergeCell ref="R163:U163"/>
    <mergeCell ref="W163:Z163"/>
    <mergeCell ref="C164:F164"/>
    <mergeCell ref="M164:P164"/>
    <mergeCell ref="R164:U164"/>
    <mergeCell ref="W164:Z164"/>
    <mergeCell ref="C161:F161"/>
    <mergeCell ref="I161:K161"/>
    <mergeCell ref="M161:P161"/>
    <mergeCell ref="R161:U161"/>
    <mergeCell ref="W161:Z161"/>
    <mergeCell ref="C162:F162"/>
    <mergeCell ref="M162:P162"/>
    <mergeCell ref="R162:U162"/>
    <mergeCell ref="W162:Z162"/>
    <mergeCell ref="C165:F165"/>
    <mergeCell ref="I165:K165"/>
    <mergeCell ref="M165:P165"/>
    <mergeCell ref="R165:U165"/>
    <mergeCell ref="W165:Z165"/>
    <mergeCell ref="C166:F166"/>
    <mergeCell ref="M166:P166"/>
    <mergeCell ref="R166:U166"/>
    <mergeCell ref="W166:Z166"/>
    <mergeCell ref="C167:F167"/>
    <mergeCell ref="M167:P167"/>
    <mergeCell ref="R167:U167"/>
    <mergeCell ref="W167:Z167"/>
    <mergeCell ref="C168:F168"/>
    <mergeCell ref="I168:K168"/>
    <mergeCell ref="M168:P168"/>
    <mergeCell ref="R168:U168"/>
    <mergeCell ref="W168:Z168"/>
    <mergeCell ref="C171:F171"/>
    <mergeCell ref="M171:P171"/>
    <mergeCell ref="R171:U171"/>
    <mergeCell ref="W171:Z171"/>
    <mergeCell ref="C172:F172"/>
    <mergeCell ref="M172:P172"/>
    <mergeCell ref="R172:U172"/>
    <mergeCell ref="W172:Z172"/>
    <mergeCell ref="C169:F169"/>
    <mergeCell ref="M169:P169"/>
    <mergeCell ref="R169:U169"/>
    <mergeCell ref="W169:Z169"/>
    <mergeCell ref="C170:F170"/>
    <mergeCell ref="M170:P170"/>
    <mergeCell ref="R170:U170"/>
    <mergeCell ref="W170:Z170"/>
    <mergeCell ref="C175:F175"/>
    <mergeCell ref="M175:P175"/>
    <mergeCell ref="R175:U175"/>
    <mergeCell ref="W175:Z175"/>
    <mergeCell ref="C176:F176"/>
    <mergeCell ref="M176:P176"/>
    <mergeCell ref="R176:U176"/>
    <mergeCell ref="W176:Z176"/>
    <mergeCell ref="C173:F173"/>
    <mergeCell ref="M173:P173"/>
    <mergeCell ref="R173:U173"/>
    <mergeCell ref="W173:Z173"/>
    <mergeCell ref="C174:F174"/>
    <mergeCell ref="I174:K174"/>
    <mergeCell ref="M174:P174"/>
    <mergeCell ref="R174:U174"/>
    <mergeCell ref="W174:Z174"/>
    <mergeCell ref="C179:F179"/>
    <mergeCell ref="M179:P179"/>
    <mergeCell ref="R179:U179"/>
    <mergeCell ref="W179:Z179"/>
    <mergeCell ref="C180:F180"/>
    <mergeCell ref="M180:P180"/>
    <mergeCell ref="R180:U180"/>
    <mergeCell ref="W180:Z180"/>
    <mergeCell ref="C177:F177"/>
    <mergeCell ref="M177:P177"/>
    <mergeCell ref="R177:U177"/>
    <mergeCell ref="W177:Z177"/>
    <mergeCell ref="C178:F178"/>
    <mergeCell ref="M178:P178"/>
    <mergeCell ref="R178:U178"/>
    <mergeCell ref="W178:Z178"/>
    <mergeCell ref="C181:F181"/>
    <mergeCell ref="M181:P181"/>
    <mergeCell ref="R181:U181"/>
    <mergeCell ref="W181:Z181"/>
    <mergeCell ref="C182:F182"/>
    <mergeCell ref="I182:K182"/>
    <mergeCell ref="M182:P182"/>
    <mergeCell ref="R182:U182"/>
    <mergeCell ref="W182:Z182"/>
    <mergeCell ref="C183:F183"/>
    <mergeCell ref="M183:P183"/>
    <mergeCell ref="R183:U183"/>
    <mergeCell ref="W183:Z183"/>
    <mergeCell ref="C184:F184"/>
    <mergeCell ref="I184:K184"/>
    <mergeCell ref="M184:P184"/>
    <mergeCell ref="R184:U184"/>
    <mergeCell ref="W184:Z184"/>
    <mergeCell ref="C185:F185"/>
    <mergeCell ref="M185:P185"/>
    <mergeCell ref="R185:U185"/>
    <mergeCell ref="W185:Z185"/>
    <mergeCell ref="C186:F186"/>
    <mergeCell ref="I186:K186"/>
    <mergeCell ref="M186:P186"/>
    <mergeCell ref="R186:U186"/>
    <mergeCell ref="W186:Z186"/>
    <mergeCell ref="C189:F189"/>
    <mergeCell ref="M189:P189"/>
    <mergeCell ref="R189:U189"/>
    <mergeCell ref="W189:Z189"/>
    <mergeCell ref="C190:F190"/>
    <mergeCell ref="M190:P190"/>
    <mergeCell ref="R190:U190"/>
    <mergeCell ref="W190:Z190"/>
    <mergeCell ref="C187:F187"/>
    <mergeCell ref="M187:P187"/>
    <mergeCell ref="R187:U187"/>
    <mergeCell ref="W187:Z187"/>
    <mergeCell ref="C188:F188"/>
    <mergeCell ref="I188:K188"/>
    <mergeCell ref="M188:P188"/>
    <mergeCell ref="R188:U188"/>
    <mergeCell ref="W188:Z188"/>
    <mergeCell ref="C193:F193"/>
    <mergeCell ref="M193:P193"/>
    <mergeCell ref="R193:U193"/>
    <mergeCell ref="W193:Z193"/>
    <mergeCell ref="C194:F194"/>
    <mergeCell ref="M194:P194"/>
    <mergeCell ref="R194:U194"/>
    <mergeCell ref="W194:Z194"/>
    <mergeCell ref="C191:F191"/>
    <mergeCell ref="I191:K191"/>
    <mergeCell ref="M191:P191"/>
    <mergeCell ref="R191:U191"/>
    <mergeCell ref="W191:Z191"/>
    <mergeCell ref="C192:F192"/>
    <mergeCell ref="M192:P192"/>
    <mergeCell ref="R192:U192"/>
    <mergeCell ref="W192:Z192"/>
    <mergeCell ref="C197:F197"/>
    <mergeCell ref="M197:P197"/>
    <mergeCell ref="R197:U197"/>
    <mergeCell ref="W197:Z197"/>
    <mergeCell ref="C198:F198"/>
    <mergeCell ref="M198:P198"/>
    <mergeCell ref="R198:U198"/>
    <mergeCell ref="W198:Z198"/>
    <mergeCell ref="C195:F195"/>
    <mergeCell ref="M195:P195"/>
    <mergeCell ref="R195:U195"/>
    <mergeCell ref="W195:Z195"/>
    <mergeCell ref="C196:F196"/>
    <mergeCell ref="M196:P196"/>
    <mergeCell ref="R196:U196"/>
    <mergeCell ref="W196:Z196"/>
    <mergeCell ref="C201:F201"/>
    <mergeCell ref="M201:P201"/>
    <mergeCell ref="R201:U201"/>
    <mergeCell ref="W201:Z201"/>
    <mergeCell ref="C202:F202"/>
    <mergeCell ref="M202:P202"/>
    <mergeCell ref="R202:U202"/>
    <mergeCell ref="W202:Z202"/>
    <mergeCell ref="C199:F199"/>
    <mergeCell ref="M199:P199"/>
    <mergeCell ref="R199:U199"/>
    <mergeCell ref="W199:Z199"/>
    <mergeCell ref="C200:F200"/>
    <mergeCell ref="M200:P200"/>
    <mergeCell ref="R200:U200"/>
    <mergeCell ref="W200:Z200"/>
    <mergeCell ref="C205:F205"/>
    <mergeCell ref="M205:P205"/>
    <mergeCell ref="R205:U205"/>
    <mergeCell ref="W205:Z205"/>
    <mergeCell ref="C206:K206"/>
    <mergeCell ref="M206:P206"/>
    <mergeCell ref="R206:U206"/>
    <mergeCell ref="W206:Z206"/>
    <mergeCell ref="C203:F203"/>
    <mergeCell ref="M203:P203"/>
    <mergeCell ref="R203:U203"/>
    <mergeCell ref="W203:Z203"/>
    <mergeCell ref="C204:F204"/>
    <mergeCell ref="M204:P204"/>
    <mergeCell ref="R204:U204"/>
    <mergeCell ref="W204:Z204"/>
    <mergeCell ref="C210:K210"/>
    <mergeCell ref="M210:P210"/>
    <mergeCell ref="R210:U210"/>
    <mergeCell ref="W210:Z210"/>
    <mergeCell ref="C212:Z212"/>
    <mergeCell ref="C214:H214"/>
    <mergeCell ref="I214:Z214"/>
    <mergeCell ref="C207:F207"/>
    <mergeCell ref="M207:P207"/>
    <mergeCell ref="R207:U207"/>
    <mergeCell ref="W207:Z207"/>
    <mergeCell ref="C209:K209"/>
    <mergeCell ref="M209:P209"/>
    <mergeCell ref="R209:U209"/>
    <mergeCell ref="W209:Z209"/>
    <mergeCell ref="U218:V218"/>
    <mergeCell ref="W218:X218"/>
    <mergeCell ref="Y218:Z218"/>
    <mergeCell ref="C219:D219"/>
    <mergeCell ref="E219:G219"/>
    <mergeCell ref="K219:L219"/>
    <mergeCell ref="P219:Q219"/>
    <mergeCell ref="U219:V219"/>
    <mergeCell ref="W219:X219"/>
    <mergeCell ref="Y219:Z219"/>
    <mergeCell ref="C216:D218"/>
    <mergeCell ref="E216:G218"/>
    <mergeCell ref="H216:H218"/>
    <mergeCell ref="I216:I218"/>
    <mergeCell ref="J216:Z216"/>
    <mergeCell ref="J217:L217"/>
    <mergeCell ref="M217:M218"/>
    <mergeCell ref="N217:Z217"/>
    <mergeCell ref="K218:L218"/>
    <mergeCell ref="P218:Q218"/>
    <mergeCell ref="Y220:Z220"/>
    <mergeCell ref="C221:D221"/>
    <mergeCell ref="E221:G221"/>
    <mergeCell ref="K221:L221"/>
    <mergeCell ref="P221:Q221"/>
    <mergeCell ref="U221:V221"/>
    <mergeCell ref="W221:X221"/>
    <mergeCell ref="Y221:Z221"/>
    <mergeCell ref="C220:D220"/>
    <mergeCell ref="E220:G220"/>
    <mergeCell ref="K220:L220"/>
    <mergeCell ref="P220:Q220"/>
    <mergeCell ref="U220:V220"/>
    <mergeCell ref="W220:X220"/>
    <mergeCell ref="Y222:Z222"/>
    <mergeCell ref="C223:D223"/>
    <mergeCell ref="E223:G223"/>
    <mergeCell ref="K223:L223"/>
    <mergeCell ref="P223:Q223"/>
    <mergeCell ref="U223:V223"/>
    <mergeCell ref="W223:X223"/>
    <mergeCell ref="Y223:Z223"/>
    <mergeCell ref="C222:D222"/>
    <mergeCell ref="E222:G222"/>
    <mergeCell ref="K222:L222"/>
    <mergeCell ref="P222:Q222"/>
    <mergeCell ref="U222:V222"/>
    <mergeCell ref="W222:X222"/>
    <mergeCell ref="Y224:Z224"/>
    <mergeCell ref="C225:D225"/>
    <mergeCell ref="E225:G225"/>
    <mergeCell ref="K225:L225"/>
    <mergeCell ref="P225:Q225"/>
    <mergeCell ref="U225:V225"/>
    <mergeCell ref="W225:X225"/>
    <mergeCell ref="Y225:Z225"/>
    <mergeCell ref="C224:D224"/>
    <mergeCell ref="E224:G224"/>
    <mergeCell ref="K224:L224"/>
    <mergeCell ref="P224:Q224"/>
    <mergeCell ref="U224:V224"/>
    <mergeCell ref="W224:X224"/>
    <mergeCell ref="Y226:Z226"/>
    <mergeCell ref="C227:D227"/>
    <mergeCell ref="E227:G227"/>
    <mergeCell ref="K227:L227"/>
    <mergeCell ref="P227:Q227"/>
    <mergeCell ref="U227:V227"/>
    <mergeCell ref="W227:X227"/>
    <mergeCell ref="Y227:Z227"/>
    <mergeCell ref="C226:D226"/>
    <mergeCell ref="E226:G226"/>
    <mergeCell ref="K226:L226"/>
    <mergeCell ref="P226:Q226"/>
    <mergeCell ref="U226:V226"/>
    <mergeCell ref="W226:X226"/>
    <mergeCell ref="C231:G231"/>
    <mergeCell ref="K231:L231"/>
    <mergeCell ref="P231:Q231"/>
    <mergeCell ref="U231:V231"/>
    <mergeCell ref="W231:X231"/>
    <mergeCell ref="Y231:Z231"/>
    <mergeCell ref="Y228:Z228"/>
    <mergeCell ref="C229:D229"/>
    <mergeCell ref="E229:G229"/>
    <mergeCell ref="K229:L229"/>
    <mergeCell ref="P229:Q229"/>
    <mergeCell ref="U229:V229"/>
    <mergeCell ref="W229:X229"/>
    <mergeCell ref="Y229:Z229"/>
    <mergeCell ref="C228:D228"/>
    <mergeCell ref="E228:G228"/>
    <mergeCell ref="K228:L228"/>
    <mergeCell ref="P228:Q228"/>
    <mergeCell ref="U228:V228"/>
    <mergeCell ref="W228:X228"/>
    <mergeCell ref="C235:D235"/>
    <mergeCell ref="E235:F235"/>
    <mergeCell ref="G235:H235"/>
    <mergeCell ref="I235:J235"/>
    <mergeCell ref="C236:D236"/>
    <mergeCell ref="E236:F236"/>
    <mergeCell ref="G236:H236"/>
    <mergeCell ref="I236:J236"/>
    <mergeCell ref="E233:F233"/>
    <mergeCell ref="G233:H233"/>
    <mergeCell ref="I233:J233"/>
    <mergeCell ref="C234:D234"/>
    <mergeCell ref="E234:F234"/>
    <mergeCell ref="G234:H234"/>
    <mergeCell ref="I234:J234"/>
    <mergeCell ref="M243:P243"/>
    <mergeCell ref="R243:U243"/>
    <mergeCell ref="W243:Z243"/>
    <mergeCell ref="M244:P244"/>
    <mergeCell ref="R244:U244"/>
    <mergeCell ref="W244:Z244"/>
    <mergeCell ref="C238:D238"/>
    <mergeCell ref="E238:F238"/>
    <mergeCell ref="C239:D239"/>
    <mergeCell ref="E239:F239"/>
    <mergeCell ref="C241:D241"/>
    <mergeCell ref="E241:F241"/>
    <mergeCell ref="C249:Z249"/>
    <mergeCell ref="M251:P251"/>
    <mergeCell ref="R251:U251"/>
    <mergeCell ref="W251:Z251"/>
    <mergeCell ref="M252:P252"/>
    <mergeCell ref="R252:U252"/>
    <mergeCell ref="W252:Z252"/>
    <mergeCell ref="M245:P245"/>
    <mergeCell ref="R245:U245"/>
    <mergeCell ref="W245:Z245"/>
    <mergeCell ref="H247:K247"/>
    <mergeCell ref="M247:P247"/>
    <mergeCell ref="R247:U247"/>
    <mergeCell ref="W247:Z247"/>
    <mergeCell ref="H256:K256"/>
    <mergeCell ref="M256:P256"/>
    <mergeCell ref="R256:U256"/>
    <mergeCell ref="W256:Z256"/>
    <mergeCell ref="M253:P253"/>
    <mergeCell ref="R253:U253"/>
    <mergeCell ref="W253:Z253"/>
    <mergeCell ref="H255:K255"/>
    <mergeCell ref="M255:P255"/>
    <mergeCell ref="R255:U255"/>
    <mergeCell ref="W255:Z255"/>
  </mergeCells>
  <conditionalFormatting sqref="I31:K32 I34:K37 I39:K40 I42:K46 I48:K51 I53:K53 I55:K55 I57:K59 I61:K62 I64:K65 I67:K68 I70:K70 I72:K75 I77:K83 I85:K88 I91:K93 I95:K99 I101:K106 I108:K112 I115:K123 I125:K134 I136:K139 I142:K145 I147:K154 I156:K157 I159:K160 I162:K164 I166:K167 I169:K173 I175:K181 I183:K183 I185:K185 I187:K187 I189:K190 I192:K205 I207:K207">
    <cfRule type="expression" dxfId="6" priority="7">
      <formula>$H31="X"</formula>
    </cfRule>
  </conditionalFormatting>
  <conditionalFormatting sqref="K231 Y231">
    <cfRule type="expression" dxfId="5" priority="4">
      <formula>SUM(#REF!,#REF!,#REF!,#REF!)&lt;&gt;#REF!</formula>
    </cfRule>
  </conditionalFormatting>
  <conditionalFormatting sqref="M31:P32 M34:P37 R34:U37 M39:P40 R39:U40 M42:P46 R42:U46 M48:P51 R48:U51 M53 R53 M55 R55 M57:P59 R57:U59 M61:P62 R61:U62 M64:P65 R64:U65 M67:P68 R67:U68 M70 R70 M72:P75 R72:U75 M77:P83 R77:U83 M85:P88 R85:U88 M91:P93 R91:U93 M95:P99 R95:U99 M101:P106 R101:U106 M108:P112 R108:U112 M115:P123 R115:U123 M125:P134 R125:U134 M136:P139 R136:U139 M142:P145 R142:U145 M147:P154 R147:U154 M156:P157 R156:U157 M159:P160 R159:U160 M162:P164 R162:U164 M166:P167 R166:U167 M169:P173 R169:U173 M175:P181 R175:U181 M183 R183 M185 R185 M187 R187 M189:P190 R189:U190 M192:P205 R192:U205 M207 R207">
    <cfRule type="expression" dxfId="4" priority="6">
      <formula>$J31=""</formula>
    </cfRule>
  </conditionalFormatting>
  <conditionalFormatting sqref="R31:U32">
    <cfRule type="expression" dxfId="3" priority="5">
      <formula>$J31=""</formula>
    </cfRule>
  </conditionalFormatting>
  <conditionalFormatting sqref="W231">
    <cfRule type="expression" dxfId="2" priority="3">
      <formula>SUM(#REF!,#REF!,#REF!,#REF!)&lt;&gt;#REF!</formula>
    </cfRule>
  </conditionalFormatting>
  <conditionalFormatting sqref="W31:Z32">
    <cfRule type="expression" dxfId="1" priority="1">
      <formula>$J31=""</formula>
    </cfRule>
  </conditionalFormatting>
  <conditionalFormatting sqref="W34:Z37 W39:Z40 W42:Z46 W48:Z51 W53 W55 W57:Z59 W61:Z62 W64:Z65 W67:Z68 W70 W72:Z75 W77:Z83 W85:Z88 W91:Z93 W95:Z99 W101:Z106 W108:Z112 W115:Z123 W125:Z134 W136:Z139 W142:Z145 W147:Z154 W156:Z157 W159:Z160 W162:Z164 W166:Z167 W169:Z173 W175:Z181 W183 W185 W187 W189:Z190 W192:Z205 W207">
    <cfRule type="expression" dxfId="0" priority="2">
      <formula>$J34=""</formula>
    </cfRule>
  </conditionalFormatting>
  <dataValidations count="2">
    <dataValidation type="list" allowBlank="1" showInputMessage="1" showErrorMessage="1" sqref="E393177:F393189 E458713:F458725 E65459:F65483 E65497:F65509 E589747:F589771 E655283:F655307 E851891:F851915 E524211:F524235 E130995:F131019 E589785:F589797 E327603:F327627 E786393:F786405 E720819:F720843 E720857:F720869 E851929:F851941 E458675:F458699 E196531:F196555 E655321:F655333 E196569:F196581 E327641:F327653 E131033:F131045 E786355:F786379 E983001:F983013 E917465:F917477 E262105:F262117 E393139:F393163 E262067:F262091 E982963:F982987 E917427:F917451 E524249:F524261" xr:uid="{31EA96AF-2F08-43D0-8078-BC4663464A71}">
      <formula1>NiveauProfessionnel</formula1>
    </dataValidation>
    <dataValidation type="list" allowBlank="1" showInputMessage="1" showErrorMessage="1" sqref="O220:O229" xr:uid="{EDBA73EC-CF97-4CDA-8F3E-3A07676DD6D4}">
      <formula1>$AB$9:$AB$10</formula1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paperSize="8" scale="33" fitToHeight="0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  <rowBreaks count="3" manualBreakCount="3">
    <brk id="22" min="1" max="84" man="1"/>
    <brk id="112" min="1" max="84" man="1"/>
    <brk id="211" min="1" max="84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09FBA-E692-42C4-BDEC-FCCAA4B51865}">
  <sheetPr codeName="Feuil17">
    <tabColor theme="6" tint="-0.499984740745262"/>
    <pageSetUpPr fitToPage="1"/>
  </sheetPr>
  <dimension ref="A1:L95"/>
  <sheetViews>
    <sheetView showGridLines="0" zoomScaleNormal="100" zoomScaleSheetLayoutView="100" workbookViewId="0">
      <selection activeCell="C3" sqref="C3:I3"/>
    </sheetView>
  </sheetViews>
  <sheetFormatPr baseColWidth="10" defaultColWidth="18.1328125" defaultRowHeight="13.5" x14ac:dyDescent="0.45"/>
  <cols>
    <col min="1" max="1" width="10.59765625" style="100" customWidth="1"/>
    <col min="2" max="2" width="2.59765625" style="100" customWidth="1"/>
    <col min="3" max="4" width="27.59765625" style="101" customWidth="1"/>
    <col min="5" max="5" width="18.1328125" style="101"/>
    <col min="6" max="9" width="25.73046875" style="101" customWidth="1"/>
    <col min="10" max="10" width="18.1328125" style="101" hidden="1" customWidth="1"/>
    <col min="11" max="11" width="15.73046875" style="102" hidden="1" customWidth="1"/>
    <col min="12" max="12" width="2.59765625" style="101" customWidth="1"/>
    <col min="13" max="16384" width="18.1328125" style="101"/>
  </cols>
  <sheetData>
    <row r="1" spans="1:11" ht="15" customHeight="1" x14ac:dyDescent="0.45"/>
    <row r="2" spans="1:11" ht="10.050000000000001" customHeight="1" x14ac:dyDescent="0.45"/>
    <row r="3" spans="1:11" ht="40.049999999999997" customHeight="1" x14ac:dyDescent="0.45">
      <c r="C3" s="1087" t="s">
        <v>1028</v>
      </c>
      <c r="D3" s="1088"/>
      <c r="E3" s="1088"/>
      <c r="F3" s="1088"/>
      <c r="G3" s="1088"/>
      <c r="H3" s="1088"/>
      <c r="I3" s="1089"/>
      <c r="J3" s="103" t="s">
        <v>923</v>
      </c>
      <c r="K3" s="104">
        <f>'Paramétrage de base'!$I$22</f>
        <v>0.1</v>
      </c>
    </row>
    <row r="4" spans="1:11" ht="30" customHeight="1" x14ac:dyDescent="0.45">
      <c r="C4" s="1090" t="str">
        <f>'Mode d''emploi'!H14</f>
        <v>SRC</v>
      </c>
      <c r="D4" s="1090"/>
      <c r="E4" s="1090"/>
      <c r="F4" s="1090"/>
      <c r="G4" s="1090"/>
      <c r="H4" s="1090"/>
      <c r="I4" s="1090"/>
    </row>
    <row r="5" spans="1:11" ht="30" customHeight="1" x14ac:dyDescent="0.45">
      <c r="C5" s="1091" t="s">
        <v>924</v>
      </c>
      <c r="D5" s="1092"/>
      <c r="E5" s="1092"/>
      <c r="F5" s="1092"/>
      <c r="G5" s="1092"/>
      <c r="H5" s="1092"/>
      <c r="I5" s="1093"/>
    </row>
    <row r="6" spans="1:11" customFormat="1" ht="8.1" customHeight="1" x14ac:dyDescent="0.45">
      <c r="K6" s="105"/>
    </row>
    <row r="7" spans="1:11" ht="50" customHeight="1" x14ac:dyDescent="0.45">
      <c r="C7" s="100"/>
      <c r="D7" s="100"/>
      <c r="E7" s="100"/>
      <c r="F7" s="410" t="s">
        <v>1049</v>
      </c>
      <c r="G7" s="411" t="s">
        <v>1050</v>
      </c>
      <c r="H7" s="411" t="s">
        <v>1051</v>
      </c>
      <c r="I7" s="412" t="s">
        <v>1052</v>
      </c>
    </row>
    <row r="8" spans="1:11" customFormat="1" ht="9.9499999999999993" customHeight="1" x14ac:dyDescent="0.45">
      <c r="K8" s="105"/>
    </row>
    <row r="9" spans="1:11" s="108" customFormat="1" ht="20.100000000000001" customHeight="1" x14ac:dyDescent="0.45">
      <c r="A9" s="106"/>
      <c r="B9" s="106"/>
      <c r="C9" s="1065" t="s">
        <v>1029</v>
      </c>
      <c r="D9" s="1066"/>
      <c r="E9" s="107" t="s">
        <v>926</v>
      </c>
      <c r="F9" s="184">
        <f>'5. Tarifs alimentaires'!H28</f>
        <v>0</v>
      </c>
      <c r="G9" s="184">
        <f>'5. Tarifs alimentaires'!K28</f>
        <v>0</v>
      </c>
      <c r="H9" s="184">
        <f>'5. Tarifs alimentaires'!N28</f>
        <v>0</v>
      </c>
      <c r="I9" s="186">
        <f>'5. Tarifs alimentaires'!Q28</f>
        <v>0</v>
      </c>
      <c r="K9" s="109"/>
    </row>
    <row r="10" spans="1:11" s="108" customFormat="1" ht="20.100000000000001" customHeight="1" x14ac:dyDescent="0.45">
      <c r="A10" s="106"/>
      <c r="B10" s="106"/>
      <c r="C10" s="1067"/>
      <c r="D10" s="1068"/>
      <c r="E10" s="110" t="s">
        <v>927</v>
      </c>
      <c r="F10" s="185">
        <f>+F9*(1+$K$3)</f>
        <v>0</v>
      </c>
      <c r="G10" s="185">
        <f t="shared" ref="G10:I10" si="0">+G9*(1+$K$3)</f>
        <v>0</v>
      </c>
      <c r="H10" s="185">
        <f t="shared" si="0"/>
        <v>0</v>
      </c>
      <c r="I10" s="187">
        <f t="shared" si="0"/>
        <v>0</v>
      </c>
      <c r="K10" s="109"/>
    </row>
    <row r="11" spans="1:11" ht="10.050000000000001" customHeight="1" x14ac:dyDescent="0.45">
      <c r="D11" s="413"/>
    </row>
    <row r="12" spans="1:11" ht="30" customHeight="1" x14ac:dyDescent="0.45">
      <c r="C12" s="1091" t="s">
        <v>928</v>
      </c>
      <c r="D12" s="1092"/>
      <c r="E12" s="1092"/>
      <c r="F12" s="1092"/>
      <c r="G12" s="1092"/>
      <c r="H12" s="1092"/>
      <c r="I12" s="1092"/>
    </row>
    <row r="13" spans="1:11" customFormat="1" ht="10.050000000000001" customHeight="1" x14ac:dyDescent="0.45">
      <c r="K13" s="105"/>
    </row>
    <row r="14" spans="1:11" customFormat="1" ht="30" customHeight="1" x14ac:dyDescent="0.45">
      <c r="C14" s="1075" t="s">
        <v>1031</v>
      </c>
      <c r="D14" s="1076"/>
      <c r="E14" s="1076"/>
      <c r="F14" s="1076"/>
      <c r="G14" s="1076"/>
      <c r="H14" s="1076"/>
      <c r="I14" s="1077"/>
      <c r="K14" s="105"/>
    </row>
    <row r="15" spans="1:11" customFormat="1" ht="10.050000000000001" customHeight="1" x14ac:dyDescent="0.45">
      <c r="K15" s="105"/>
    </row>
    <row r="16" spans="1:11" ht="45" customHeight="1" x14ac:dyDescent="0.45">
      <c r="C16" s="1078" t="s">
        <v>925</v>
      </c>
      <c r="D16" s="1079"/>
      <c r="E16" s="1079"/>
      <c r="F16" s="414" t="s">
        <v>1036</v>
      </c>
      <c r="G16" s="415" t="s">
        <v>1033</v>
      </c>
      <c r="H16" s="77"/>
      <c r="I16" s="77"/>
    </row>
    <row r="17" spans="1:12" ht="20.100000000000001" customHeight="1" x14ac:dyDescent="0.45">
      <c r="C17" s="1080"/>
      <c r="D17" s="1081"/>
      <c r="E17" s="1081"/>
      <c r="F17" s="234">
        <f>'11. Arcachon'!M27</f>
        <v>6250</v>
      </c>
      <c r="G17" s="416">
        <f>'11. Arcachon'!R27</f>
        <v>18750</v>
      </c>
      <c r="H17" s="77"/>
      <c r="I17" s="77"/>
    </row>
    <row r="18" spans="1:12" customFormat="1" ht="9.9499999999999993" customHeight="1" x14ac:dyDescent="0.45">
      <c r="H18" s="77"/>
      <c r="I18" s="77"/>
      <c r="K18" s="105"/>
    </row>
    <row r="19" spans="1:12" ht="25.15" customHeight="1" x14ac:dyDescent="0.45">
      <c r="C19" s="1082" t="s">
        <v>929</v>
      </c>
      <c r="D19" s="1083"/>
      <c r="E19" s="1083"/>
      <c r="F19" s="191">
        <f>'11. Arcachon'!P21</f>
        <v>0</v>
      </c>
      <c r="G19" s="192">
        <f>'11. Arcachon'!U21</f>
        <v>0</v>
      </c>
      <c r="H19" s="77"/>
      <c r="I19" s="77"/>
      <c r="J19"/>
      <c r="K19" s="105"/>
      <c r="L19"/>
    </row>
    <row r="20" spans="1:12" ht="25.05" customHeight="1" x14ac:dyDescent="0.45">
      <c r="C20" s="1069" t="s">
        <v>930</v>
      </c>
      <c r="D20" s="1070"/>
      <c r="E20" s="1070"/>
      <c r="F20" s="194">
        <f>'11. Arcachon'!M210</f>
        <v>0</v>
      </c>
      <c r="G20" s="195">
        <f>'11. Arcachon'!R210</f>
        <v>0</v>
      </c>
      <c r="H20" s="77"/>
      <c r="I20" s="77"/>
    </row>
    <row r="21" spans="1:12" ht="30" customHeight="1" x14ac:dyDescent="0.45">
      <c r="C21" s="1069" t="s">
        <v>931</v>
      </c>
      <c r="D21" s="1070"/>
      <c r="E21" s="1070"/>
      <c r="F21" s="194">
        <f>'11. Arcachon'!M247</f>
        <v>0</v>
      </c>
      <c r="G21" s="195">
        <f>'11. Arcachon'!R247</f>
        <v>0</v>
      </c>
      <c r="H21" s="77"/>
      <c r="I21" s="77"/>
    </row>
    <row r="22" spans="1:12" ht="25.05" customHeight="1" x14ac:dyDescent="0.45">
      <c r="C22" s="1069" t="s">
        <v>405</v>
      </c>
      <c r="D22" s="1070"/>
      <c r="E22" s="1070"/>
      <c r="F22" s="194">
        <f>'11. Arcachon'!M256</f>
        <v>0</v>
      </c>
      <c r="G22" s="195">
        <f>'11. Arcachon'!R256</f>
        <v>0</v>
      </c>
      <c r="H22" s="77"/>
      <c r="I22" s="77"/>
    </row>
    <row r="23" spans="1:12" s="108" customFormat="1" ht="25.05" customHeight="1" x14ac:dyDescent="0.45">
      <c r="A23" s="106"/>
      <c r="B23" s="106"/>
      <c r="C23" s="1071" t="s">
        <v>1030</v>
      </c>
      <c r="D23" s="1072"/>
      <c r="E23" s="111" t="s">
        <v>926</v>
      </c>
      <c r="F23" s="197">
        <f>SUM(F19:F22)</f>
        <v>0</v>
      </c>
      <c r="G23" s="198">
        <f>SUM(G19:G20)</f>
        <v>0</v>
      </c>
      <c r="H23" s="77"/>
      <c r="I23" s="77"/>
      <c r="K23" s="109"/>
    </row>
    <row r="24" spans="1:12" s="108" customFormat="1" ht="25.05" customHeight="1" x14ac:dyDescent="0.45">
      <c r="A24" s="106"/>
      <c r="B24" s="106"/>
      <c r="C24" s="1067"/>
      <c r="D24" s="1068"/>
      <c r="E24" s="110" t="s">
        <v>927</v>
      </c>
      <c r="F24" s="199">
        <f>F23*(1+$K$3)</f>
        <v>0</v>
      </c>
      <c r="G24" s="200">
        <f>G23*(1+$K$3)</f>
        <v>0</v>
      </c>
      <c r="H24" s="77"/>
      <c r="I24" s="77"/>
      <c r="K24" s="109"/>
    </row>
    <row r="25" spans="1:12" s="108" customFormat="1" ht="10.050000000000001" customHeight="1" x14ac:dyDescent="0.45">
      <c r="A25" s="106"/>
      <c r="B25" s="106"/>
      <c r="C25" s="112"/>
      <c r="D25" s="112"/>
      <c r="E25" s="112"/>
      <c r="F25" s="77"/>
      <c r="G25" s="77"/>
      <c r="H25" s="77"/>
      <c r="I25" s="77"/>
      <c r="K25" s="109"/>
    </row>
    <row r="26" spans="1:12" s="108" customFormat="1" ht="30" customHeight="1" x14ac:dyDescent="0.45">
      <c r="A26" s="106"/>
      <c r="B26" s="106"/>
      <c r="C26" s="1075" t="s">
        <v>1037</v>
      </c>
      <c r="D26" s="1076"/>
      <c r="E26" s="1076"/>
      <c r="F26" s="1076"/>
      <c r="G26" s="1076"/>
      <c r="H26" s="1076"/>
      <c r="I26" s="1077"/>
      <c r="K26" s="109"/>
    </row>
    <row r="27" spans="1:12" s="108" customFormat="1" ht="10.050000000000001" customHeight="1" x14ac:dyDescent="0.45">
      <c r="A27" s="106"/>
      <c r="B27" s="106"/>
      <c r="C27"/>
      <c r="D27"/>
      <c r="E27"/>
      <c r="F27"/>
      <c r="G27"/>
      <c r="H27"/>
      <c r="I27"/>
      <c r="K27" s="109"/>
    </row>
    <row r="28" spans="1:12" s="108" customFormat="1" ht="45" customHeight="1" x14ac:dyDescent="0.45">
      <c r="A28" s="106"/>
      <c r="B28" s="106"/>
      <c r="C28" s="1078" t="s">
        <v>925</v>
      </c>
      <c r="D28" s="1079"/>
      <c r="E28" s="1079"/>
      <c r="F28" s="414" t="s">
        <v>1036</v>
      </c>
      <c r="G28" s="415" t="s">
        <v>1033</v>
      </c>
      <c r="H28" s="77"/>
      <c r="I28" s="77"/>
      <c r="K28" s="109"/>
    </row>
    <row r="29" spans="1:12" s="108" customFormat="1" ht="20" customHeight="1" x14ac:dyDescent="0.45">
      <c r="A29" s="106"/>
      <c r="B29" s="106"/>
      <c r="C29" s="1080"/>
      <c r="D29" s="1081"/>
      <c r="E29" s="1081"/>
      <c r="F29" s="234">
        <f>'12. Cenon (offre de base)'!M27</f>
        <v>5875</v>
      </c>
      <c r="G29" s="416">
        <f>'12. Cenon (offre de base)'!R27</f>
        <v>17625</v>
      </c>
      <c r="H29" s="77"/>
      <c r="I29" s="77"/>
      <c r="K29" s="109"/>
    </row>
    <row r="30" spans="1:12" s="108" customFormat="1" ht="9.9499999999999993" customHeight="1" x14ac:dyDescent="0.45">
      <c r="A30" s="106"/>
      <c r="B30" s="106"/>
      <c r="C30"/>
      <c r="D30"/>
      <c r="E30"/>
      <c r="F30"/>
      <c r="G30"/>
      <c r="H30" s="77"/>
      <c r="I30" s="77"/>
      <c r="K30" s="109"/>
    </row>
    <row r="31" spans="1:12" s="108" customFormat="1" ht="25.05" customHeight="1" x14ac:dyDescent="0.45">
      <c r="A31" s="106"/>
      <c r="B31" s="106"/>
      <c r="C31" s="1082" t="s">
        <v>929</v>
      </c>
      <c r="D31" s="1083"/>
      <c r="E31" s="1083"/>
      <c r="F31" s="191">
        <f>'12. Cenon (offre de base)'!P21</f>
        <v>0</v>
      </c>
      <c r="G31" s="192">
        <f>'12. Cenon (offre de base)'!U21</f>
        <v>0</v>
      </c>
      <c r="H31" s="77"/>
      <c r="I31" s="77"/>
      <c r="K31" s="109"/>
    </row>
    <row r="32" spans="1:12" s="108" customFormat="1" ht="25.05" customHeight="1" x14ac:dyDescent="0.45">
      <c r="A32" s="106"/>
      <c r="B32" s="106"/>
      <c r="C32" s="1069" t="s">
        <v>930</v>
      </c>
      <c r="D32" s="1070"/>
      <c r="E32" s="1070"/>
      <c r="F32" s="194">
        <f>'12. Cenon (offre de base)'!M210</f>
        <v>0</v>
      </c>
      <c r="G32" s="195">
        <f>'12. Cenon (offre de base)'!R210</f>
        <v>0</v>
      </c>
      <c r="H32" s="77"/>
      <c r="I32" s="77"/>
      <c r="K32" s="109"/>
    </row>
    <row r="33" spans="1:11" s="108" customFormat="1" ht="30" customHeight="1" x14ac:dyDescent="0.45">
      <c r="A33" s="106"/>
      <c r="B33" s="106"/>
      <c r="C33" s="1069" t="s">
        <v>931</v>
      </c>
      <c r="D33" s="1070"/>
      <c r="E33" s="1070"/>
      <c r="F33" s="194">
        <f>'12. Cenon (offre de base)'!M247</f>
        <v>0</v>
      </c>
      <c r="G33" s="195">
        <f>'12. Cenon (offre de base)'!R247</f>
        <v>0</v>
      </c>
      <c r="H33" s="77"/>
      <c r="I33" s="77"/>
      <c r="K33" s="109"/>
    </row>
    <row r="34" spans="1:11" s="108" customFormat="1" ht="25.05" customHeight="1" x14ac:dyDescent="0.45">
      <c r="A34" s="106"/>
      <c r="B34" s="106"/>
      <c r="C34" s="1069" t="s">
        <v>405</v>
      </c>
      <c r="D34" s="1070"/>
      <c r="E34" s="1070"/>
      <c r="F34" s="194">
        <f>'12. Cenon (offre de base)'!M256</f>
        <v>0</v>
      </c>
      <c r="G34" s="195">
        <f>'12. Cenon (offre de base)'!R256</f>
        <v>0</v>
      </c>
      <c r="H34" s="77"/>
      <c r="I34" s="77"/>
      <c r="K34" s="109"/>
    </row>
    <row r="35" spans="1:11" s="108" customFormat="1" ht="25.05" customHeight="1" x14ac:dyDescent="0.45">
      <c r="A35" s="106"/>
      <c r="B35" s="106"/>
      <c r="C35" s="1071" t="s">
        <v>1030</v>
      </c>
      <c r="D35" s="1072"/>
      <c r="E35" s="111" t="s">
        <v>926</v>
      </c>
      <c r="F35" s="197">
        <f>SUM(F31:F34)</f>
        <v>0</v>
      </c>
      <c r="G35" s="198">
        <f>SUM(G31:G32)</f>
        <v>0</v>
      </c>
      <c r="H35" s="77"/>
      <c r="I35" s="77"/>
      <c r="K35" s="109"/>
    </row>
    <row r="36" spans="1:11" s="108" customFormat="1" ht="25.05" customHeight="1" x14ac:dyDescent="0.45">
      <c r="A36" s="106"/>
      <c r="B36" s="106"/>
      <c r="C36" s="1067"/>
      <c r="D36" s="1068"/>
      <c r="E36" s="110" t="s">
        <v>927</v>
      </c>
      <c r="F36" s="199">
        <f>F35*(1+$K$3)</f>
        <v>0</v>
      </c>
      <c r="G36" s="200">
        <f>G35*(1+$K$3)</f>
        <v>0</v>
      </c>
      <c r="H36" s="77"/>
      <c r="I36" s="77"/>
      <c r="K36" s="109"/>
    </row>
    <row r="37" spans="1:11" s="108" customFormat="1" ht="10.050000000000001" customHeight="1" x14ac:dyDescent="0.45">
      <c r="A37" s="106"/>
      <c r="B37" s="106"/>
      <c r="C37" s="112"/>
      <c r="D37" s="112"/>
      <c r="E37" s="112"/>
      <c r="F37" s="77"/>
      <c r="G37" s="77"/>
      <c r="H37" s="77"/>
      <c r="I37" s="77"/>
      <c r="K37" s="109"/>
    </row>
    <row r="38" spans="1:11" s="108" customFormat="1" ht="30" customHeight="1" x14ac:dyDescent="0.45">
      <c r="A38" s="106"/>
      <c r="B38" s="106"/>
      <c r="C38" s="1075" t="s">
        <v>1038</v>
      </c>
      <c r="D38" s="1076"/>
      <c r="E38" s="1076"/>
      <c r="F38" s="1076"/>
      <c r="G38" s="1076"/>
      <c r="H38" s="1076"/>
      <c r="I38" s="1077"/>
      <c r="K38" s="109"/>
    </row>
    <row r="39" spans="1:11" s="108" customFormat="1" ht="9.9499999999999993" customHeight="1" x14ac:dyDescent="0.45">
      <c r="A39" s="106"/>
      <c r="B39" s="106"/>
      <c r="C39"/>
      <c r="D39"/>
      <c r="E39"/>
      <c r="F39"/>
      <c r="G39"/>
      <c r="H39"/>
      <c r="I39"/>
      <c r="K39" s="109"/>
    </row>
    <row r="40" spans="1:11" s="108" customFormat="1" ht="45" customHeight="1" x14ac:dyDescent="0.45">
      <c r="A40" s="106"/>
      <c r="B40" s="106"/>
      <c r="C40" s="1078" t="s">
        <v>925</v>
      </c>
      <c r="D40" s="1079"/>
      <c r="E40" s="1079"/>
      <c r="F40" s="417" t="s">
        <v>1032</v>
      </c>
      <c r="G40" s="414" t="s">
        <v>1039</v>
      </c>
      <c r="H40" s="415" t="s">
        <v>1034</v>
      </c>
      <c r="I40" s="77"/>
      <c r="K40" s="109"/>
    </row>
    <row r="41" spans="1:11" s="108" customFormat="1" ht="20" customHeight="1" x14ac:dyDescent="0.45">
      <c r="A41" s="106"/>
      <c r="B41" s="106"/>
      <c r="C41" s="1080"/>
      <c r="D41" s="1081"/>
      <c r="E41" s="1081"/>
      <c r="F41" s="418">
        <f>'13. Libourne'!M27</f>
        <v>6125</v>
      </c>
      <c r="G41" s="234">
        <f>'13. Libourne'!R27</f>
        <v>18375</v>
      </c>
      <c r="H41" s="416">
        <f>'13. Libourne'!W27</f>
        <v>30625</v>
      </c>
      <c r="I41" s="77"/>
      <c r="K41" s="109"/>
    </row>
    <row r="42" spans="1:11" s="108" customFormat="1" ht="9.9499999999999993" customHeight="1" x14ac:dyDescent="0.45">
      <c r="A42" s="106"/>
      <c r="B42" s="106"/>
      <c r="C42"/>
      <c r="D42"/>
      <c r="E42"/>
      <c r="F42"/>
      <c r="G42" s="419"/>
      <c r="H42"/>
      <c r="I42" s="77"/>
      <c r="K42" s="109"/>
    </row>
    <row r="43" spans="1:11" s="108" customFormat="1" ht="25.05" customHeight="1" x14ac:dyDescent="0.45">
      <c r="A43" s="106"/>
      <c r="B43" s="106"/>
      <c r="C43" s="1082" t="s">
        <v>929</v>
      </c>
      <c r="D43" s="1083"/>
      <c r="E43" s="1083"/>
      <c r="F43" s="190">
        <f>'13. Libourne'!P21</f>
        <v>0</v>
      </c>
      <c r="G43" s="191">
        <f>'13. Libourne'!U21</f>
        <v>0</v>
      </c>
      <c r="H43" s="190">
        <f>'13. Libourne'!Z21</f>
        <v>0</v>
      </c>
      <c r="I43" s="77"/>
      <c r="K43" s="109"/>
    </row>
    <row r="44" spans="1:11" s="108" customFormat="1" ht="25.05" customHeight="1" x14ac:dyDescent="0.45">
      <c r="A44" s="106"/>
      <c r="B44" s="106"/>
      <c r="C44" s="1069" t="s">
        <v>930</v>
      </c>
      <c r="D44" s="1070"/>
      <c r="E44" s="1070"/>
      <c r="F44" s="193">
        <f>'13. Libourne'!M210</f>
        <v>0</v>
      </c>
      <c r="G44" s="194">
        <f>'13. Libourne'!R210</f>
        <v>0</v>
      </c>
      <c r="H44" s="193">
        <f>'13. Libourne'!W210</f>
        <v>0</v>
      </c>
      <c r="I44" s="77"/>
      <c r="K44" s="109"/>
    </row>
    <row r="45" spans="1:11" s="108" customFormat="1" ht="30" customHeight="1" x14ac:dyDescent="0.45">
      <c r="A45" s="106"/>
      <c r="B45" s="106"/>
      <c r="C45" s="1069" t="s">
        <v>931</v>
      </c>
      <c r="D45" s="1070"/>
      <c r="E45" s="1070"/>
      <c r="F45" s="193">
        <f>'13. Libourne'!M247</f>
        <v>0</v>
      </c>
      <c r="G45" s="194">
        <f>'13. Libourne'!R247</f>
        <v>0</v>
      </c>
      <c r="H45" s="193">
        <f>'13. Libourne'!W247</f>
        <v>0</v>
      </c>
      <c r="I45" s="77"/>
      <c r="K45" s="109"/>
    </row>
    <row r="46" spans="1:11" s="108" customFormat="1" ht="25.05" customHeight="1" x14ac:dyDescent="0.45">
      <c r="A46" s="106"/>
      <c r="B46" s="106"/>
      <c r="C46" s="1069" t="s">
        <v>405</v>
      </c>
      <c r="D46" s="1070"/>
      <c r="E46" s="1070"/>
      <c r="F46" s="193">
        <f>'13. Libourne'!M256</f>
        <v>0</v>
      </c>
      <c r="G46" s="194">
        <f>'13. Libourne'!R256</f>
        <v>0</v>
      </c>
      <c r="H46" s="193">
        <f>'13. Libourne'!W256</f>
        <v>0</v>
      </c>
      <c r="I46" s="77"/>
      <c r="K46" s="109"/>
    </row>
    <row r="47" spans="1:11" s="108" customFormat="1" ht="25.05" customHeight="1" x14ac:dyDescent="0.45">
      <c r="A47" s="106"/>
      <c r="B47" s="106"/>
      <c r="C47" s="1071" t="s">
        <v>1030</v>
      </c>
      <c r="D47" s="1072"/>
      <c r="E47" s="111" t="s">
        <v>926</v>
      </c>
      <c r="F47" s="196">
        <f>SUM(F43:F46)</f>
        <v>0</v>
      </c>
      <c r="G47" s="197">
        <f>SUM(G43:G44)</f>
        <v>0</v>
      </c>
      <c r="H47" s="196">
        <f>SUM(H43:H44)</f>
        <v>0</v>
      </c>
      <c r="I47" s="77"/>
      <c r="K47" s="109"/>
    </row>
    <row r="48" spans="1:11" s="108" customFormat="1" ht="25.05" customHeight="1" x14ac:dyDescent="0.45">
      <c r="A48" s="106"/>
      <c r="B48" s="106"/>
      <c r="C48" s="1067"/>
      <c r="D48" s="1068"/>
      <c r="E48" s="110" t="s">
        <v>927</v>
      </c>
      <c r="F48" s="189">
        <f>F47*(1+$K$3)</f>
        <v>0</v>
      </c>
      <c r="G48" s="199">
        <f>G47*(1+$K$3)</f>
        <v>0</v>
      </c>
      <c r="H48" s="189">
        <f>H47*(1+$K$3)</f>
        <v>0</v>
      </c>
      <c r="I48" s="77"/>
      <c r="K48" s="109"/>
    </row>
    <row r="49" spans="1:11" s="108" customFormat="1" ht="9.9499999999999993" customHeight="1" x14ac:dyDescent="0.45">
      <c r="A49" s="106"/>
      <c r="B49" s="106"/>
      <c r="C49" s="112"/>
      <c r="D49" s="112"/>
      <c r="E49" s="112"/>
      <c r="F49" s="77"/>
      <c r="G49" s="77"/>
      <c r="H49" s="77"/>
      <c r="I49" s="77"/>
      <c r="K49" s="109"/>
    </row>
    <row r="50" spans="1:11" s="108" customFormat="1" ht="30" customHeight="1" x14ac:dyDescent="0.45">
      <c r="A50" s="106"/>
      <c r="B50" s="106"/>
      <c r="C50" s="1075" t="s">
        <v>1041</v>
      </c>
      <c r="D50" s="1076"/>
      <c r="E50" s="1076"/>
      <c r="F50" s="1076"/>
      <c r="G50" s="1076"/>
      <c r="H50" s="1076"/>
      <c r="I50" s="1077"/>
      <c r="K50" s="109"/>
    </row>
    <row r="51" spans="1:11" s="108" customFormat="1" ht="9.9499999999999993" customHeight="1" x14ac:dyDescent="0.45">
      <c r="A51" s="106"/>
      <c r="B51" s="106"/>
      <c r="C51"/>
      <c r="D51"/>
      <c r="E51"/>
      <c r="F51"/>
      <c r="G51"/>
      <c r="H51"/>
      <c r="I51"/>
      <c r="K51" s="109"/>
    </row>
    <row r="52" spans="1:11" s="108" customFormat="1" ht="45" customHeight="1" x14ac:dyDescent="0.45">
      <c r="A52" s="106"/>
      <c r="B52" s="106"/>
      <c r="C52" s="1078" t="s">
        <v>925</v>
      </c>
      <c r="D52" s="1079"/>
      <c r="E52" s="1079"/>
      <c r="F52" s="417" t="s">
        <v>1033</v>
      </c>
      <c r="G52" s="414" t="s">
        <v>1040</v>
      </c>
      <c r="H52" s="415" t="s">
        <v>1035</v>
      </c>
      <c r="I52" s="77"/>
      <c r="K52" s="109"/>
    </row>
    <row r="53" spans="1:11" s="108" customFormat="1" ht="20" customHeight="1" x14ac:dyDescent="0.45">
      <c r="A53" s="106"/>
      <c r="B53" s="106"/>
      <c r="C53" s="1080"/>
      <c r="D53" s="1081"/>
      <c r="E53" s="1081"/>
      <c r="F53" s="418">
        <f>'14. Mériadeck'!M27</f>
        <v>19500</v>
      </c>
      <c r="G53" s="234">
        <f>'14. Mériadeck'!R27</f>
        <v>32500</v>
      </c>
      <c r="H53" s="416">
        <f>'14. Mériadeck'!W27</f>
        <v>45500</v>
      </c>
      <c r="I53" s="77"/>
      <c r="K53" s="109"/>
    </row>
    <row r="54" spans="1:11" s="108" customFormat="1" ht="9.9499999999999993" customHeight="1" x14ac:dyDescent="0.45">
      <c r="A54" s="106"/>
      <c r="B54" s="106"/>
      <c r="C54"/>
      <c r="D54"/>
      <c r="E54"/>
      <c r="F54"/>
      <c r="G54" s="419"/>
      <c r="H54"/>
      <c r="I54" s="77"/>
      <c r="K54" s="109"/>
    </row>
    <row r="55" spans="1:11" s="108" customFormat="1" ht="25.05" customHeight="1" x14ac:dyDescent="0.45">
      <c r="A55" s="106"/>
      <c r="B55" s="106"/>
      <c r="C55" s="1082" t="s">
        <v>929</v>
      </c>
      <c r="D55" s="1083"/>
      <c r="E55" s="1083"/>
      <c r="F55" s="190">
        <f>'14. Mériadeck'!P21</f>
        <v>0</v>
      </c>
      <c r="G55" s="191">
        <f>'14. Mériadeck'!U21</f>
        <v>0</v>
      </c>
      <c r="H55" s="192">
        <f>'14. Mériadeck'!Z21</f>
        <v>0</v>
      </c>
      <c r="I55" s="77"/>
      <c r="K55" s="109"/>
    </row>
    <row r="56" spans="1:11" s="108" customFormat="1" ht="25.05" customHeight="1" x14ac:dyDescent="0.45">
      <c r="A56" s="106"/>
      <c r="B56" s="106"/>
      <c r="C56" s="1069" t="s">
        <v>930</v>
      </c>
      <c r="D56" s="1070"/>
      <c r="E56" s="1070"/>
      <c r="F56" s="193">
        <f>'14. Mériadeck'!M210</f>
        <v>0</v>
      </c>
      <c r="G56" s="194">
        <f>'14. Mériadeck'!R210</f>
        <v>0</v>
      </c>
      <c r="H56" s="195">
        <f>'14. Mériadeck'!W210</f>
        <v>0</v>
      </c>
      <c r="I56" s="77"/>
      <c r="K56" s="109"/>
    </row>
    <row r="57" spans="1:11" s="108" customFormat="1" ht="30" customHeight="1" x14ac:dyDescent="0.45">
      <c r="A57" s="106"/>
      <c r="B57" s="106"/>
      <c r="C57" s="1069" t="s">
        <v>931</v>
      </c>
      <c r="D57" s="1070"/>
      <c r="E57" s="1070"/>
      <c r="F57" s="193">
        <f>'14. Mériadeck'!M247</f>
        <v>0</v>
      </c>
      <c r="G57" s="194">
        <f>'14. Mériadeck'!R247</f>
        <v>0</v>
      </c>
      <c r="H57" s="195">
        <f>'14. Mériadeck'!W247</f>
        <v>0</v>
      </c>
      <c r="I57" s="77"/>
      <c r="K57" s="109"/>
    </row>
    <row r="58" spans="1:11" s="108" customFormat="1" ht="25.05" customHeight="1" x14ac:dyDescent="0.45">
      <c r="A58" s="106"/>
      <c r="B58" s="106"/>
      <c r="C58" s="1069" t="s">
        <v>405</v>
      </c>
      <c r="D58" s="1070"/>
      <c r="E58" s="1070"/>
      <c r="F58" s="193">
        <f>'14. Mériadeck'!M256</f>
        <v>0</v>
      </c>
      <c r="G58" s="194">
        <f>'14. Mériadeck'!R256</f>
        <v>0</v>
      </c>
      <c r="H58" s="195">
        <f>'14. Mériadeck'!W256</f>
        <v>0</v>
      </c>
      <c r="I58" s="77"/>
      <c r="K58" s="109"/>
    </row>
    <row r="59" spans="1:11" s="108" customFormat="1" ht="25.05" customHeight="1" x14ac:dyDescent="0.45">
      <c r="A59" s="106"/>
      <c r="B59" s="106"/>
      <c r="C59" s="1071" t="s">
        <v>1030</v>
      </c>
      <c r="D59" s="1072"/>
      <c r="E59" s="111" t="s">
        <v>926</v>
      </c>
      <c r="F59" s="196">
        <f>SUM(F55:F58)</f>
        <v>0</v>
      </c>
      <c r="G59" s="197">
        <f>SUM(G55:G56)</f>
        <v>0</v>
      </c>
      <c r="H59" s="198">
        <f>SUM(H55:H56)</f>
        <v>0</v>
      </c>
      <c r="I59" s="77"/>
      <c r="K59" s="109"/>
    </row>
    <row r="60" spans="1:11" s="108" customFormat="1" ht="25.05" customHeight="1" x14ac:dyDescent="0.45">
      <c r="A60" s="106"/>
      <c r="B60" s="106"/>
      <c r="C60" s="1067"/>
      <c r="D60" s="1068"/>
      <c r="E60" s="110" t="s">
        <v>927</v>
      </c>
      <c r="F60" s="189">
        <f>F59*(1+$K$3)</f>
        <v>0</v>
      </c>
      <c r="G60" s="199">
        <f>G59*(1+$K$3)</f>
        <v>0</v>
      </c>
      <c r="H60" s="200">
        <f>H59*(1+$K$3)</f>
        <v>0</v>
      </c>
      <c r="I60" s="77"/>
      <c r="K60" s="109"/>
    </row>
    <row r="61" spans="1:11" s="108" customFormat="1" ht="9.9499999999999993" customHeight="1" x14ac:dyDescent="0.45">
      <c r="A61" s="106"/>
      <c r="B61" s="106"/>
      <c r="C61" s="112"/>
      <c r="D61" s="112"/>
      <c r="E61" s="112"/>
      <c r="F61" s="77"/>
      <c r="G61" s="77"/>
      <c r="H61" s="77"/>
      <c r="I61" s="77"/>
      <c r="K61" s="109"/>
    </row>
    <row r="62" spans="1:11" s="108" customFormat="1" ht="30" customHeight="1" x14ac:dyDescent="0.45">
      <c r="A62" s="106"/>
      <c r="B62" s="106"/>
      <c r="C62" s="1075" t="s">
        <v>1042</v>
      </c>
      <c r="D62" s="1076"/>
      <c r="E62" s="1076"/>
      <c r="F62" s="1076"/>
      <c r="G62" s="1076"/>
      <c r="H62" s="1076"/>
      <c r="I62" s="1077"/>
      <c r="K62" s="109"/>
    </row>
    <row r="63" spans="1:11" s="108" customFormat="1" ht="9.9499999999999993" customHeight="1" x14ac:dyDescent="0.45">
      <c r="A63" s="106"/>
      <c r="B63" s="106"/>
      <c r="C63"/>
      <c r="D63"/>
      <c r="E63"/>
      <c r="F63"/>
      <c r="G63"/>
      <c r="H63"/>
      <c r="I63"/>
      <c r="K63" s="109"/>
    </row>
    <row r="64" spans="1:11" s="108" customFormat="1" ht="45" customHeight="1" x14ac:dyDescent="0.45">
      <c r="A64" s="106"/>
      <c r="B64" s="106"/>
      <c r="C64" s="1078" t="s">
        <v>925</v>
      </c>
      <c r="D64" s="1079"/>
      <c r="E64" s="1079"/>
      <c r="F64" s="417" t="s">
        <v>1032</v>
      </c>
      <c r="G64" s="414" t="s">
        <v>1039</v>
      </c>
      <c r="H64" s="415" t="s">
        <v>1034</v>
      </c>
      <c r="I64" s="77"/>
      <c r="K64" s="109"/>
    </row>
    <row r="65" spans="1:12" s="108" customFormat="1" ht="20" customHeight="1" x14ac:dyDescent="0.45">
      <c r="A65" s="106"/>
      <c r="B65" s="106"/>
      <c r="C65" s="1080"/>
      <c r="D65" s="1081"/>
      <c r="E65" s="1081"/>
      <c r="F65" s="418">
        <f>'15. Mérignac'!M27</f>
        <v>6500</v>
      </c>
      <c r="G65" s="234">
        <f>'15. Mérignac'!R27</f>
        <v>19500</v>
      </c>
      <c r="H65" s="416">
        <f>'15. Mérignac'!W27</f>
        <v>32500</v>
      </c>
      <c r="I65" s="77"/>
      <c r="K65" s="109"/>
    </row>
    <row r="66" spans="1:12" s="108" customFormat="1" ht="9.9499999999999993" customHeight="1" x14ac:dyDescent="0.45">
      <c r="A66" s="106"/>
      <c r="B66" s="106"/>
      <c r="C66"/>
      <c r="D66"/>
      <c r="E66"/>
      <c r="F66"/>
      <c r="G66" s="419"/>
      <c r="H66"/>
      <c r="I66" s="77"/>
      <c r="K66" s="109"/>
    </row>
    <row r="67" spans="1:12" s="108" customFormat="1" ht="25.05" customHeight="1" x14ac:dyDescent="0.45">
      <c r="A67" s="106"/>
      <c r="B67" s="106"/>
      <c r="C67" s="1082" t="s">
        <v>929</v>
      </c>
      <c r="D67" s="1083"/>
      <c r="E67" s="1083"/>
      <c r="F67" s="190">
        <f>'15. Mérignac'!P21</f>
        <v>0</v>
      </c>
      <c r="G67" s="191">
        <f>'15. Mérignac'!U21</f>
        <v>0</v>
      </c>
      <c r="H67" s="192">
        <f>'15. Mérignac'!Z21</f>
        <v>0</v>
      </c>
      <c r="I67" s="77"/>
      <c r="K67" s="109"/>
    </row>
    <row r="68" spans="1:12" s="108" customFormat="1" ht="25.05" customHeight="1" x14ac:dyDescent="0.45">
      <c r="A68" s="106"/>
      <c r="B68" s="106"/>
      <c r="C68" s="1069" t="s">
        <v>930</v>
      </c>
      <c r="D68" s="1070"/>
      <c r="E68" s="1070"/>
      <c r="F68" s="193">
        <f>'15. Mérignac'!M210</f>
        <v>0</v>
      </c>
      <c r="G68" s="194">
        <f>'15. Mérignac'!R210</f>
        <v>0</v>
      </c>
      <c r="H68" s="195">
        <f>'15. Mérignac'!W210</f>
        <v>0</v>
      </c>
      <c r="I68" s="77"/>
      <c r="K68" s="109"/>
    </row>
    <row r="69" spans="1:12" s="108" customFormat="1" ht="30" customHeight="1" x14ac:dyDescent="0.45">
      <c r="A69" s="106"/>
      <c r="B69" s="106"/>
      <c r="C69" s="1069" t="s">
        <v>931</v>
      </c>
      <c r="D69" s="1070"/>
      <c r="E69" s="1070"/>
      <c r="F69" s="193">
        <f>'15. Mérignac'!M247</f>
        <v>0</v>
      </c>
      <c r="G69" s="194">
        <f>'15. Mérignac'!R247</f>
        <v>0</v>
      </c>
      <c r="H69" s="195">
        <f>'15. Mérignac'!W247</f>
        <v>0</v>
      </c>
      <c r="I69" s="77"/>
      <c r="K69" s="109"/>
    </row>
    <row r="70" spans="1:12" s="108" customFormat="1" ht="25.05" customHeight="1" x14ac:dyDescent="0.45">
      <c r="A70" s="106"/>
      <c r="B70" s="106"/>
      <c r="C70" s="1069" t="s">
        <v>405</v>
      </c>
      <c r="D70" s="1070"/>
      <c r="E70" s="1070"/>
      <c r="F70" s="193">
        <f>'15. Mérignac'!M256</f>
        <v>0</v>
      </c>
      <c r="G70" s="194">
        <f>'15. Mérignac'!R256</f>
        <v>0</v>
      </c>
      <c r="H70" s="195">
        <f>'15. Mérignac'!W256</f>
        <v>0</v>
      </c>
      <c r="I70" s="77"/>
      <c r="K70" s="109"/>
    </row>
    <row r="71" spans="1:12" s="108" customFormat="1" ht="25.05" customHeight="1" x14ac:dyDescent="0.45">
      <c r="A71" s="106"/>
      <c r="B71" s="106"/>
      <c r="C71" s="1071" t="s">
        <v>1030</v>
      </c>
      <c r="D71" s="1072"/>
      <c r="E71" s="111" t="s">
        <v>926</v>
      </c>
      <c r="F71" s="196">
        <f>SUM(F67:F70)</f>
        <v>0</v>
      </c>
      <c r="G71" s="197">
        <f>SUM(G67:G68)</f>
        <v>0</v>
      </c>
      <c r="H71" s="198">
        <f>SUM(H67:H68)</f>
        <v>0</v>
      </c>
      <c r="I71" s="77"/>
      <c r="K71" s="109"/>
    </row>
    <row r="72" spans="1:12" s="108" customFormat="1" ht="25.05" customHeight="1" x14ac:dyDescent="0.45">
      <c r="A72" s="106"/>
      <c r="B72" s="106"/>
      <c r="C72" s="1067"/>
      <c r="D72" s="1068"/>
      <c r="E72" s="110" t="s">
        <v>927</v>
      </c>
      <c r="F72" s="189">
        <f>F71*(1+$K$3)</f>
        <v>0</v>
      </c>
      <c r="G72" s="199">
        <f>G71*(1+$K$3)</f>
        <v>0</v>
      </c>
      <c r="H72" s="200">
        <f>H71*(1+$K$3)</f>
        <v>0</v>
      </c>
      <c r="I72" s="77"/>
      <c r="K72" s="109"/>
    </row>
    <row r="73" spans="1:12" s="108" customFormat="1" ht="9.9499999999999993" customHeight="1" x14ac:dyDescent="0.45">
      <c r="A73" s="106"/>
      <c r="B73" s="106"/>
      <c r="C73" s="112"/>
      <c r="D73" s="112"/>
      <c r="E73" s="112"/>
      <c r="F73" s="77"/>
      <c r="G73" s="77"/>
      <c r="H73" s="77"/>
      <c r="I73" s="77"/>
      <c r="K73" s="109"/>
    </row>
    <row r="74" spans="1:12" ht="30" customHeight="1" x14ac:dyDescent="0.45">
      <c r="C74" s="1084" t="s">
        <v>1053</v>
      </c>
      <c r="D74" s="1085"/>
      <c r="E74" s="1085"/>
      <c r="F74" s="1085"/>
      <c r="G74" s="1085"/>
      <c r="H74" s="1085"/>
      <c r="I74" s="1086"/>
      <c r="J74" s="113"/>
      <c r="K74" s="114"/>
      <c r="L74" s="115"/>
    </row>
    <row r="75" spans="1:12" customFormat="1" ht="9.9499999999999993" customHeight="1" x14ac:dyDescent="0.45">
      <c r="K75" s="105"/>
    </row>
    <row r="76" spans="1:12" customFormat="1" ht="45" customHeight="1" x14ac:dyDescent="0.45">
      <c r="C76" s="1073" t="s">
        <v>925</v>
      </c>
      <c r="D76" s="1074"/>
      <c r="E76" s="1074"/>
      <c r="F76" s="420" t="s">
        <v>1032</v>
      </c>
      <c r="G76" s="420" t="s">
        <v>1033</v>
      </c>
      <c r="H76" s="420" t="s">
        <v>1034</v>
      </c>
      <c r="I76" s="421" t="s">
        <v>1035</v>
      </c>
      <c r="K76" s="105"/>
    </row>
    <row r="77" spans="1:12" customFormat="1" ht="10.050000000000001" customHeight="1" x14ac:dyDescent="0.45">
      <c r="K77" s="105"/>
    </row>
    <row r="78" spans="1:12" customFormat="1" ht="25.05" customHeight="1" x14ac:dyDescent="0.45">
      <c r="C78" s="1065" t="s">
        <v>1043</v>
      </c>
      <c r="D78" s="1066"/>
      <c r="E78" s="107" t="s">
        <v>926</v>
      </c>
      <c r="F78" s="201">
        <f>F9+F23</f>
        <v>0</v>
      </c>
      <c r="G78" s="184">
        <f>F9+G23</f>
        <v>0</v>
      </c>
      <c r="H78" s="203"/>
      <c r="I78" s="204"/>
      <c r="K78" s="105"/>
    </row>
    <row r="79" spans="1:12" customFormat="1" ht="25.05" customHeight="1" x14ac:dyDescent="0.45">
      <c r="C79" s="1067"/>
      <c r="D79" s="1068"/>
      <c r="E79" s="110" t="s">
        <v>927</v>
      </c>
      <c r="F79" s="202">
        <f>F78*(1+$K$3)</f>
        <v>0</v>
      </c>
      <c r="G79" s="185">
        <f t="shared" ref="G79" si="1">G78*(1+$K$3)</f>
        <v>0</v>
      </c>
      <c r="H79" s="205"/>
      <c r="I79" s="206"/>
      <c r="K79" s="105"/>
    </row>
    <row r="80" spans="1:12" customFormat="1" ht="10.050000000000001" customHeight="1" x14ac:dyDescent="0.45">
      <c r="K80" s="105"/>
    </row>
    <row r="81" spans="3:11" customFormat="1" ht="25.05" customHeight="1" x14ac:dyDescent="0.45">
      <c r="C81" s="1065" t="s">
        <v>1045</v>
      </c>
      <c r="D81" s="1066"/>
      <c r="E81" s="107" t="s">
        <v>926</v>
      </c>
      <c r="F81" s="201">
        <f>F9+F35</f>
        <v>0</v>
      </c>
      <c r="G81" s="184">
        <f>F9+G35</f>
        <v>0</v>
      </c>
      <c r="H81" s="203"/>
      <c r="I81" s="204"/>
      <c r="K81" s="105"/>
    </row>
    <row r="82" spans="3:11" customFormat="1" ht="25.05" customHeight="1" x14ac:dyDescent="0.45">
      <c r="C82" s="1067"/>
      <c r="D82" s="1068"/>
      <c r="E82" s="110" t="s">
        <v>927</v>
      </c>
      <c r="F82" s="202">
        <f>F81*(1+$K$3)</f>
        <v>0</v>
      </c>
      <c r="G82" s="185">
        <f t="shared" ref="G82" si="2">G81*(1+$K$3)</f>
        <v>0</v>
      </c>
      <c r="H82" s="205"/>
      <c r="I82" s="206"/>
      <c r="K82" s="105"/>
    </row>
    <row r="83" spans="3:11" customFormat="1" ht="10.050000000000001" customHeight="1" x14ac:dyDescent="0.45">
      <c r="K83" s="105"/>
    </row>
    <row r="84" spans="3:11" customFormat="1" ht="25.05" customHeight="1" x14ac:dyDescent="0.45">
      <c r="C84" s="1065" t="s">
        <v>1044</v>
      </c>
      <c r="D84" s="1066"/>
      <c r="E84" s="107" t="s">
        <v>926</v>
      </c>
      <c r="F84" s="1059">
        <f>'10. Tarifs livraison groupée'!H13</f>
        <v>0</v>
      </c>
      <c r="G84" s="1060"/>
      <c r="H84" s="1060"/>
      <c r="I84" s="1061"/>
      <c r="K84" s="105"/>
    </row>
    <row r="85" spans="3:11" customFormat="1" ht="25.05" customHeight="1" x14ac:dyDescent="0.45">
      <c r="C85" s="1067"/>
      <c r="D85" s="1068"/>
      <c r="E85" s="110" t="s">
        <v>927</v>
      </c>
      <c r="F85" s="1062">
        <f>F84*(1+$K$3)</f>
        <v>0</v>
      </c>
      <c r="G85" s="1063"/>
      <c r="H85" s="1063"/>
      <c r="I85" s="1064"/>
      <c r="K85" s="105"/>
    </row>
    <row r="86" spans="3:11" customFormat="1" ht="10.050000000000001" customHeight="1" x14ac:dyDescent="0.45">
      <c r="K86" s="105"/>
    </row>
    <row r="87" spans="3:11" customFormat="1" ht="25.05" customHeight="1" x14ac:dyDescent="0.45">
      <c r="C87" s="1065" t="s">
        <v>1046</v>
      </c>
      <c r="D87" s="1066"/>
      <c r="E87" s="107" t="s">
        <v>926</v>
      </c>
      <c r="F87" s="184">
        <f>F9+F47</f>
        <v>0</v>
      </c>
      <c r="G87" s="201">
        <f>F9+G47</f>
        <v>0</v>
      </c>
      <c r="H87" s="184">
        <f>F9+H47</f>
        <v>0</v>
      </c>
      <c r="I87" s="204"/>
      <c r="K87" s="105"/>
    </row>
    <row r="88" spans="3:11" customFormat="1" ht="25.05" customHeight="1" x14ac:dyDescent="0.45">
      <c r="C88" s="1067"/>
      <c r="D88" s="1068"/>
      <c r="E88" s="110" t="s">
        <v>927</v>
      </c>
      <c r="F88" s="185">
        <f>F87*(1+$K$3)</f>
        <v>0</v>
      </c>
      <c r="G88" s="202">
        <f t="shared" ref="G88" si="3">G87*(1+$K$3)</f>
        <v>0</v>
      </c>
      <c r="H88" s="185">
        <f>H87*(1+$K$3)</f>
        <v>0</v>
      </c>
      <c r="I88" s="206"/>
      <c r="K88" s="105"/>
    </row>
    <row r="89" spans="3:11" customFormat="1" ht="10.050000000000001" customHeight="1" x14ac:dyDescent="0.45">
      <c r="K89" s="105"/>
    </row>
    <row r="90" spans="3:11" ht="25.05" customHeight="1" x14ac:dyDescent="0.45">
      <c r="C90" s="1065" t="s">
        <v>1047</v>
      </c>
      <c r="D90" s="1066"/>
      <c r="E90" s="107" t="s">
        <v>926</v>
      </c>
      <c r="F90" s="207"/>
      <c r="G90" s="184">
        <f>F9+F59</f>
        <v>0</v>
      </c>
      <c r="H90" s="201">
        <f>F9+G59</f>
        <v>0</v>
      </c>
      <c r="I90" s="186">
        <f>F9+H59</f>
        <v>0</v>
      </c>
      <c r="K90" s="116"/>
    </row>
    <row r="91" spans="3:11" ht="25.05" customHeight="1" x14ac:dyDescent="0.45">
      <c r="C91" s="1067"/>
      <c r="D91" s="1068"/>
      <c r="E91" s="110" t="s">
        <v>927</v>
      </c>
      <c r="F91" s="208"/>
      <c r="G91" s="185">
        <f t="shared" ref="G91" si="4">G90*(1+$K$3)</f>
        <v>0</v>
      </c>
      <c r="H91" s="202">
        <f>H90*(1+$K$3)</f>
        <v>0</v>
      </c>
      <c r="I91" s="187">
        <f t="shared" ref="I91" si="5">I90*(1+$K$3)</f>
        <v>0</v>
      </c>
    </row>
    <row r="92" spans="3:11" ht="10.050000000000001" customHeight="1" x14ac:dyDescent="0.45"/>
    <row r="93" spans="3:11" ht="25.05" customHeight="1" x14ac:dyDescent="0.45">
      <c r="C93" s="1065" t="s">
        <v>1048</v>
      </c>
      <c r="D93" s="1066"/>
      <c r="E93" s="107" t="s">
        <v>926</v>
      </c>
      <c r="F93" s="184">
        <f>F9+F71</f>
        <v>0</v>
      </c>
      <c r="G93" s="201">
        <f>F9+G71</f>
        <v>0</v>
      </c>
      <c r="H93" s="184">
        <f>F9+H71</f>
        <v>0</v>
      </c>
      <c r="I93" s="204"/>
    </row>
    <row r="94" spans="3:11" ht="25.05" customHeight="1" x14ac:dyDescent="0.45">
      <c r="C94" s="1067"/>
      <c r="D94" s="1068"/>
      <c r="E94" s="110" t="s">
        <v>927</v>
      </c>
      <c r="F94" s="185">
        <f>F93*(1+$K$3)</f>
        <v>0</v>
      </c>
      <c r="G94" s="202">
        <f t="shared" ref="G94" si="6">G93*(1+$K$3)</f>
        <v>0</v>
      </c>
      <c r="H94" s="185">
        <f>H93*(1+$K$3)</f>
        <v>0</v>
      </c>
      <c r="I94" s="206"/>
    </row>
    <row r="95" spans="3:11" ht="10.050000000000001" customHeight="1" x14ac:dyDescent="0.45"/>
  </sheetData>
  <sheetProtection algorithmName="SHA-512" hashValue="vDkHKysEmsgo+DxeLiOHDo4HAT5hrOrDYewauHS4goUXvlbW8phTNujZ9vkPqHzuCSz5Mipy6wbQPayMVHfAnQ==" saltValue="qd1vIkgFSQtNYTLRJ64oLA==" spinCount="100000" sheet="1" objects="1" scenarios="1"/>
  <mergeCells count="50">
    <mergeCell ref="C23:D24"/>
    <mergeCell ref="C21:E21"/>
    <mergeCell ref="C22:E22"/>
    <mergeCell ref="C14:I14"/>
    <mergeCell ref="C3:I3"/>
    <mergeCell ref="C4:I4"/>
    <mergeCell ref="C16:E17"/>
    <mergeCell ref="C19:E19"/>
    <mergeCell ref="C20:E20"/>
    <mergeCell ref="C9:D10"/>
    <mergeCell ref="C5:I5"/>
    <mergeCell ref="C12:I12"/>
    <mergeCell ref="C26:I26"/>
    <mergeCell ref="C28:E29"/>
    <mergeCell ref="C31:E31"/>
    <mergeCell ref="C32:E32"/>
    <mergeCell ref="C78:D79"/>
    <mergeCell ref="C74:I74"/>
    <mergeCell ref="C33:E33"/>
    <mergeCell ref="C34:E34"/>
    <mergeCell ref="C35:D36"/>
    <mergeCell ref="C38:I38"/>
    <mergeCell ref="C40:E41"/>
    <mergeCell ref="C43:E43"/>
    <mergeCell ref="C44:E44"/>
    <mergeCell ref="C45:E45"/>
    <mergeCell ref="C46:E46"/>
    <mergeCell ref="C47:D48"/>
    <mergeCell ref="C50:I50"/>
    <mergeCell ref="C52:E53"/>
    <mergeCell ref="C55:E55"/>
    <mergeCell ref="C56:E56"/>
    <mergeCell ref="C57:E57"/>
    <mergeCell ref="C58:E58"/>
    <mergeCell ref="C59:D60"/>
    <mergeCell ref="C62:I62"/>
    <mergeCell ref="C64:E65"/>
    <mergeCell ref="C67:E67"/>
    <mergeCell ref="C93:D94"/>
    <mergeCell ref="C84:D85"/>
    <mergeCell ref="C68:E68"/>
    <mergeCell ref="C69:E69"/>
    <mergeCell ref="C70:E70"/>
    <mergeCell ref="C71:D72"/>
    <mergeCell ref="C76:E76"/>
    <mergeCell ref="F84:I84"/>
    <mergeCell ref="F85:I85"/>
    <mergeCell ref="C81:D82"/>
    <mergeCell ref="C87:D88"/>
    <mergeCell ref="C90:D91"/>
  </mergeCells>
  <phoneticPr fontId="26" type="noConversion"/>
  <printOptions horizontalCentered="1"/>
  <pageMargins left="0.19685039370078741" right="0.19685039370078741" top="0.19685039370078741" bottom="0.59055118110236227" header="0.31496062992125984" footer="0.31496062992125984"/>
  <pageSetup paperSize="9" scale="24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BA739-15DD-47E5-B131-B2CB772C99CA}">
  <sheetPr>
    <tabColor theme="6" tint="-0.499984740745262"/>
    <pageSetUpPr fitToPage="1"/>
  </sheetPr>
  <dimension ref="A1:M111"/>
  <sheetViews>
    <sheetView showGridLines="0" zoomScale="90" zoomScaleNormal="90" zoomScaleSheetLayoutView="90" workbookViewId="0">
      <selection activeCell="C3" sqref="C3:I3"/>
    </sheetView>
  </sheetViews>
  <sheetFormatPr baseColWidth="10" defaultColWidth="18.1328125" defaultRowHeight="13.5" x14ac:dyDescent="0.45"/>
  <cols>
    <col min="1" max="1" width="10.59765625" style="100" customWidth="1"/>
    <col min="2" max="2" width="2.59765625" style="100" customWidth="1"/>
    <col min="3" max="4" width="27.59765625" style="101" customWidth="1"/>
    <col min="5" max="5" width="18.1328125" style="101"/>
    <col min="6" max="9" width="25.73046875" style="101" customWidth="1"/>
    <col min="10" max="10" width="18.1328125" style="101" hidden="1" customWidth="1"/>
    <col min="11" max="11" width="15.73046875" style="102" hidden="1" customWidth="1"/>
    <col min="12" max="12" width="2.59765625" style="101" customWidth="1"/>
    <col min="13" max="16384" width="18.1328125" style="101"/>
  </cols>
  <sheetData>
    <row r="1" spans="1:13" ht="15" customHeight="1" x14ac:dyDescent="0.45"/>
    <row r="2" spans="1:13" ht="10.050000000000001" customHeight="1" x14ac:dyDescent="0.45"/>
    <row r="3" spans="1:13" ht="40.049999999999997" customHeight="1" x14ac:dyDescent="0.45">
      <c r="C3" s="1087" t="s">
        <v>1054</v>
      </c>
      <c r="D3" s="1088"/>
      <c r="E3" s="1088"/>
      <c r="F3" s="1088"/>
      <c r="G3" s="1088"/>
      <c r="H3" s="1088"/>
      <c r="I3" s="1089"/>
      <c r="J3" s="103" t="s">
        <v>923</v>
      </c>
      <c r="K3" s="104">
        <f>'Paramétrage de base'!$I$22</f>
        <v>0.1</v>
      </c>
    </row>
    <row r="4" spans="1:13" ht="30" customHeight="1" x14ac:dyDescent="0.45">
      <c r="C4" s="1090" t="str">
        <f>'Mode d''emploi'!H14</f>
        <v>SRC</v>
      </c>
      <c r="D4" s="1090"/>
      <c r="E4" s="1090"/>
      <c r="F4" s="1090"/>
      <c r="G4" s="1090"/>
      <c r="H4" s="1090"/>
      <c r="I4" s="1090"/>
    </row>
    <row r="5" spans="1:13" ht="30" customHeight="1" x14ac:dyDescent="0.45">
      <c r="C5" s="1134" t="s">
        <v>1085</v>
      </c>
      <c r="D5" s="1135"/>
      <c r="E5" s="1135"/>
      <c r="F5" s="1135"/>
      <c r="G5" s="1135"/>
      <c r="H5" s="1135"/>
      <c r="I5" s="1136"/>
    </row>
    <row r="6" spans="1:13" customFormat="1" ht="10.050000000000001" customHeight="1" x14ac:dyDescent="0.45">
      <c r="K6" s="105"/>
    </row>
    <row r="7" spans="1:13" customFormat="1" ht="30" customHeight="1" x14ac:dyDescent="0.45">
      <c r="C7" s="1075" t="s">
        <v>1031</v>
      </c>
      <c r="D7" s="1076"/>
      <c r="E7" s="1076"/>
      <c r="F7" s="1076"/>
      <c r="G7" s="1076"/>
      <c r="H7" s="1076"/>
      <c r="I7" s="1077"/>
      <c r="K7" s="105"/>
    </row>
    <row r="8" spans="1:13" customFormat="1" ht="10.050000000000001" customHeight="1" x14ac:dyDescent="0.45">
      <c r="K8" s="105"/>
    </row>
    <row r="9" spans="1:13" ht="50" customHeight="1" x14ac:dyDescent="0.45">
      <c r="C9" s="100"/>
      <c r="D9" s="100"/>
      <c r="E9" s="100"/>
      <c r="F9" s="209" t="s">
        <v>1060</v>
      </c>
      <c r="G9" s="210" t="s">
        <v>1061</v>
      </c>
      <c r="H9" s="210" t="s">
        <v>1062</v>
      </c>
      <c r="I9" s="211" t="s">
        <v>1063</v>
      </c>
    </row>
    <row r="10" spans="1:13" ht="25.15" customHeight="1" x14ac:dyDescent="0.45">
      <c r="C10" s="100"/>
      <c r="D10" s="100"/>
      <c r="E10" s="100"/>
      <c r="F10" s="1128" t="s">
        <v>1059</v>
      </c>
      <c r="G10" s="1129"/>
      <c r="H10" s="1129"/>
      <c r="I10" s="1130"/>
    </row>
    <row r="11" spans="1:13" ht="25.05" customHeight="1" x14ac:dyDescent="0.45">
      <c r="C11" s="100"/>
      <c r="D11" s="100"/>
      <c r="E11" s="100"/>
      <c r="F11" s="1131">
        <f>'16. Synthèse au repas'!F17</f>
        <v>6250</v>
      </c>
      <c r="G11" s="1132"/>
      <c r="H11" s="1132"/>
      <c r="I11" s="1133"/>
    </row>
    <row r="12" spans="1:13" customFormat="1" ht="9.9499999999999993" customHeight="1" x14ac:dyDescent="0.45">
      <c r="H12" s="77"/>
      <c r="I12" s="77"/>
      <c r="K12" s="105"/>
    </row>
    <row r="13" spans="1:13" ht="30" customHeight="1" x14ac:dyDescent="0.45">
      <c r="C13" s="1082" t="s">
        <v>1065</v>
      </c>
      <c r="D13" s="1083"/>
      <c r="E13" s="1083"/>
      <c r="F13" s="215">
        <f>'16. Synthèse au repas'!F9*$F$11</f>
        <v>0</v>
      </c>
      <c r="G13" s="215">
        <f>'16. Synthèse au repas'!G9*$F$11</f>
        <v>0</v>
      </c>
      <c r="H13" s="215">
        <f>'16. Synthèse au repas'!H9*$F$11</f>
        <v>0</v>
      </c>
      <c r="I13" s="216">
        <f>'16. Synthèse au repas'!I9*$F$11</f>
        <v>0</v>
      </c>
      <c r="J13"/>
      <c r="K13" s="105"/>
      <c r="L13"/>
      <c r="M13" s="214"/>
    </row>
    <row r="14" spans="1:13" ht="20" customHeight="1" x14ac:dyDescent="0.45">
      <c r="C14" s="1069" t="s">
        <v>1066</v>
      </c>
      <c r="D14" s="1070"/>
      <c r="E14" s="1070"/>
      <c r="F14" s="1123">
        <f>'16. Synthèse au repas'!F23*$F$11</f>
        <v>0</v>
      </c>
      <c r="G14" s="1124"/>
      <c r="H14" s="1124"/>
      <c r="I14" s="1125"/>
    </row>
    <row r="15" spans="1:13" s="108" customFormat="1" ht="20" customHeight="1" x14ac:dyDescent="0.45">
      <c r="A15" s="106"/>
      <c r="B15" s="106"/>
      <c r="C15" s="1126" t="s">
        <v>1064</v>
      </c>
      <c r="D15" s="1127"/>
      <c r="E15" s="111" t="s">
        <v>926</v>
      </c>
      <c r="F15" s="217">
        <f>F13+$F$14</f>
        <v>0</v>
      </c>
      <c r="G15" s="217">
        <f t="shared" ref="G15:H15" si="0">G13+$F$14</f>
        <v>0</v>
      </c>
      <c r="H15" s="217">
        <f t="shared" si="0"/>
        <v>0</v>
      </c>
      <c r="I15" s="218">
        <f>I13+$F$14</f>
        <v>0</v>
      </c>
      <c r="K15" s="109"/>
    </row>
    <row r="16" spans="1:13" s="108" customFormat="1" ht="20" customHeight="1" x14ac:dyDescent="0.45">
      <c r="A16" s="106"/>
      <c r="B16" s="106"/>
      <c r="C16" s="1115"/>
      <c r="D16" s="1116"/>
      <c r="E16" s="110" t="s">
        <v>927</v>
      </c>
      <c r="F16" s="219">
        <f>F15*(1+$K$3)</f>
        <v>0</v>
      </c>
      <c r="G16" s="219">
        <f t="shared" ref="G16:I16" si="1">G15*(1+$K$3)</f>
        <v>0</v>
      </c>
      <c r="H16" s="219">
        <f t="shared" si="1"/>
        <v>0</v>
      </c>
      <c r="I16" s="220">
        <f t="shared" si="1"/>
        <v>0</v>
      </c>
      <c r="K16" s="109"/>
    </row>
    <row r="17" spans="1:11" s="108" customFormat="1" ht="10.050000000000001" customHeight="1" x14ac:dyDescent="0.45">
      <c r="A17" s="106"/>
      <c r="B17" s="106"/>
      <c r="C17" s="112"/>
      <c r="D17" s="112"/>
      <c r="E17" s="112"/>
      <c r="F17" s="77"/>
      <c r="G17" s="77"/>
      <c r="H17" s="77"/>
      <c r="I17" s="77"/>
      <c r="K17" s="109"/>
    </row>
    <row r="18" spans="1:11" s="108" customFormat="1" ht="20" customHeight="1" x14ac:dyDescent="0.45">
      <c r="A18" s="106"/>
      <c r="B18" s="106"/>
      <c r="C18" s="1113" t="s">
        <v>1067</v>
      </c>
      <c r="D18" s="1114"/>
      <c r="E18" s="107" t="s">
        <v>926</v>
      </c>
      <c r="F18" s="1117">
        <f>SUM(F15:I15)</f>
        <v>0</v>
      </c>
      <c r="G18" s="1118"/>
      <c r="H18" s="1118"/>
      <c r="I18" s="1119"/>
      <c r="K18" s="109"/>
    </row>
    <row r="19" spans="1:11" s="108" customFormat="1" ht="20" customHeight="1" x14ac:dyDescent="0.45">
      <c r="A19" s="106"/>
      <c r="B19" s="106"/>
      <c r="C19" s="1115"/>
      <c r="D19" s="1116"/>
      <c r="E19" s="110" t="s">
        <v>927</v>
      </c>
      <c r="F19" s="1120">
        <f>SUM(F16:I16)</f>
        <v>0</v>
      </c>
      <c r="G19" s="1121"/>
      <c r="H19" s="1121"/>
      <c r="I19" s="1122"/>
      <c r="K19" s="109"/>
    </row>
    <row r="20" spans="1:11" s="108" customFormat="1" ht="10.050000000000001" customHeight="1" x14ac:dyDescent="0.45">
      <c r="A20" s="106"/>
      <c r="B20" s="106"/>
      <c r="C20" s="112"/>
      <c r="D20" s="112"/>
      <c r="E20" s="112"/>
      <c r="F20" s="77"/>
      <c r="G20" s="77"/>
      <c r="H20" s="77"/>
      <c r="I20" s="77"/>
      <c r="K20" s="109"/>
    </row>
    <row r="21" spans="1:11" s="108" customFormat="1" ht="30" customHeight="1" x14ac:dyDescent="0.45">
      <c r="A21" s="106"/>
      <c r="B21" s="106"/>
      <c r="C21" s="1075" t="s">
        <v>1037</v>
      </c>
      <c r="D21" s="1076"/>
      <c r="E21" s="1076"/>
      <c r="F21" s="1076"/>
      <c r="G21" s="1076"/>
      <c r="H21" s="1076"/>
      <c r="I21" s="1077"/>
      <c r="K21" s="109"/>
    </row>
    <row r="22" spans="1:11" s="108" customFormat="1" ht="10.050000000000001" customHeight="1" x14ac:dyDescent="0.45">
      <c r="A22" s="106"/>
      <c r="B22" s="106"/>
      <c r="C22"/>
      <c r="D22"/>
      <c r="E22"/>
      <c r="F22"/>
      <c r="G22"/>
      <c r="H22"/>
      <c r="I22"/>
      <c r="K22" s="109"/>
    </row>
    <row r="23" spans="1:11" s="108" customFormat="1" ht="50" customHeight="1" x14ac:dyDescent="0.45">
      <c r="A23" s="106"/>
      <c r="B23" s="106"/>
      <c r="C23" s="100"/>
      <c r="D23" s="100"/>
      <c r="E23" s="100"/>
      <c r="F23" s="209" t="s">
        <v>1060</v>
      </c>
      <c r="G23" s="210" t="s">
        <v>1061</v>
      </c>
      <c r="H23" s="210" t="s">
        <v>1062</v>
      </c>
      <c r="I23" s="211" t="s">
        <v>1063</v>
      </c>
      <c r="K23" s="109"/>
    </row>
    <row r="24" spans="1:11" s="108" customFormat="1" ht="25.15" customHeight="1" x14ac:dyDescent="0.45">
      <c r="A24" s="106"/>
      <c r="B24" s="106"/>
      <c r="C24" s="100"/>
      <c r="D24" s="100"/>
      <c r="E24" s="100"/>
      <c r="F24" s="1128" t="s">
        <v>1059</v>
      </c>
      <c r="G24" s="1129"/>
      <c r="H24" s="1129"/>
      <c r="I24" s="1130"/>
      <c r="K24" s="109"/>
    </row>
    <row r="25" spans="1:11" s="108" customFormat="1" ht="25.05" customHeight="1" x14ac:dyDescent="0.45">
      <c r="A25" s="106"/>
      <c r="B25" s="106"/>
      <c r="C25" s="100"/>
      <c r="D25" s="100"/>
      <c r="E25" s="100"/>
      <c r="F25" s="1131">
        <f>'16. Synthèse au repas'!F29</f>
        <v>5875</v>
      </c>
      <c r="G25" s="1132"/>
      <c r="H25" s="1132"/>
      <c r="I25" s="1133"/>
      <c r="K25" s="109"/>
    </row>
    <row r="26" spans="1:11" s="108" customFormat="1" ht="10.050000000000001" customHeight="1" x14ac:dyDescent="0.45">
      <c r="A26" s="106"/>
      <c r="B26" s="106"/>
      <c r="C26"/>
      <c r="D26"/>
      <c r="E26"/>
      <c r="F26"/>
      <c r="G26"/>
      <c r="H26" s="77"/>
      <c r="I26" s="77"/>
      <c r="K26" s="109"/>
    </row>
    <row r="27" spans="1:11" s="108" customFormat="1" ht="30" customHeight="1" x14ac:dyDescent="0.45">
      <c r="A27" s="106"/>
      <c r="B27" s="106"/>
      <c r="C27" s="1082" t="s">
        <v>1065</v>
      </c>
      <c r="D27" s="1083"/>
      <c r="E27" s="1083"/>
      <c r="F27" s="215">
        <f>'16. Synthèse au repas'!F9*'17. Synthèse annuelle et DQE'!$F$25</f>
        <v>0</v>
      </c>
      <c r="G27" s="215">
        <f>'16. Synthèse au repas'!G9*'17. Synthèse annuelle et DQE'!$F$25</f>
        <v>0</v>
      </c>
      <c r="H27" s="215">
        <f>'16. Synthèse au repas'!H9*'17. Synthèse annuelle et DQE'!$F$25</f>
        <v>0</v>
      </c>
      <c r="I27" s="216">
        <f>'16. Synthèse au repas'!I9*'17. Synthèse annuelle et DQE'!$F$25</f>
        <v>0</v>
      </c>
      <c r="K27" s="109"/>
    </row>
    <row r="28" spans="1:11" s="108" customFormat="1" ht="20" customHeight="1" x14ac:dyDescent="0.45">
      <c r="A28" s="106"/>
      <c r="B28" s="106"/>
      <c r="C28" s="1069" t="s">
        <v>1066</v>
      </c>
      <c r="D28" s="1070"/>
      <c r="E28" s="1070"/>
      <c r="F28" s="1123">
        <f>'16. Synthèse au repas'!F35*$F$25</f>
        <v>0</v>
      </c>
      <c r="G28" s="1124"/>
      <c r="H28" s="1124"/>
      <c r="I28" s="1125"/>
      <c r="K28" s="109"/>
    </row>
    <row r="29" spans="1:11" s="108" customFormat="1" ht="20" customHeight="1" x14ac:dyDescent="0.45">
      <c r="A29" s="106"/>
      <c r="B29" s="106"/>
      <c r="C29" s="1126" t="s">
        <v>1064</v>
      </c>
      <c r="D29" s="1127"/>
      <c r="E29" s="111" t="s">
        <v>926</v>
      </c>
      <c r="F29" s="217">
        <f>F27+$F$28</f>
        <v>0</v>
      </c>
      <c r="G29" s="217">
        <f t="shared" ref="G29:I29" si="2">G27+$F$28</f>
        <v>0</v>
      </c>
      <c r="H29" s="217">
        <f t="shared" si="2"/>
        <v>0</v>
      </c>
      <c r="I29" s="218">
        <f t="shared" si="2"/>
        <v>0</v>
      </c>
      <c r="K29" s="109"/>
    </row>
    <row r="30" spans="1:11" s="108" customFormat="1" ht="20" customHeight="1" x14ac:dyDescent="0.45">
      <c r="A30" s="106"/>
      <c r="B30" s="106"/>
      <c r="C30" s="1115"/>
      <c r="D30" s="1116"/>
      <c r="E30" s="110" t="s">
        <v>927</v>
      </c>
      <c r="F30" s="219">
        <f>F29*(1+$K$3)</f>
        <v>0</v>
      </c>
      <c r="G30" s="219">
        <f t="shared" ref="G30" si="3">G29*(1+$K$3)</f>
        <v>0</v>
      </c>
      <c r="H30" s="219">
        <f t="shared" ref="H30" si="4">H29*(1+$K$3)</f>
        <v>0</v>
      </c>
      <c r="I30" s="220">
        <f t="shared" ref="I30" si="5">I29*(1+$K$3)</f>
        <v>0</v>
      </c>
      <c r="K30" s="109"/>
    </row>
    <row r="31" spans="1:11" s="108" customFormat="1" ht="10.050000000000001" customHeight="1" x14ac:dyDescent="0.45">
      <c r="A31" s="106"/>
      <c r="B31" s="106"/>
      <c r="C31" s="112"/>
      <c r="D31" s="112"/>
      <c r="E31" s="112"/>
      <c r="F31" s="77"/>
      <c r="G31" s="77"/>
      <c r="H31" s="77"/>
      <c r="I31" s="77"/>
      <c r="K31" s="109"/>
    </row>
    <row r="32" spans="1:11" s="108" customFormat="1" ht="20" customHeight="1" x14ac:dyDescent="0.45">
      <c r="A32" s="106"/>
      <c r="B32" s="106"/>
      <c r="C32" s="1113" t="s">
        <v>1067</v>
      </c>
      <c r="D32" s="1114"/>
      <c r="E32" s="107" t="s">
        <v>926</v>
      </c>
      <c r="F32" s="1117">
        <f>SUM(F29:I29)</f>
        <v>0</v>
      </c>
      <c r="G32" s="1118"/>
      <c r="H32" s="1118"/>
      <c r="I32" s="1119"/>
      <c r="K32" s="109"/>
    </row>
    <row r="33" spans="1:11" s="108" customFormat="1" ht="20" customHeight="1" x14ac:dyDescent="0.45">
      <c r="A33" s="106"/>
      <c r="B33" s="106"/>
      <c r="C33" s="1115"/>
      <c r="D33" s="1116"/>
      <c r="E33" s="110" t="s">
        <v>927</v>
      </c>
      <c r="F33" s="1120">
        <f>SUM(F30:I30)</f>
        <v>0</v>
      </c>
      <c r="G33" s="1121"/>
      <c r="H33" s="1121"/>
      <c r="I33" s="1122"/>
      <c r="K33" s="109"/>
    </row>
    <row r="34" spans="1:11" s="108" customFormat="1" ht="10.050000000000001" customHeight="1" x14ac:dyDescent="0.45">
      <c r="A34" s="106"/>
      <c r="B34" s="106"/>
      <c r="C34" s="112"/>
      <c r="D34" s="112"/>
      <c r="E34" s="112"/>
      <c r="F34" s="77"/>
      <c r="G34" s="77"/>
      <c r="H34" s="77"/>
      <c r="I34" s="77"/>
      <c r="K34" s="109"/>
    </row>
    <row r="35" spans="1:11" s="108" customFormat="1" ht="30" customHeight="1" x14ac:dyDescent="0.45">
      <c r="A35" s="106"/>
      <c r="B35" s="106"/>
      <c r="C35" s="1075" t="s">
        <v>1038</v>
      </c>
      <c r="D35" s="1076"/>
      <c r="E35" s="1076"/>
      <c r="F35" s="1076"/>
      <c r="G35" s="1076"/>
      <c r="H35" s="1076"/>
      <c r="I35" s="1077"/>
      <c r="K35" s="109"/>
    </row>
    <row r="36" spans="1:11" s="108" customFormat="1" ht="9.9499999999999993" customHeight="1" x14ac:dyDescent="0.45">
      <c r="A36" s="106"/>
      <c r="B36" s="106"/>
      <c r="C36"/>
      <c r="D36"/>
      <c r="E36"/>
      <c r="F36"/>
      <c r="G36"/>
      <c r="H36"/>
      <c r="I36"/>
      <c r="K36" s="109"/>
    </row>
    <row r="37" spans="1:11" s="108" customFormat="1" ht="50" customHeight="1" x14ac:dyDescent="0.45">
      <c r="A37" s="106"/>
      <c r="B37" s="106"/>
      <c r="C37" s="100"/>
      <c r="D37" s="100"/>
      <c r="E37" s="100"/>
      <c r="F37" s="209" t="s">
        <v>1060</v>
      </c>
      <c r="G37" s="210" t="s">
        <v>1061</v>
      </c>
      <c r="H37" s="210" t="s">
        <v>1062</v>
      </c>
      <c r="I37" s="211" t="s">
        <v>1063</v>
      </c>
      <c r="K37" s="109"/>
    </row>
    <row r="38" spans="1:11" s="108" customFormat="1" ht="25.15" customHeight="1" x14ac:dyDescent="0.45">
      <c r="A38" s="106"/>
      <c r="B38" s="106"/>
      <c r="C38" s="100"/>
      <c r="D38" s="100"/>
      <c r="E38" s="100"/>
      <c r="F38" s="1128" t="s">
        <v>1068</v>
      </c>
      <c r="G38" s="1129"/>
      <c r="H38" s="1129"/>
      <c r="I38" s="1130"/>
      <c r="K38" s="109"/>
    </row>
    <row r="39" spans="1:11" s="108" customFormat="1" ht="25.05" customHeight="1" x14ac:dyDescent="0.45">
      <c r="A39" s="106"/>
      <c r="B39" s="106"/>
      <c r="C39" s="100"/>
      <c r="D39" s="100"/>
      <c r="E39" s="100"/>
      <c r="F39" s="1131">
        <f>'16. Synthèse au repas'!G41</f>
        <v>18375</v>
      </c>
      <c r="G39" s="1132"/>
      <c r="H39" s="1132"/>
      <c r="I39" s="1133"/>
      <c r="K39" s="109"/>
    </row>
    <row r="40" spans="1:11" s="108" customFormat="1" ht="9.9499999999999993" customHeight="1" x14ac:dyDescent="0.45">
      <c r="A40" s="106"/>
      <c r="B40" s="106"/>
      <c r="C40"/>
      <c r="D40"/>
      <c r="E40"/>
      <c r="F40"/>
      <c r="G40"/>
      <c r="H40" s="77"/>
      <c r="I40" s="77"/>
      <c r="K40" s="109"/>
    </row>
    <row r="41" spans="1:11" s="108" customFormat="1" ht="30" customHeight="1" x14ac:dyDescent="0.45">
      <c r="A41" s="106"/>
      <c r="B41" s="106"/>
      <c r="C41" s="1082" t="s">
        <v>1065</v>
      </c>
      <c r="D41" s="1083"/>
      <c r="E41" s="1083"/>
      <c r="F41" s="215">
        <f>'16. Synthèse au repas'!F9*$F$39</f>
        <v>0</v>
      </c>
      <c r="G41" s="215">
        <f>'16. Synthèse au repas'!G9*$F$39</f>
        <v>0</v>
      </c>
      <c r="H41" s="215">
        <f>'16. Synthèse au repas'!H9*$F$39</f>
        <v>0</v>
      </c>
      <c r="I41" s="216">
        <f>'16. Synthèse au repas'!I9*$F$39</f>
        <v>0</v>
      </c>
      <c r="K41" s="109"/>
    </row>
    <row r="42" spans="1:11" s="108" customFormat="1" ht="20" customHeight="1" x14ac:dyDescent="0.45">
      <c r="A42" s="106"/>
      <c r="B42" s="106"/>
      <c r="C42" s="1069" t="s">
        <v>1066</v>
      </c>
      <c r="D42" s="1070"/>
      <c r="E42" s="1070"/>
      <c r="F42" s="1123">
        <f>'16. Synthèse au repas'!G47*F39</f>
        <v>0</v>
      </c>
      <c r="G42" s="1124"/>
      <c r="H42" s="1124"/>
      <c r="I42" s="1125"/>
      <c r="K42" s="109"/>
    </row>
    <row r="43" spans="1:11" s="108" customFormat="1" ht="20" customHeight="1" x14ac:dyDescent="0.45">
      <c r="A43" s="106"/>
      <c r="B43" s="106"/>
      <c r="C43" s="1126" t="s">
        <v>1064</v>
      </c>
      <c r="D43" s="1127"/>
      <c r="E43" s="111" t="s">
        <v>926</v>
      </c>
      <c r="F43" s="217">
        <f>F41+$F$42</f>
        <v>0</v>
      </c>
      <c r="G43" s="217">
        <f t="shared" ref="G43:I43" si="6">G41+$F$42</f>
        <v>0</v>
      </c>
      <c r="H43" s="217">
        <f t="shared" si="6"/>
        <v>0</v>
      </c>
      <c r="I43" s="218">
        <f t="shared" si="6"/>
        <v>0</v>
      </c>
      <c r="K43" s="109"/>
    </row>
    <row r="44" spans="1:11" s="108" customFormat="1" ht="20" customHeight="1" x14ac:dyDescent="0.45">
      <c r="A44" s="106"/>
      <c r="B44" s="106"/>
      <c r="C44" s="1115"/>
      <c r="D44" s="1116"/>
      <c r="E44" s="110" t="s">
        <v>927</v>
      </c>
      <c r="F44" s="219">
        <f>F43*(1+$K$3)</f>
        <v>0</v>
      </c>
      <c r="G44" s="219">
        <f t="shared" ref="G44" si="7">G43*(1+$K$3)</f>
        <v>0</v>
      </c>
      <c r="H44" s="219">
        <f t="shared" ref="H44" si="8">H43*(1+$K$3)</f>
        <v>0</v>
      </c>
      <c r="I44" s="220">
        <f t="shared" ref="I44" si="9">I43*(1+$K$3)</f>
        <v>0</v>
      </c>
      <c r="K44" s="109"/>
    </row>
    <row r="45" spans="1:11" s="108" customFormat="1" ht="9.9499999999999993" customHeight="1" x14ac:dyDescent="0.45">
      <c r="A45" s="106"/>
      <c r="B45" s="106"/>
      <c r="C45" s="112"/>
      <c r="D45" s="112"/>
      <c r="E45" s="112"/>
      <c r="F45" s="77"/>
      <c r="G45" s="77"/>
      <c r="H45" s="77"/>
      <c r="I45" s="77"/>
      <c r="K45" s="109"/>
    </row>
    <row r="46" spans="1:11" s="108" customFormat="1" ht="20" customHeight="1" x14ac:dyDescent="0.45">
      <c r="A46" s="106"/>
      <c r="B46" s="106"/>
      <c r="C46" s="1113" t="s">
        <v>1067</v>
      </c>
      <c r="D46" s="1114"/>
      <c r="E46" s="107" t="s">
        <v>926</v>
      </c>
      <c r="F46" s="1117">
        <f>SUM(F43:I43)</f>
        <v>0</v>
      </c>
      <c r="G46" s="1118"/>
      <c r="H46" s="1118"/>
      <c r="I46" s="1119"/>
      <c r="K46" s="109"/>
    </row>
    <row r="47" spans="1:11" s="108" customFormat="1" ht="20" customHeight="1" x14ac:dyDescent="0.45">
      <c r="A47" s="106"/>
      <c r="B47" s="106"/>
      <c r="C47" s="1115"/>
      <c r="D47" s="1116"/>
      <c r="E47" s="110" t="s">
        <v>927</v>
      </c>
      <c r="F47" s="1120">
        <f>SUM(F44:I44)</f>
        <v>0</v>
      </c>
      <c r="G47" s="1121"/>
      <c r="H47" s="1121"/>
      <c r="I47" s="1122"/>
      <c r="K47" s="109"/>
    </row>
    <row r="48" spans="1:11" s="108" customFormat="1" ht="9.9499999999999993" customHeight="1" x14ac:dyDescent="0.45">
      <c r="A48" s="106"/>
      <c r="B48" s="106"/>
      <c r="C48" s="112"/>
      <c r="D48" s="112"/>
      <c r="E48" s="112"/>
      <c r="F48" s="77"/>
      <c r="G48" s="77"/>
      <c r="H48" s="77"/>
      <c r="I48" s="77"/>
      <c r="K48" s="109"/>
    </row>
    <row r="49" spans="1:11" s="108" customFormat="1" ht="30" customHeight="1" x14ac:dyDescent="0.45">
      <c r="A49" s="106"/>
      <c r="B49" s="106"/>
      <c r="C49" s="1075" t="s">
        <v>1041</v>
      </c>
      <c r="D49" s="1076"/>
      <c r="E49" s="1076"/>
      <c r="F49" s="1076"/>
      <c r="G49" s="1076"/>
      <c r="H49" s="1076"/>
      <c r="I49" s="1077"/>
      <c r="K49" s="109"/>
    </row>
    <row r="50" spans="1:11" s="108" customFormat="1" ht="9.9499999999999993" customHeight="1" x14ac:dyDescent="0.45">
      <c r="A50" s="106"/>
      <c r="B50" s="106"/>
      <c r="C50"/>
      <c r="D50"/>
      <c r="E50"/>
      <c r="F50"/>
      <c r="G50"/>
      <c r="H50"/>
      <c r="I50"/>
      <c r="K50" s="109"/>
    </row>
    <row r="51" spans="1:11" s="108" customFormat="1" ht="50" customHeight="1" x14ac:dyDescent="0.45">
      <c r="A51" s="106"/>
      <c r="B51" s="106"/>
      <c r="C51" s="100"/>
      <c r="D51" s="100"/>
      <c r="E51" s="100"/>
      <c r="F51" s="209" t="s">
        <v>1060</v>
      </c>
      <c r="G51" s="210" t="s">
        <v>1061</v>
      </c>
      <c r="H51" s="210" t="s">
        <v>1062</v>
      </c>
      <c r="I51" s="211" t="s">
        <v>1063</v>
      </c>
      <c r="K51" s="109"/>
    </row>
    <row r="52" spans="1:11" s="108" customFormat="1" ht="25.15" customHeight="1" x14ac:dyDescent="0.45">
      <c r="A52" s="106"/>
      <c r="B52" s="106"/>
      <c r="C52" s="100"/>
      <c r="D52" s="100"/>
      <c r="E52" s="100"/>
      <c r="F52" s="1128" t="s">
        <v>1069</v>
      </c>
      <c r="G52" s="1129"/>
      <c r="H52" s="1129"/>
      <c r="I52" s="1130"/>
      <c r="K52" s="109"/>
    </row>
    <row r="53" spans="1:11" s="108" customFormat="1" ht="25.05" customHeight="1" x14ac:dyDescent="0.45">
      <c r="A53" s="106"/>
      <c r="B53" s="106"/>
      <c r="C53" s="100"/>
      <c r="D53" s="100"/>
      <c r="E53" s="100"/>
      <c r="F53" s="1131">
        <f>'16. Synthèse au repas'!G53</f>
        <v>32500</v>
      </c>
      <c r="G53" s="1132"/>
      <c r="H53" s="1132"/>
      <c r="I53" s="1133"/>
      <c r="K53" s="109"/>
    </row>
    <row r="54" spans="1:11" s="108" customFormat="1" ht="9.9499999999999993" customHeight="1" x14ac:dyDescent="0.45">
      <c r="A54" s="106"/>
      <c r="B54" s="106"/>
      <c r="C54"/>
      <c r="D54"/>
      <c r="E54"/>
      <c r="F54"/>
      <c r="G54"/>
      <c r="H54" s="77"/>
      <c r="I54" s="77"/>
      <c r="K54" s="109"/>
    </row>
    <row r="55" spans="1:11" s="108" customFormat="1" ht="30" customHeight="1" x14ac:dyDescent="0.45">
      <c r="A55" s="106"/>
      <c r="B55" s="106"/>
      <c r="C55" s="1082" t="s">
        <v>1065</v>
      </c>
      <c r="D55" s="1083"/>
      <c r="E55" s="1083"/>
      <c r="F55" s="215">
        <f>'16. Synthèse au repas'!F9*$F$53</f>
        <v>0</v>
      </c>
      <c r="G55" s="215">
        <f>'16. Synthèse au repas'!G9*$F$53</f>
        <v>0</v>
      </c>
      <c r="H55" s="215">
        <f>'16. Synthèse au repas'!H9*$F$53</f>
        <v>0</v>
      </c>
      <c r="I55" s="216">
        <f>'16. Synthèse au repas'!I9*$F$53</f>
        <v>0</v>
      </c>
      <c r="K55" s="109"/>
    </row>
    <row r="56" spans="1:11" s="108" customFormat="1" ht="20" customHeight="1" x14ac:dyDescent="0.45">
      <c r="A56" s="106"/>
      <c r="B56" s="106"/>
      <c r="C56" s="1069" t="s">
        <v>1066</v>
      </c>
      <c r="D56" s="1070"/>
      <c r="E56" s="1070"/>
      <c r="F56" s="1123">
        <f>'16. Synthèse au repas'!G59*F53</f>
        <v>0</v>
      </c>
      <c r="G56" s="1124"/>
      <c r="H56" s="1124"/>
      <c r="I56" s="1125"/>
      <c r="K56" s="109"/>
    </row>
    <row r="57" spans="1:11" s="108" customFormat="1" ht="20" customHeight="1" x14ac:dyDescent="0.45">
      <c r="A57" s="106"/>
      <c r="B57" s="106"/>
      <c r="C57" s="1126" t="s">
        <v>1064</v>
      </c>
      <c r="D57" s="1127"/>
      <c r="E57" s="111" t="s">
        <v>926</v>
      </c>
      <c r="F57" s="217">
        <f>F55+$F$56</f>
        <v>0</v>
      </c>
      <c r="G57" s="217">
        <f t="shared" ref="G57:I57" si="10">G55+$F$56</f>
        <v>0</v>
      </c>
      <c r="H57" s="217">
        <f t="shared" si="10"/>
        <v>0</v>
      </c>
      <c r="I57" s="218">
        <f t="shared" si="10"/>
        <v>0</v>
      </c>
      <c r="K57" s="109"/>
    </row>
    <row r="58" spans="1:11" s="108" customFormat="1" ht="20" customHeight="1" x14ac:dyDescent="0.45">
      <c r="A58" s="106"/>
      <c r="B58" s="106"/>
      <c r="C58" s="1115"/>
      <c r="D58" s="1116"/>
      <c r="E58" s="110" t="s">
        <v>927</v>
      </c>
      <c r="F58" s="219">
        <f>F57*(1+$K$3)</f>
        <v>0</v>
      </c>
      <c r="G58" s="219">
        <f t="shared" ref="G58" si="11">G57*(1+$K$3)</f>
        <v>0</v>
      </c>
      <c r="H58" s="219">
        <f t="shared" ref="H58" si="12">H57*(1+$K$3)</f>
        <v>0</v>
      </c>
      <c r="I58" s="220">
        <f t="shared" ref="I58" si="13">I57*(1+$K$3)</f>
        <v>0</v>
      </c>
      <c r="K58" s="109"/>
    </row>
    <row r="59" spans="1:11" s="108" customFormat="1" ht="9.9499999999999993" customHeight="1" x14ac:dyDescent="0.45">
      <c r="A59" s="106"/>
      <c r="B59" s="106"/>
      <c r="C59" s="112"/>
      <c r="D59" s="112"/>
      <c r="E59" s="112"/>
      <c r="F59" s="77"/>
      <c r="G59" s="77"/>
      <c r="H59" s="77"/>
      <c r="I59" s="77"/>
      <c r="K59" s="109"/>
    </row>
    <row r="60" spans="1:11" s="108" customFormat="1" ht="20" customHeight="1" x14ac:dyDescent="0.45">
      <c r="A60" s="106"/>
      <c r="B60" s="106"/>
      <c r="C60" s="1113" t="s">
        <v>1067</v>
      </c>
      <c r="D60" s="1114"/>
      <c r="E60" s="107" t="s">
        <v>926</v>
      </c>
      <c r="F60" s="1117">
        <f>SUM(F57:I57)</f>
        <v>0</v>
      </c>
      <c r="G60" s="1118"/>
      <c r="H60" s="1118"/>
      <c r="I60" s="1119"/>
      <c r="K60" s="109"/>
    </row>
    <row r="61" spans="1:11" s="108" customFormat="1" ht="20" customHeight="1" x14ac:dyDescent="0.45">
      <c r="A61" s="106"/>
      <c r="B61" s="106"/>
      <c r="C61" s="1115"/>
      <c r="D61" s="1116"/>
      <c r="E61" s="110" t="s">
        <v>927</v>
      </c>
      <c r="F61" s="1120">
        <f>SUM(F58:I58)</f>
        <v>0</v>
      </c>
      <c r="G61" s="1121"/>
      <c r="H61" s="1121"/>
      <c r="I61" s="1122"/>
      <c r="K61" s="109"/>
    </row>
    <row r="62" spans="1:11" s="108" customFormat="1" ht="9.9499999999999993" customHeight="1" x14ac:dyDescent="0.45">
      <c r="A62" s="106"/>
      <c r="B62" s="106"/>
      <c r="C62" s="112"/>
      <c r="D62" s="112"/>
      <c r="E62" s="112"/>
      <c r="F62" s="77"/>
      <c r="G62" s="77"/>
      <c r="H62" s="77"/>
      <c r="I62" s="77"/>
      <c r="K62" s="109"/>
    </row>
    <row r="63" spans="1:11" s="108" customFormat="1" ht="30" customHeight="1" x14ac:dyDescent="0.45">
      <c r="A63" s="106"/>
      <c r="B63" s="106"/>
      <c r="C63" s="1075" t="s">
        <v>1042</v>
      </c>
      <c r="D63" s="1076"/>
      <c r="E63" s="1076"/>
      <c r="F63" s="1076"/>
      <c r="G63" s="1076"/>
      <c r="H63" s="1076"/>
      <c r="I63" s="1077"/>
      <c r="K63" s="109"/>
    </row>
    <row r="64" spans="1:11" s="108" customFormat="1" ht="9.9499999999999993" customHeight="1" x14ac:dyDescent="0.45">
      <c r="A64" s="106"/>
      <c r="B64" s="106"/>
      <c r="C64"/>
      <c r="D64"/>
      <c r="E64"/>
      <c r="F64"/>
      <c r="G64"/>
      <c r="H64"/>
      <c r="I64"/>
      <c r="K64" s="109"/>
    </row>
    <row r="65" spans="1:12" s="108" customFormat="1" ht="50" customHeight="1" x14ac:dyDescent="0.45">
      <c r="A65" s="106"/>
      <c r="B65" s="106"/>
      <c r="C65" s="100"/>
      <c r="D65" s="100"/>
      <c r="E65" s="100"/>
      <c r="F65" s="209" t="s">
        <v>1060</v>
      </c>
      <c r="G65" s="210" t="s">
        <v>1061</v>
      </c>
      <c r="H65" s="210" t="s">
        <v>1062</v>
      </c>
      <c r="I65" s="211" t="s">
        <v>1063</v>
      </c>
      <c r="K65" s="109"/>
    </row>
    <row r="66" spans="1:12" s="108" customFormat="1" ht="25.05" customHeight="1" x14ac:dyDescent="0.45">
      <c r="A66" s="106"/>
      <c r="B66" s="106"/>
      <c r="C66" s="100"/>
      <c r="D66" s="100"/>
      <c r="E66" s="100"/>
      <c r="F66" s="1128" t="s">
        <v>1068</v>
      </c>
      <c r="G66" s="1129"/>
      <c r="H66" s="1129"/>
      <c r="I66" s="1130"/>
      <c r="K66" s="109"/>
    </row>
    <row r="67" spans="1:12" s="108" customFormat="1" ht="25.05" customHeight="1" x14ac:dyDescent="0.45">
      <c r="A67" s="106"/>
      <c r="B67" s="106"/>
      <c r="C67" s="100"/>
      <c r="D67" s="100"/>
      <c r="E67" s="100"/>
      <c r="F67" s="1131">
        <f>'16. Synthèse au repas'!G65</f>
        <v>19500</v>
      </c>
      <c r="G67" s="1132"/>
      <c r="H67" s="1132"/>
      <c r="I67" s="1133"/>
      <c r="K67" s="109"/>
    </row>
    <row r="68" spans="1:12" s="108" customFormat="1" ht="9.9499999999999993" customHeight="1" x14ac:dyDescent="0.45">
      <c r="A68" s="106"/>
      <c r="B68" s="106"/>
      <c r="C68"/>
      <c r="D68"/>
      <c r="E68"/>
      <c r="F68"/>
      <c r="G68"/>
      <c r="H68" s="77"/>
      <c r="I68" s="77"/>
      <c r="K68" s="109"/>
    </row>
    <row r="69" spans="1:12" s="108" customFormat="1" ht="30" customHeight="1" x14ac:dyDescent="0.45">
      <c r="A69" s="106"/>
      <c r="B69" s="106"/>
      <c r="C69" s="1082" t="s">
        <v>1065</v>
      </c>
      <c r="D69" s="1083"/>
      <c r="E69" s="1083"/>
      <c r="F69" s="215">
        <f>'16. Synthèse au repas'!F9*$F$67</f>
        <v>0</v>
      </c>
      <c r="G69" s="215">
        <f>'16. Synthèse au repas'!G9*$F$67</f>
        <v>0</v>
      </c>
      <c r="H69" s="215">
        <f>'16. Synthèse au repas'!H9*$F$67</f>
        <v>0</v>
      </c>
      <c r="I69" s="216">
        <f>'16. Synthèse au repas'!I9*$F$67</f>
        <v>0</v>
      </c>
      <c r="K69" s="109"/>
    </row>
    <row r="70" spans="1:12" s="108" customFormat="1" ht="20" customHeight="1" x14ac:dyDescent="0.45">
      <c r="A70" s="106"/>
      <c r="B70" s="106"/>
      <c r="C70" s="1069" t="s">
        <v>1066</v>
      </c>
      <c r="D70" s="1070"/>
      <c r="E70" s="1070"/>
      <c r="F70" s="1123">
        <f>'16. Synthèse au repas'!G71*F67</f>
        <v>0</v>
      </c>
      <c r="G70" s="1124"/>
      <c r="H70" s="1124"/>
      <c r="I70" s="1125"/>
      <c r="K70" s="109"/>
    </row>
    <row r="71" spans="1:12" s="108" customFormat="1" ht="20" customHeight="1" x14ac:dyDescent="0.45">
      <c r="A71" s="106"/>
      <c r="B71" s="106"/>
      <c r="C71" s="1126" t="s">
        <v>1064</v>
      </c>
      <c r="D71" s="1127"/>
      <c r="E71" s="111" t="s">
        <v>926</v>
      </c>
      <c r="F71" s="217">
        <f>F69+$F$56</f>
        <v>0</v>
      </c>
      <c r="G71" s="217">
        <f t="shared" ref="G71:I71" si="14">G69+$F$56</f>
        <v>0</v>
      </c>
      <c r="H71" s="217">
        <f t="shared" si="14"/>
        <v>0</v>
      </c>
      <c r="I71" s="218">
        <f t="shared" si="14"/>
        <v>0</v>
      </c>
      <c r="K71" s="109"/>
    </row>
    <row r="72" spans="1:12" s="108" customFormat="1" ht="20" customHeight="1" x14ac:dyDescent="0.45">
      <c r="A72" s="106"/>
      <c r="B72" s="106"/>
      <c r="C72" s="1115"/>
      <c r="D72" s="1116"/>
      <c r="E72" s="110" t="s">
        <v>927</v>
      </c>
      <c r="F72" s="219">
        <f>F71*(1+$K$3)</f>
        <v>0</v>
      </c>
      <c r="G72" s="219">
        <f t="shared" ref="G72" si="15">G71*(1+$K$3)</f>
        <v>0</v>
      </c>
      <c r="H72" s="219">
        <f t="shared" ref="H72" si="16">H71*(1+$K$3)</f>
        <v>0</v>
      </c>
      <c r="I72" s="220">
        <f t="shared" ref="I72" si="17">I71*(1+$K$3)</f>
        <v>0</v>
      </c>
      <c r="K72" s="109"/>
    </row>
    <row r="73" spans="1:12" s="108" customFormat="1" ht="9.9499999999999993" customHeight="1" x14ac:dyDescent="0.45">
      <c r="A73" s="106"/>
      <c r="B73" s="106"/>
      <c r="C73" s="112"/>
      <c r="D73" s="112"/>
      <c r="E73" s="112"/>
      <c r="F73" s="77"/>
      <c r="G73" s="77"/>
      <c r="H73" s="77"/>
      <c r="I73" s="77"/>
      <c r="K73" s="109"/>
    </row>
    <row r="74" spans="1:12" s="108" customFormat="1" ht="20" customHeight="1" x14ac:dyDescent="0.45">
      <c r="A74" s="106"/>
      <c r="B74" s="106"/>
      <c r="C74" s="1113" t="s">
        <v>1067</v>
      </c>
      <c r="D74" s="1114"/>
      <c r="E74" s="107" t="s">
        <v>926</v>
      </c>
      <c r="F74" s="1117">
        <f>SUM(F71:I71)</f>
        <v>0</v>
      </c>
      <c r="G74" s="1118"/>
      <c r="H74" s="1118"/>
      <c r="I74" s="1119"/>
      <c r="K74" s="109"/>
    </row>
    <row r="75" spans="1:12" s="108" customFormat="1" ht="20" customHeight="1" x14ac:dyDescent="0.45">
      <c r="A75" s="106"/>
      <c r="B75" s="106"/>
      <c r="C75" s="1115"/>
      <c r="D75" s="1116"/>
      <c r="E75" s="110" t="s">
        <v>927</v>
      </c>
      <c r="F75" s="1120">
        <f>SUM(F72:I72)</f>
        <v>0</v>
      </c>
      <c r="G75" s="1121"/>
      <c r="H75" s="1121"/>
      <c r="I75" s="1122"/>
      <c r="K75" s="109"/>
    </row>
    <row r="76" spans="1:12" s="108" customFormat="1" ht="9.9499999999999993" customHeight="1" x14ac:dyDescent="0.45">
      <c r="A76" s="106"/>
      <c r="B76" s="106"/>
      <c r="C76" s="112"/>
      <c r="D76" s="112"/>
      <c r="E76" s="112"/>
      <c r="F76" s="77"/>
      <c r="G76" s="77"/>
      <c r="H76" s="77"/>
      <c r="I76" s="77"/>
      <c r="K76" s="109"/>
    </row>
    <row r="77" spans="1:12" ht="30" customHeight="1" x14ac:dyDescent="0.45">
      <c r="C77" s="1110" t="s">
        <v>1086</v>
      </c>
      <c r="D77" s="1111"/>
      <c r="E77" s="1111"/>
      <c r="F77" s="1111"/>
      <c r="G77" s="1111"/>
      <c r="H77" s="1111"/>
      <c r="I77" s="1112"/>
      <c r="J77" s="113"/>
      <c r="K77" s="114"/>
      <c r="L77" s="115"/>
    </row>
    <row r="78" spans="1:12" customFormat="1" ht="9.9499999999999993" customHeight="1" x14ac:dyDescent="0.45">
      <c r="K78" s="105"/>
    </row>
    <row r="79" spans="1:12" customFormat="1" ht="25.05" customHeight="1" x14ac:dyDescent="0.45">
      <c r="C79" s="1065" t="s">
        <v>1090</v>
      </c>
      <c r="D79" s="1066"/>
      <c r="E79" s="107" t="s">
        <v>926</v>
      </c>
      <c r="F79" s="1098">
        <f>F18</f>
        <v>0</v>
      </c>
      <c r="G79" s="1099"/>
      <c r="H79" s="1099"/>
      <c r="I79" s="1100"/>
      <c r="K79" s="105"/>
    </row>
    <row r="80" spans="1:12" customFormat="1" ht="25.05" customHeight="1" x14ac:dyDescent="0.45">
      <c r="C80" s="1067"/>
      <c r="D80" s="1068"/>
      <c r="E80" s="110" t="s">
        <v>927</v>
      </c>
      <c r="F80" s="1101">
        <f>F19</f>
        <v>0</v>
      </c>
      <c r="G80" s="1102"/>
      <c r="H80" s="1102"/>
      <c r="I80" s="1103"/>
      <c r="K80" s="105"/>
    </row>
    <row r="81" spans="3:11" customFormat="1" ht="10.050000000000001" customHeight="1" x14ac:dyDescent="0.45">
      <c r="F81" s="212"/>
      <c r="G81" s="212"/>
      <c r="H81" s="212"/>
      <c r="I81" s="212"/>
      <c r="K81" s="105"/>
    </row>
    <row r="82" spans="3:11" customFormat="1" ht="25.05" customHeight="1" x14ac:dyDescent="0.45">
      <c r="C82" s="1065" t="s">
        <v>1091</v>
      </c>
      <c r="D82" s="1066"/>
      <c r="E82" s="107" t="s">
        <v>926</v>
      </c>
      <c r="F82" s="1098">
        <f>F32</f>
        <v>0</v>
      </c>
      <c r="G82" s="1099"/>
      <c r="H82" s="1099"/>
      <c r="I82" s="1100"/>
      <c r="K82" s="105"/>
    </row>
    <row r="83" spans="3:11" customFormat="1" ht="25.05" customHeight="1" x14ac:dyDescent="0.45">
      <c r="C83" s="1067"/>
      <c r="D83" s="1068"/>
      <c r="E83" s="110" t="s">
        <v>927</v>
      </c>
      <c r="F83" s="1101">
        <f>F33</f>
        <v>0</v>
      </c>
      <c r="G83" s="1102"/>
      <c r="H83" s="1102"/>
      <c r="I83" s="1103"/>
      <c r="K83" s="105"/>
    </row>
    <row r="84" spans="3:11" customFormat="1" ht="10.050000000000001" customHeight="1" x14ac:dyDescent="0.45">
      <c r="F84" s="212"/>
      <c r="G84" s="212"/>
      <c r="H84" s="212"/>
      <c r="I84" s="212"/>
      <c r="K84" s="105"/>
    </row>
    <row r="85" spans="3:11" customFormat="1" ht="25.05" customHeight="1" x14ac:dyDescent="0.45">
      <c r="C85" s="1065" t="s">
        <v>1092</v>
      </c>
      <c r="D85" s="1066"/>
      <c r="E85" s="107" t="s">
        <v>926</v>
      </c>
      <c r="F85" s="1098">
        <f>'16. Synthèse au repas'!F84*(F25*4)</f>
        <v>0</v>
      </c>
      <c r="G85" s="1099"/>
      <c r="H85" s="1099"/>
      <c r="I85" s="1100"/>
      <c r="K85" s="105"/>
    </row>
    <row r="86" spans="3:11" customFormat="1" ht="25.05" customHeight="1" x14ac:dyDescent="0.45">
      <c r="C86" s="1067"/>
      <c r="D86" s="1068"/>
      <c r="E86" s="110" t="s">
        <v>927</v>
      </c>
      <c r="F86" s="1101">
        <f>'16. Synthèse au repas'!F85*(F25*4)</f>
        <v>0</v>
      </c>
      <c r="G86" s="1102"/>
      <c r="H86" s="1102"/>
      <c r="I86" s="1103"/>
      <c r="K86" s="105"/>
    </row>
    <row r="87" spans="3:11" customFormat="1" ht="10.050000000000001" customHeight="1" x14ac:dyDescent="0.45">
      <c r="F87" s="212"/>
      <c r="G87" s="212"/>
      <c r="H87" s="212"/>
      <c r="I87" s="212"/>
      <c r="K87" s="105"/>
    </row>
    <row r="88" spans="3:11" customFormat="1" ht="25.05" customHeight="1" x14ac:dyDescent="0.45">
      <c r="C88" s="1065" t="s">
        <v>1093</v>
      </c>
      <c r="D88" s="1066"/>
      <c r="E88" s="107" t="s">
        <v>926</v>
      </c>
      <c r="F88" s="1098">
        <f>F46</f>
        <v>0</v>
      </c>
      <c r="G88" s="1099"/>
      <c r="H88" s="1099"/>
      <c r="I88" s="1100"/>
      <c r="K88" s="105"/>
    </row>
    <row r="89" spans="3:11" customFormat="1" ht="25.05" customHeight="1" x14ac:dyDescent="0.45">
      <c r="C89" s="1067"/>
      <c r="D89" s="1068"/>
      <c r="E89" s="110" t="s">
        <v>927</v>
      </c>
      <c r="F89" s="1101">
        <f>F47</f>
        <v>0</v>
      </c>
      <c r="G89" s="1102"/>
      <c r="H89" s="1102"/>
      <c r="I89" s="1103"/>
      <c r="K89" s="105"/>
    </row>
    <row r="90" spans="3:11" customFormat="1" ht="10.050000000000001" customHeight="1" x14ac:dyDescent="0.45">
      <c r="F90" s="212"/>
      <c r="G90" s="212"/>
      <c r="H90" s="212"/>
      <c r="I90" s="212"/>
      <c r="K90" s="105"/>
    </row>
    <row r="91" spans="3:11" ht="25.05" customHeight="1" x14ac:dyDescent="0.45">
      <c r="C91" s="1065" t="s">
        <v>1094</v>
      </c>
      <c r="D91" s="1066"/>
      <c r="E91" s="107" t="s">
        <v>926</v>
      </c>
      <c r="F91" s="1098">
        <f>F60</f>
        <v>0</v>
      </c>
      <c r="G91" s="1099"/>
      <c r="H91" s="1099"/>
      <c r="I91" s="1100"/>
      <c r="K91" s="116"/>
    </row>
    <row r="92" spans="3:11" ht="25.05" customHeight="1" x14ac:dyDescent="0.45">
      <c r="C92" s="1067"/>
      <c r="D92" s="1068"/>
      <c r="E92" s="110" t="s">
        <v>927</v>
      </c>
      <c r="F92" s="1101">
        <f>F61</f>
        <v>0</v>
      </c>
      <c r="G92" s="1102"/>
      <c r="H92" s="1102"/>
      <c r="I92" s="1103"/>
    </row>
    <row r="93" spans="3:11" ht="10.050000000000001" customHeight="1" x14ac:dyDescent="0.45">
      <c r="F93" s="213"/>
      <c r="G93" s="213"/>
      <c r="H93" s="213"/>
      <c r="I93" s="213"/>
    </row>
    <row r="94" spans="3:11" ht="25.25" customHeight="1" x14ac:dyDescent="0.45">
      <c r="C94" s="1065" t="s">
        <v>1095</v>
      </c>
      <c r="D94" s="1066"/>
      <c r="E94" s="107" t="s">
        <v>926</v>
      </c>
      <c r="F94" s="1098">
        <f>F74</f>
        <v>0</v>
      </c>
      <c r="G94" s="1099"/>
      <c r="H94" s="1099"/>
      <c r="I94" s="1100"/>
    </row>
    <row r="95" spans="3:11" ht="25.15" customHeight="1" x14ac:dyDescent="0.45">
      <c r="C95" s="1067"/>
      <c r="D95" s="1068"/>
      <c r="E95" s="110" t="s">
        <v>927</v>
      </c>
      <c r="F95" s="1101">
        <f>F75</f>
        <v>0</v>
      </c>
      <c r="G95" s="1102"/>
      <c r="H95" s="1102"/>
      <c r="I95" s="1103"/>
    </row>
    <row r="96" spans="3:11" ht="10.15" customHeight="1" x14ac:dyDescent="0.45">
      <c r="F96" s="213"/>
      <c r="G96" s="213"/>
      <c r="H96" s="213"/>
      <c r="I96" s="213"/>
    </row>
    <row r="97" spans="3:9" ht="25.05" customHeight="1" x14ac:dyDescent="0.45">
      <c r="C97" s="1094" t="s">
        <v>1096</v>
      </c>
      <c r="D97" s="1095"/>
      <c r="E97" s="221" t="s">
        <v>926</v>
      </c>
      <c r="F97" s="1104">
        <f>F79+F82+F88+F91+F94</f>
        <v>0</v>
      </c>
      <c r="G97" s="1105"/>
      <c r="H97" s="1105"/>
      <c r="I97" s="1106"/>
    </row>
    <row r="98" spans="3:9" ht="25.05" customHeight="1" x14ac:dyDescent="0.45">
      <c r="C98" s="1096"/>
      <c r="D98" s="1097"/>
      <c r="E98" s="222" t="s">
        <v>927</v>
      </c>
      <c r="F98" s="1107">
        <f>F80+F83+F89+F92+F95</f>
        <v>0</v>
      </c>
      <c r="G98" s="1108"/>
      <c r="H98" s="1108"/>
      <c r="I98" s="1109"/>
    </row>
    <row r="99" spans="3:9" ht="10.15" customHeight="1" x14ac:dyDescent="0.45">
      <c r="E99" s="223"/>
      <c r="F99" s="224"/>
      <c r="G99" s="224"/>
      <c r="H99" s="224"/>
      <c r="I99" s="224"/>
    </row>
    <row r="100" spans="3:9" ht="25.05" customHeight="1" x14ac:dyDescent="0.45">
      <c r="C100" s="1094" t="s">
        <v>1097</v>
      </c>
      <c r="D100" s="1095"/>
      <c r="E100" s="221" t="s">
        <v>926</v>
      </c>
      <c r="F100" s="1104">
        <f>F79+F85+F88+F91+F94</f>
        <v>0</v>
      </c>
      <c r="G100" s="1105"/>
      <c r="H100" s="1105"/>
      <c r="I100" s="1106"/>
    </row>
    <row r="101" spans="3:9" ht="25.05" customHeight="1" x14ac:dyDescent="0.45">
      <c r="C101" s="1096"/>
      <c r="D101" s="1097"/>
      <c r="E101" s="222" t="s">
        <v>927</v>
      </c>
      <c r="F101" s="1107">
        <f>F80+F86+F89+F92+F95</f>
        <v>0</v>
      </c>
      <c r="G101" s="1108"/>
      <c r="H101" s="1108"/>
      <c r="I101" s="1109"/>
    </row>
    <row r="102" spans="3:9" ht="10.050000000000001" customHeight="1" x14ac:dyDescent="0.45"/>
    <row r="103" spans="3:9" ht="30" customHeight="1" x14ac:dyDescent="0.45">
      <c r="C103" s="1110" t="s">
        <v>1087</v>
      </c>
      <c r="D103" s="1111"/>
      <c r="E103" s="1111"/>
      <c r="F103" s="1111"/>
      <c r="G103" s="1111"/>
      <c r="H103" s="1111"/>
      <c r="I103" s="1112"/>
    </row>
    <row r="104" spans="3:9" ht="14.25" x14ac:dyDescent="0.45">
      <c r="C104"/>
      <c r="D104"/>
      <c r="E104"/>
      <c r="F104"/>
      <c r="G104"/>
      <c r="H104"/>
      <c r="I104"/>
    </row>
    <row r="105" spans="3:9" ht="25.05" customHeight="1" x14ac:dyDescent="0.45">
      <c r="C105" s="1065" t="s">
        <v>1088</v>
      </c>
      <c r="D105" s="1066"/>
      <c r="E105" s="1139" t="s">
        <v>926</v>
      </c>
      <c r="F105" s="215">
        <f>'16. Synthèse au repas'!F9*($F$11+$F$25+$F$39+$F$53+$F$67)</f>
        <v>0</v>
      </c>
      <c r="G105" s="215">
        <f>'16. Synthèse au repas'!G9*($F$11+$F$25+$F$39+$F$53+$F$67)</f>
        <v>0</v>
      </c>
      <c r="H105" s="215">
        <f>'16. Synthèse au repas'!H9*($F$11+$F$25+$F$39+$F$53+$F$67)</f>
        <v>0</v>
      </c>
      <c r="I105" s="216">
        <f>'16. Synthèse au repas'!I9*($F$11+$F$25+$F$39+$F$53+$F$67)</f>
        <v>0</v>
      </c>
    </row>
    <row r="106" spans="3:9" ht="25.15" customHeight="1" x14ac:dyDescent="0.45">
      <c r="C106" s="1137"/>
      <c r="D106" s="1138"/>
      <c r="E106" s="1140"/>
      <c r="F106" s="1141">
        <f>SUM(F105:I105)</f>
        <v>0</v>
      </c>
      <c r="G106" s="1142"/>
      <c r="H106" s="1142"/>
      <c r="I106" s="1143"/>
    </row>
    <row r="107" spans="3:9" ht="25.05" customHeight="1" x14ac:dyDescent="0.45">
      <c r="C107" s="1067"/>
      <c r="D107" s="1068"/>
      <c r="E107" s="110" t="s">
        <v>927</v>
      </c>
      <c r="F107" s="1101">
        <f>F106*(1+K3)</f>
        <v>0</v>
      </c>
      <c r="G107" s="1102"/>
      <c r="H107" s="1102"/>
      <c r="I107" s="1103"/>
    </row>
    <row r="108" spans="3:9" ht="10.050000000000001" customHeight="1" x14ac:dyDescent="0.45">
      <c r="C108"/>
      <c r="D108"/>
      <c r="E108"/>
      <c r="F108" s="212"/>
      <c r="G108" s="212"/>
      <c r="H108" s="212"/>
      <c r="I108" s="212"/>
    </row>
    <row r="109" spans="3:9" ht="25.05" customHeight="1" x14ac:dyDescent="0.45">
      <c r="C109" s="1065" t="s">
        <v>1089</v>
      </c>
      <c r="D109" s="1066"/>
      <c r="E109" s="107" t="s">
        <v>926</v>
      </c>
      <c r="F109" s="1098">
        <f>((F14*F11)+(F28*F25)+(F42*F39)+(F56*F53)+(F70*F67))*4</f>
        <v>0</v>
      </c>
      <c r="G109" s="1099"/>
      <c r="H109" s="1099"/>
      <c r="I109" s="1100"/>
    </row>
    <row r="110" spans="3:9" ht="25.05" customHeight="1" x14ac:dyDescent="0.45">
      <c r="C110" s="1067"/>
      <c r="D110" s="1068"/>
      <c r="E110" s="110" t="s">
        <v>927</v>
      </c>
      <c r="F110" s="1101">
        <f>F109*(1+K3)</f>
        <v>0</v>
      </c>
      <c r="G110" s="1102"/>
      <c r="H110" s="1102"/>
      <c r="I110" s="1103"/>
    </row>
    <row r="111" spans="3:9" ht="10.050000000000001" customHeight="1" x14ac:dyDescent="0.45"/>
  </sheetData>
  <sheetProtection algorithmName="SHA-512" hashValue="2a/W/IQwkXHmCwLOXrfUZnCe3gqTFPhjOUosVbCr2s0/8qVwyjoTKKghgKJNDEGLIhkhQZmynt3TkLE1aKYfYg==" saltValue="T4pI7JfnamEOYGD+D9im/w==" spinCount="100000" sheet="1" objects="1" scenarios="1"/>
  <mergeCells count="86">
    <mergeCell ref="C103:I103"/>
    <mergeCell ref="C105:D107"/>
    <mergeCell ref="F107:I107"/>
    <mergeCell ref="C109:D110"/>
    <mergeCell ref="F109:I109"/>
    <mergeCell ref="F110:I110"/>
    <mergeCell ref="E105:E106"/>
    <mergeCell ref="F106:I106"/>
    <mergeCell ref="C3:I3"/>
    <mergeCell ref="C4:I4"/>
    <mergeCell ref="C5:I5"/>
    <mergeCell ref="C7:I7"/>
    <mergeCell ref="C28:E28"/>
    <mergeCell ref="F10:I10"/>
    <mergeCell ref="F11:I11"/>
    <mergeCell ref="C18:D19"/>
    <mergeCell ref="F18:I18"/>
    <mergeCell ref="F19:I19"/>
    <mergeCell ref="C13:E13"/>
    <mergeCell ref="C14:E14"/>
    <mergeCell ref="C15:D16"/>
    <mergeCell ref="F14:I14"/>
    <mergeCell ref="C29:D30"/>
    <mergeCell ref="C32:D33"/>
    <mergeCell ref="F32:I32"/>
    <mergeCell ref="C21:I21"/>
    <mergeCell ref="F60:I60"/>
    <mergeCell ref="C27:E27"/>
    <mergeCell ref="F33:I33"/>
    <mergeCell ref="F28:I28"/>
    <mergeCell ref="F24:I24"/>
    <mergeCell ref="F25:I25"/>
    <mergeCell ref="C49:I49"/>
    <mergeCell ref="C55:E55"/>
    <mergeCell ref="C35:I35"/>
    <mergeCell ref="C41:E41"/>
    <mergeCell ref="C42:E42"/>
    <mergeCell ref="F38:I38"/>
    <mergeCell ref="F39:I39"/>
    <mergeCell ref="C43:D44"/>
    <mergeCell ref="C46:D47"/>
    <mergeCell ref="F46:I46"/>
    <mergeCell ref="F47:I47"/>
    <mergeCell ref="F42:I42"/>
    <mergeCell ref="F52:I52"/>
    <mergeCell ref="F53:I53"/>
    <mergeCell ref="C79:D80"/>
    <mergeCell ref="C82:D83"/>
    <mergeCell ref="C85:D86"/>
    <mergeCell ref="F66:I66"/>
    <mergeCell ref="F67:I67"/>
    <mergeCell ref="C56:E56"/>
    <mergeCell ref="C63:I63"/>
    <mergeCell ref="C57:D58"/>
    <mergeCell ref="C60:D61"/>
    <mergeCell ref="F56:I56"/>
    <mergeCell ref="F61:I61"/>
    <mergeCell ref="C88:D89"/>
    <mergeCell ref="C69:E69"/>
    <mergeCell ref="C70:E70"/>
    <mergeCell ref="C77:I77"/>
    <mergeCell ref="C74:D75"/>
    <mergeCell ref="F74:I74"/>
    <mergeCell ref="F75:I75"/>
    <mergeCell ref="F70:I70"/>
    <mergeCell ref="C71:D72"/>
    <mergeCell ref="F79:I79"/>
    <mergeCell ref="F80:I80"/>
    <mergeCell ref="F82:I82"/>
    <mergeCell ref="F83:I83"/>
    <mergeCell ref="F85:I85"/>
    <mergeCell ref="F86:I86"/>
    <mergeCell ref="F88:I88"/>
    <mergeCell ref="F89:I89"/>
    <mergeCell ref="F91:I91"/>
    <mergeCell ref="F92:I92"/>
    <mergeCell ref="F100:I100"/>
    <mergeCell ref="F101:I101"/>
    <mergeCell ref="C100:D101"/>
    <mergeCell ref="C91:D92"/>
    <mergeCell ref="C94:D95"/>
    <mergeCell ref="F94:I94"/>
    <mergeCell ref="C97:D98"/>
    <mergeCell ref="F95:I95"/>
    <mergeCell ref="F97:I97"/>
    <mergeCell ref="F98:I98"/>
  </mergeCells>
  <printOptions horizontalCentered="1"/>
  <pageMargins left="0.19685039370078741" right="0.19685039370078741" top="0.19685039370078741" bottom="0.59055118110236227" header="0.31496062992125984" footer="0.31496062992125984"/>
  <pageSetup paperSize="9" scale="22" orientation="landscape" r:id="rId1"/>
  <headerFooter>
    <oddFooter>&amp;L&amp;"Arial,Normal"&amp;10&amp;K03-024Consultation restauration&amp;C&amp;"Arial,Normal"&amp;10&amp;K03-024Cadre de réponse financière - &amp;A&amp;R&amp;"Arial,Normal"&amp;10&amp;K03-024Page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731FCB32A3974AB99FCCBFD801BCBE" ma:contentTypeVersion="5" ma:contentTypeDescription="Create a new document." ma:contentTypeScope="" ma:versionID="a0b3c821addc4171bf64e8e93264604b">
  <xsd:schema xmlns:xsd="http://www.w3.org/2001/XMLSchema" xmlns:xs="http://www.w3.org/2001/XMLSchema" xmlns:p="http://schemas.microsoft.com/office/2006/metadata/properties" xmlns:ns2="3d8aa8cd-9140-4e5a-80fd-5b71d89a89f1" xmlns:ns3="cbc8f81b-3f03-4e3b-9e90-5957e2c77173" xmlns:ns4="f6d54819-1916-466e-b30b-1d203d9c97c8" targetNamespace="http://schemas.microsoft.com/office/2006/metadata/properties" ma:root="true" ma:fieldsID="4a7f3ecc7da3e002352e730963e1dd7b" ns2:_="" ns3:_="" ns4:_="">
    <xsd:import namespace="3d8aa8cd-9140-4e5a-80fd-5b71d89a89f1"/>
    <xsd:import namespace="cbc8f81b-3f03-4e3b-9e90-5957e2c77173"/>
    <xsd:import namespace="f6d54819-1916-466e-b30b-1d203d9c97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lcf76f155ced4ddcb4097134ff3c332f" minOccurs="0"/>
                <xsd:element ref="ns4:TaxCatchAll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aa8cd-9140-4e5a-80fd-5b71d89a89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8f81b-3f03-4e3b-9e90-5957e2c7717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32136e2-5f73-43f4-9a6e-4c2f0bfefc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54819-1916-466e-b30b-1d203d9c97c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80c862f-d32c-48f0-8fe4-a035f38cf1c8}" ma:internalName="TaxCatchAll" ma:showField="CatchAllData" ma:web="f6d54819-1916-466e-b30b-1d203d9c97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d54819-1916-466e-b30b-1d203d9c97c8" xsi:nil="true"/>
    <lcf76f155ced4ddcb4097134ff3c332f xmlns="cbc8f81b-3f03-4e3b-9e90-5957e2c771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C29C7-8C7E-4874-B838-D47E9C0799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8aa8cd-9140-4e5a-80fd-5b71d89a89f1"/>
    <ds:schemaRef ds:uri="cbc8f81b-3f03-4e3b-9e90-5957e2c77173"/>
    <ds:schemaRef ds:uri="f6d54819-1916-466e-b30b-1d203d9c97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2A87C3-D09D-462B-BF9D-2A708B6386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C8FAD0-FC9A-4E27-9B74-C8BFAF29AFB5}">
  <ds:schemaRefs>
    <ds:schemaRef ds:uri="http://purl.org/dc/elements/1.1/"/>
    <ds:schemaRef ds:uri="f6d54819-1916-466e-b30b-1d203d9c97c8"/>
    <ds:schemaRef ds:uri="http://schemas.microsoft.com/office/2006/metadata/properties"/>
    <ds:schemaRef ds:uri="http://schemas.microsoft.com/office/2006/documentManagement/types"/>
    <ds:schemaRef ds:uri="http://purl.org/dc/terms/"/>
    <ds:schemaRef ds:uri="cbc8f81b-3f03-4e3b-9e90-5957e2c77173"/>
    <ds:schemaRef ds:uri="http://schemas.microsoft.com/office/infopath/2007/PartnerControls"/>
    <ds:schemaRef ds:uri="http://schemas.openxmlformats.org/package/2006/metadata/core-properties"/>
    <ds:schemaRef ds:uri="3d8aa8cd-9140-4e5a-80fd-5b71d89a89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22</vt:i4>
      </vt:variant>
    </vt:vector>
  </HeadingPairs>
  <TitlesOfParts>
    <vt:vector size="40" baseType="lpstr">
      <vt:lpstr>Paramétrage de base</vt:lpstr>
      <vt:lpstr>Page de garde</vt:lpstr>
      <vt:lpstr>Mode d'emploi</vt:lpstr>
      <vt:lpstr>3. Sourcing appros</vt:lpstr>
      <vt:lpstr>4. Etendue des gammes</vt:lpstr>
      <vt:lpstr>5. Tarifs alimentaires</vt:lpstr>
      <vt:lpstr>6. LPG - Offres HO</vt:lpstr>
      <vt:lpstr>7. LPG - Plats</vt:lpstr>
      <vt:lpstr>8. LPG - Desserts</vt:lpstr>
      <vt:lpstr>9. Tarifs boissons</vt:lpstr>
      <vt:lpstr>10. Tarifs livraison groupée</vt:lpstr>
      <vt:lpstr>11. Arcachon</vt:lpstr>
      <vt:lpstr>12. Cenon (offre de base)</vt:lpstr>
      <vt:lpstr>13. Libourne</vt:lpstr>
      <vt:lpstr>14. Mériadeck</vt:lpstr>
      <vt:lpstr>15. Mérignac</vt:lpstr>
      <vt:lpstr>16. Synthèse au repas</vt:lpstr>
      <vt:lpstr>17. Synthèse annuelle et DQE</vt:lpstr>
      <vt:lpstr>'6. LPG - Offres HO'!Impression_des_titres</vt:lpstr>
      <vt:lpstr>'7. LPG - Plats'!Impression_des_titres</vt:lpstr>
      <vt:lpstr>'8. LPG - Desserts'!Impression_des_titres</vt:lpstr>
      <vt:lpstr>'9. Tarifs boissons'!Impression_des_titres</vt:lpstr>
      <vt:lpstr>'10. Tarifs livraison groupée'!Zone_d_impression</vt:lpstr>
      <vt:lpstr>'11. Arcachon'!Zone_d_impression</vt:lpstr>
      <vt:lpstr>'12. Cenon (offre de base)'!Zone_d_impression</vt:lpstr>
      <vt:lpstr>'13. Libourne'!Zone_d_impression</vt:lpstr>
      <vt:lpstr>'14. Mériadeck'!Zone_d_impression</vt:lpstr>
      <vt:lpstr>'15. Mérignac'!Zone_d_impression</vt:lpstr>
      <vt:lpstr>'16. Synthèse au repas'!Zone_d_impression</vt:lpstr>
      <vt:lpstr>'17. Synthèse annuelle et DQE'!Zone_d_impression</vt:lpstr>
      <vt:lpstr>'3. Sourcing appros'!Zone_d_impression</vt:lpstr>
      <vt:lpstr>'4. Etendue des gammes'!Zone_d_impression</vt:lpstr>
      <vt:lpstr>'5. Tarifs alimentaires'!Zone_d_impression</vt:lpstr>
      <vt:lpstr>'6. LPG - Offres HO'!Zone_d_impression</vt:lpstr>
      <vt:lpstr>'7. LPG - Plats'!Zone_d_impression</vt:lpstr>
      <vt:lpstr>'8. LPG - Desserts'!Zone_d_impression</vt:lpstr>
      <vt:lpstr>'9. Tarifs boissons'!Zone_d_impression</vt:lpstr>
      <vt:lpstr>'Mode d''emploi'!Zone_d_impression</vt:lpstr>
      <vt:lpstr>'Page de garde'!Zone_d_impression</vt:lpstr>
      <vt:lpstr>'Paramétrage de base'!Zone_d_impression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Tristan DIEUTEGARD</dc:creator>
  <cp:keywords/>
  <dc:description/>
  <cp:lastModifiedBy>Tristan DIEUTEGARD</cp:lastModifiedBy>
  <cp:revision/>
  <dcterms:created xsi:type="dcterms:W3CDTF">2019-02-24T15:06:22Z</dcterms:created>
  <dcterms:modified xsi:type="dcterms:W3CDTF">2026-03-16T08:57:02Z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0x0101003F731FCB32A3974AB99FCCBFD801BCBE</vt:lpwstr>
  </property>
  <property fmtid="{D5CDD505-2E9C-101B-9397-08002B2CF9AE}" pid="3" name="MediaServiceImageTags">
    <vt:lpwstr/>
  </property>
</Properties>
</file>